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externalLinks/externalLink7.xml" ContentType="application/vnd.openxmlformats-officedocument.spreadsheetml.externalLink+xml"/>
  <Override PartName="/xl/drawings/drawing4.xml" ContentType="application/vnd.openxmlformats-officedocument.drawing+xml"/>
  <Override PartName="/xl/drawings/drawing17.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drawings/drawing2.xml" ContentType="application/vnd.openxmlformats-officedocument.drawing+xml"/>
  <Override PartName="/xl/drawings/drawing15.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drawings/drawing11.xml" ContentType="application/vnd.openxmlformats-officedocument.drawing+xml"/>
  <Override PartName="/xl/drawings/drawing1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externalLinks/externalLink10.xml" ContentType="application/vnd.openxmlformats-officedocument.spreadsheetml.externalLink+xml"/>
  <Override PartName="/xl/sharedStrings.xml" ContentType="application/vnd.openxmlformats-officedocument.spreadsheetml.sharedStrings+xml"/>
  <Override PartName="/xl/drawings/drawing10.xml" ContentType="application/vnd.openxmlformats-officedocument.drawing+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externalLinks/externalLink8.xml" ContentType="application/vnd.openxmlformats-officedocument.spreadsheetml.externalLink+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externalLinks/externalLink6.xml" ContentType="application/vnd.openxmlformats-officedocument.spreadsheetml.externalLink+xml"/>
  <Default Extension="jpeg" ContentType="image/jpeg"/>
  <Override PartName="/xl/drawings/drawing5.xml" ContentType="application/vnd.openxmlformats-officedocument.drawing+xml"/>
  <Override PartName="/xl/drawings/drawing18.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drawings/drawing3.xml" ContentType="application/vnd.openxmlformats-officedocument.drawing+xml"/>
  <Override PartName="/xl/drawings/drawing16.xml" ContentType="application/vnd.openxmlformats-officedocument.drawing+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 yWindow="-132" windowWidth="11832" windowHeight="5700" tabRatio="938" firstSheet="16" activeTab="18"/>
  </bookViews>
  <sheets>
    <sheet name=" 1 identificacion ESE" sheetId="81" r:id="rId1"/>
    <sheet name="2 -Portafolio de Servicios" sheetId="75" r:id="rId2"/>
    <sheet name="3 - Capacidad instalada fisica" sheetId="83" r:id="rId3"/>
    <sheet name="4 -Capacidad de oferta" sheetId="84" r:id="rId4"/>
    <sheet name="5 -Produccion " sheetId="85" r:id="rId5"/>
    <sheet name="6 - Análisis de Productividad" sheetId="86" r:id="rId6"/>
    <sheet name="7 - Calidad" sheetId="76" r:id="rId7"/>
    <sheet name="8-Procesos judiciales" sheetId="96" r:id="rId8"/>
    <sheet name="9-Costo personal (nómina y ops)" sheetId="88" r:id="rId9"/>
    <sheet name="15 - ING NO VSS" sheetId="73" r:id="rId10"/>
    <sheet name="24 - poblacion del municipio" sheetId="82" r:id="rId11"/>
    <sheet name="25 - Afil población sede" sheetId="90" r:id="rId12"/>
    <sheet name="26 27 28-Perfil epidemiologico" sheetId="89" r:id="rId13"/>
    <sheet name="29 - IPS  en zona de influencia" sheetId="30" r:id="rId14"/>
    <sheet name="30-DOFA" sheetId="97" r:id="rId15"/>
    <sheet name="31. MATRIZ MEDIDAS PROGRAMA" sheetId="98" r:id="rId16"/>
    <sheet name="32 -Proyección producción UVR" sheetId="87" r:id="rId17"/>
    <sheet name="37-FLUJO FINANCIERO PROYECTADO" sheetId="58" r:id="rId18"/>
    <sheet name="38 Ingresos-Gastos Presupuestal" sheetId="79" r:id="rId19"/>
    <sheet name="39. MATRIZ DE FCTO 2013" sheetId="66" r:id="rId20"/>
    <sheet name="39. MATRIZ DE FCTO 2014" sheetId="99" r:id="rId21"/>
    <sheet name="39. MATRIZ DE FCTO 2015" sheetId="100" r:id="rId22"/>
    <sheet name="39. MATRIZ DE FCTO 2016" sheetId="101" r:id="rId23"/>
    <sheet name="39. MATRIZ DE FCTO 2017" sheetId="102" r:id="rId24"/>
    <sheet name="INFORMACION UPC" sheetId="57" r:id="rId25"/>
    <sheet name="DEFLACTORES" sheetId="69"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_Ref290365298" localSheetId="7">'8-Procesos judiciales'!$A$5</definedName>
    <definedName name="_xlnm.Print_Area" localSheetId="0">' 1 identificacion ESE'!$A$1:$D$44</definedName>
    <definedName name="_xlnm.Print_Area" localSheetId="1">'2 -Portafolio de Servicios'!$A$1:$P$195</definedName>
    <definedName name="_xlnm.Print_Area" localSheetId="11">'25 - Afil población sede'!$A$1:$I$71</definedName>
    <definedName name="_xlnm.Print_Area" localSheetId="12">'26 27 28-Perfil epidemiologico'!$A$1:$E$55</definedName>
    <definedName name="_xlnm.Print_Area" localSheetId="6">'7 - Calidad'!$A$1:$G$12</definedName>
    <definedName name="_xlnm.Print_Area" localSheetId="7">'8-Procesos judiciales'!$A$1:$J$42</definedName>
    <definedName name="_xlnm.Print_Area" localSheetId="8">'9-Costo personal (nómina y ops)'!$A$1:$AB$37</definedName>
    <definedName name="CUADRO_29IPS" localSheetId="9">#REF!</definedName>
    <definedName name="Cuadro1" localSheetId="9">#REF!</definedName>
    <definedName name="Cuadro15Causado" localSheetId="9">'15 - ING NO VSS'!$A$96:$BV$131</definedName>
    <definedName name="Cuadro15Causado" localSheetId="14">#REF!</definedName>
    <definedName name="Cuadro15Causado" localSheetId="20">#REF!</definedName>
    <definedName name="Cuadro15Causado" localSheetId="21">#REF!</definedName>
    <definedName name="Cuadro15Causado" localSheetId="22">#REF!</definedName>
    <definedName name="Cuadro15Causado" localSheetId="23">#REF!</definedName>
    <definedName name="Cuadro15Causado">#REF!</definedName>
    <definedName name="Cuadro15Hist" localSheetId="9">'15 - ING NO VSS'!$A$12:$R$47</definedName>
    <definedName name="Cuadro15Hist" localSheetId="14">#REF!</definedName>
    <definedName name="Cuadro15Hist" localSheetId="20">#REF!</definedName>
    <definedName name="Cuadro15Hist" localSheetId="21">#REF!</definedName>
    <definedName name="Cuadro15Hist" localSheetId="22">#REF!</definedName>
    <definedName name="Cuadro15Hist" localSheetId="23">#REF!</definedName>
    <definedName name="Cuadro15Hist">#REF!</definedName>
    <definedName name="Cuadro15ParCausado" localSheetId="9">'15 - ING NO VSS'!$A$180:$BV$215</definedName>
    <definedName name="Cuadro15ParCausado" localSheetId="14">#REF!</definedName>
    <definedName name="Cuadro15ParCausado" localSheetId="20">#REF!</definedName>
    <definedName name="Cuadro15ParCausado" localSheetId="21">#REF!</definedName>
    <definedName name="Cuadro15ParCausado" localSheetId="22">#REF!</definedName>
    <definedName name="Cuadro15ParCausado" localSheetId="23">#REF!</definedName>
    <definedName name="Cuadro15ParCausado">#REF!</definedName>
    <definedName name="Cuadro15ParRecaudo" localSheetId="9">'15 - ING NO VSS'!$A$222:$CH$257</definedName>
    <definedName name="Cuadro15ParRecaudo" localSheetId="14">#REF!</definedName>
    <definedName name="Cuadro15ParRecaudo" localSheetId="20">#REF!</definedName>
    <definedName name="Cuadro15ParRecaudo" localSheetId="21">#REF!</definedName>
    <definedName name="Cuadro15ParRecaudo" localSheetId="22">#REF!</definedName>
    <definedName name="Cuadro15ParRecaudo" localSheetId="23">#REF!</definedName>
    <definedName name="Cuadro15ParRecaudo">#REF!</definedName>
    <definedName name="Cuadro15Presupuesto" localSheetId="9">'15 - ING NO VSS'!$A$55:$BV$90</definedName>
    <definedName name="Cuadro15Presupuesto" localSheetId="14">#REF!</definedName>
    <definedName name="Cuadro15Presupuesto" localSheetId="20">#REF!</definedName>
    <definedName name="Cuadro15Presupuesto" localSheetId="21">#REF!</definedName>
    <definedName name="Cuadro15Presupuesto" localSheetId="22">#REF!</definedName>
    <definedName name="Cuadro15Presupuesto" localSheetId="23">#REF!</definedName>
    <definedName name="Cuadro15Presupuesto">#REF!</definedName>
    <definedName name="Cuadro15Recaudado" localSheetId="9">'15 - ING NO VSS'!$A$138:$BV$173</definedName>
    <definedName name="Cuadro15Recaudado" localSheetId="14">#REF!</definedName>
    <definedName name="Cuadro15Recaudado" localSheetId="20">#REF!</definedName>
    <definedName name="Cuadro15Recaudado" localSheetId="21">#REF!</definedName>
    <definedName name="Cuadro15Recaudado" localSheetId="22">#REF!</definedName>
    <definedName name="Cuadro15Recaudado" localSheetId="23">#REF!</definedName>
    <definedName name="Cuadro15Recaudado">#REF!</definedName>
    <definedName name="Cuadro15VarCausado" localSheetId="9">'15 - ING NO VSS'!$BX$96:$FD$131</definedName>
    <definedName name="Cuadro15VarCausado" localSheetId="14">#REF!</definedName>
    <definedName name="Cuadro15VarCausado" localSheetId="20">#REF!</definedName>
    <definedName name="Cuadro15VarCausado" localSheetId="21">#REF!</definedName>
    <definedName name="Cuadro15VarCausado" localSheetId="22">#REF!</definedName>
    <definedName name="Cuadro15VarCausado" localSheetId="23">#REF!</definedName>
    <definedName name="Cuadro15VarCausado">#REF!</definedName>
    <definedName name="Cuadro15VarRecaudado" localSheetId="9">'15 - ING NO VSS'!$BX$138:$FD$173</definedName>
    <definedName name="Cuadro15VarRecaudado" localSheetId="14">#REF!</definedName>
    <definedName name="Cuadro15VarRecaudado" localSheetId="20">#REF!</definedName>
    <definedName name="Cuadro15VarRecaudado" localSheetId="21">#REF!</definedName>
    <definedName name="Cuadro15VarRecaudado" localSheetId="22">#REF!</definedName>
    <definedName name="Cuadro15VarRecaudado" localSheetId="23">#REF!</definedName>
    <definedName name="Cuadro15VarRecaudado">#REF!</definedName>
    <definedName name="Cuadro1A" localSheetId="9">#REF!</definedName>
    <definedName name="Cuadro1B" localSheetId="9">#REF!</definedName>
    <definedName name="Cuadro2" localSheetId="9">#REF!</definedName>
    <definedName name="Cuadro2" localSheetId="14">#REF!</definedName>
    <definedName name="Cuadro2" localSheetId="20">#REF!</definedName>
    <definedName name="Cuadro2" localSheetId="21">#REF!</definedName>
    <definedName name="Cuadro2" localSheetId="22">#REF!</definedName>
    <definedName name="Cuadro2" localSheetId="23">#REF!</definedName>
    <definedName name="Cuadro2">#REF!</definedName>
    <definedName name="Cuadro24" localSheetId="9">#REF!</definedName>
    <definedName name="Cuadro24" localSheetId="10">'24 - poblacion del municipio'!$A$6:$I$32</definedName>
    <definedName name="Cuadro24TotalPersonas" localSheetId="9">#REF!</definedName>
    <definedName name="Cuadro24TotalPersonas" localSheetId="10">'24 - poblacion del municipio'!$M$6:$O$32</definedName>
    <definedName name="Cuadro25" localSheetId="9">#REF!</definedName>
    <definedName name="Cuadro26" localSheetId="9">#REF!</definedName>
    <definedName name="Cuadro27" localSheetId="9">#REF!</definedName>
    <definedName name="Cuadro28" localSheetId="9">#REF!</definedName>
    <definedName name="CUADRO29" localSheetId="9">#REF!</definedName>
    <definedName name="Cuadro3" localSheetId="9">#REF!</definedName>
    <definedName name="Cuadro3" localSheetId="2">'3 - Capacidad instalada fisica'!$E$9:$U$59</definedName>
    <definedName name="CUADRO30_DEBILIDADES" localSheetId="9">#REF!</definedName>
    <definedName name="CUADRO30_DEBILIDADES" localSheetId="14">'30-DOFA'!$C$50:$E$68</definedName>
    <definedName name="CUADRO30_FORTALEZAS" localSheetId="9">#REF!</definedName>
    <definedName name="CUADRO30_FORTALEZAS" localSheetId="14">'30-DOFA'!$C$23:$E$38</definedName>
    <definedName name="CUADRO30_OPORTUNIDADES_AMENAZAS" localSheetId="9">#REF!</definedName>
    <definedName name="CUADRO30_OPORTUNIDADES_AMENAZAS" localSheetId="14">'30-DOFA'!$C$7:$E$21</definedName>
    <definedName name="CUADRO31" localSheetId="9">#REF!</definedName>
    <definedName name="CUADRO31" localSheetId="14">'[1]31. MATRIZ MEDIDAS PROGRAMA'!$C$15:$M$38</definedName>
    <definedName name="CUADRO31" localSheetId="15">'[1]31. MATRIZ MEDIDAS PROGRAMA'!$C$15:$M$38</definedName>
    <definedName name="CUADRO31" localSheetId="7">'[1]31. MATRIZ MEDIDAS PROGRAMA'!$C$15:$M$38</definedName>
    <definedName name="CUADRO31">'[1]31. MATRIZ MEDIDAS PROGRAMA'!$C$15:$M$38</definedName>
    <definedName name="CUADRO32_OTRASACTIVIDADES" localSheetId="9">#REF!</definedName>
    <definedName name="CUADRO32_OTRASACTIVIDADES" localSheetId="16">'32 -Proyección producción UVR'!$I$199:$AC$205</definedName>
    <definedName name="CUADRO32PROYECCIONGENERAL" localSheetId="9">#REF!</definedName>
    <definedName name="CUADRO32PROYECCIONGENERAL" localSheetId="16">'32 -Proyección producción UVR'!$E$9:$AC$196</definedName>
    <definedName name="CUADRO37_ESCENARIO" localSheetId="9">#REF!</definedName>
    <definedName name="CUADRO37_INGRESOS_PSFF" localSheetId="9">#REF!</definedName>
    <definedName name="CUADRO37GASTOS_PSFF" localSheetId="9">#REF!</definedName>
    <definedName name="CUADRO38_GASTOS" localSheetId="14">#REF!</definedName>
    <definedName name="CUADRO38_GASTOS" localSheetId="18">'38 Ingresos-Gastos Presupuestal'!$A$32:$Y$138</definedName>
    <definedName name="CUADRO38_GASTOS" localSheetId="20">#REF!</definedName>
    <definedName name="CUADRO38_GASTOS" localSheetId="21">#REF!</definedName>
    <definedName name="CUADRO38_GASTOS" localSheetId="22">#REF!</definedName>
    <definedName name="CUADRO38_GASTOS" localSheetId="23">#REF!</definedName>
    <definedName name="CUADRO38_GASTOS">#REF!</definedName>
    <definedName name="CUADRO38_INGRESOS" localSheetId="14">#REF!</definedName>
    <definedName name="CUADRO38_INGRESOS" localSheetId="18">'38 Ingresos-Gastos Presupuestal'!$A$10:$Y$28</definedName>
    <definedName name="CUADRO38_INGRESOS" localSheetId="20">#REF!</definedName>
    <definedName name="CUADRO38_INGRESOS" localSheetId="21">#REF!</definedName>
    <definedName name="CUADRO38_INGRESOS" localSheetId="22">#REF!</definedName>
    <definedName name="CUADRO38_INGRESOS" localSheetId="23">#REF!</definedName>
    <definedName name="CUADRO38_INGRESOS">#REF!</definedName>
    <definedName name="CUADRO39_MATRIZ" localSheetId="9">#REF!</definedName>
    <definedName name="Cuadro4" localSheetId="9">#REF!</definedName>
    <definedName name="Cuadro4" localSheetId="3">'4 -Capacidad de oferta'!$E$13:$T$199</definedName>
    <definedName name="Cuadro5" localSheetId="9">#REF!</definedName>
    <definedName name="Cuadro5" localSheetId="4">'5 -Produccion '!$E$9:$AC$196</definedName>
    <definedName name="Cuadro5_Otras" localSheetId="9">#REF!</definedName>
    <definedName name="Cuadro5_Otras" localSheetId="4">'5 -Produccion '!$G$199:$AC$205</definedName>
    <definedName name="Cuadro6" localSheetId="9">#REF!</definedName>
    <definedName name="Cuadro6" localSheetId="5">'6 - Análisis de Productividad'!$C$12:$Q$59</definedName>
    <definedName name="Cuadro7" localSheetId="9">#REF!</definedName>
    <definedName name="Cuadro7" localSheetId="14">#REF!</definedName>
    <definedName name="Cuadro7" localSheetId="20">#REF!</definedName>
    <definedName name="Cuadro7" localSheetId="21">#REF!</definedName>
    <definedName name="Cuadro7" localSheetId="22">#REF!</definedName>
    <definedName name="Cuadro7" localSheetId="23">#REF!</definedName>
    <definedName name="Cuadro7">#REF!</definedName>
    <definedName name="Cuadro8" localSheetId="9">#REF!</definedName>
    <definedName name="Cuadro8" localSheetId="14">#REF!</definedName>
    <definedName name="Cuadro8" localSheetId="20">#REF!</definedName>
    <definedName name="Cuadro8" localSheetId="21">#REF!</definedName>
    <definedName name="Cuadro8" localSheetId="22">#REF!</definedName>
    <definedName name="Cuadro8" localSheetId="23">#REF!</definedName>
    <definedName name="Cuadro8">#REF!</definedName>
    <definedName name="Cuadro8A" localSheetId="9">#REF!</definedName>
    <definedName name="Cuadro8A" localSheetId="14">#REF!</definedName>
    <definedName name="Cuadro8A" localSheetId="20">#REF!</definedName>
    <definedName name="Cuadro8A" localSheetId="21">#REF!</definedName>
    <definedName name="Cuadro8A" localSheetId="22">#REF!</definedName>
    <definedName name="Cuadro8A" localSheetId="23">#REF!</definedName>
    <definedName name="Cuadro8A">#REF!</definedName>
    <definedName name="Cuadro9" localSheetId="9">#REF!</definedName>
    <definedName name="Cuadro9A" localSheetId="9">#REF!</definedName>
    <definedName name="Departamento" localSheetId="0">[2]procesos!$A$54</definedName>
    <definedName name="Departamento" localSheetId="11">[2]procesos!$A$54</definedName>
    <definedName name="Departamento" localSheetId="12">[2]procesos!$A$54</definedName>
    <definedName name="Departamento" localSheetId="14">[3]procesos!$A$54</definedName>
    <definedName name="Departamento" localSheetId="15">[3]procesos!$A$54</definedName>
    <definedName name="Departamento" localSheetId="7">[4]procesos!$A$54</definedName>
    <definedName name="Departamento" localSheetId="8">[5]procesos!$A$54</definedName>
    <definedName name="Departamento">[3]procesos!$A$54</definedName>
    <definedName name="Municipio" localSheetId="0">[2]procesos!$K$54</definedName>
    <definedName name="Municipio" localSheetId="11">[2]procesos!$K$54</definedName>
    <definedName name="Municipio" localSheetId="12">[2]procesos!$K$54</definedName>
    <definedName name="Municipio" localSheetId="14">[3]procesos!$K$54</definedName>
    <definedName name="Municipio" localSheetId="15">[3]procesos!$K$54</definedName>
    <definedName name="Municipio" localSheetId="7">[4]procesos!$K$54</definedName>
    <definedName name="Municipio" localSheetId="8">[5]procesos!$K$54</definedName>
    <definedName name="Municipio">[3]procesos!$K$54</definedName>
    <definedName name="TCentrosPoblados" localSheetId="0">[2]procesos!$CD$2:$CD$9450</definedName>
    <definedName name="TCentrosPoblados" localSheetId="11">[2]procesos!$CD$2:$CD$9450</definedName>
    <definedName name="TCentrosPoblados" localSheetId="12">[2]procesos!$CD$2:$CD$9450</definedName>
    <definedName name="TCentrosPoblados" localSheetId="14">[3]procesos!$CD$2:$CD$9450</definedName>
    <definedName name="TCentrosPoblados" localSheetId="15">[3]procesos!$CD$2:$CD$9450</definedName>
    <definedName name="TCentrosPoblados" localSheetId="7">[4]procesos!$CD$2:$CD$9450</definedName>
    <definedName name="TCentrosPoblados" localSheetId="8">[5]procesos!$CD$2:$CD$9450</definedName>
    <definedName name="TCentrosPoblados">[3]procesos!$CD$2:$CD$9450</definedName>
    <definedName name="_xlnm.Print_Titles" localSheetId="1">'2 -Portafolio de Servicios'!$6:$8</definedName>
    <definedName name="_xlnm.Print_Titles" localSheetId="11">'25 - Afil población sede'!$7:$8</definedName>
    <definedName name="_xlnm.Print_Titles" localSheetId="7">'8-Procesos judiciales'!$A:$A,'8-Procesos judiciales'!$7:$9</definedName>
    <definedName name="_xlnm.Print_Titles" localSheetId="8">'9-Costo personal (nómina y ops)'!$A$1:$A$65536,'9-Costo personal (nómina y ops)'!$A$7:$IV$9</definedName>
    <definedName name="TMunicipios" localSheetId="0">[2]procesos!$BI$2:$BI$1120</definedName>
    <definedName name="TMunicipios" localSheetId="11">[2]procesos!$BI$2:$BI$1120</definedName>
    <definedName name="TMunicipios" localSheetId="12">[2]procesos!$BI$2:$BI$1120</definedName>
    <definedName name="TMunicipios" localSheetId="14">[3]procesos!$BI$2:$BI$1120</definedName>
    <definedName name="TMunicipios" localSheetId="15">[3]procesos!$BI$2:$BI$1120</definedName>
    <definedName name="TMunicipios" localSheetId="7">[4]procesos!$BI$2:$BI$1120</definedName>
    <definedName name="TMunicipios" localSheetId="8">[5]procesos!$BI$2:$BI$1120</definedName>
    <definedName name="TMunicipios">[3]procesos!$BI$2:$BI$1120</definedName>
  </definedNames>
  <calcPr calcId="125725"/>
</workbook>
</file>

<file path=xl/calcChain.xml><?xml version="1.0" encoding="utf-8"?>
<calcChain xmlns="http://schemas.openxmlformats.org/spreadsheetml/2006/main">
  <c r="D26" i="58"/>
  <c r="E26"/>
  <c r="H26"/>
  <c r="G26"/>
  <c r="F26"/>
  <c r="C79" i="99"/>
  <c r="C84" i="66"/>
  <c r="C80"/>
  <c r="C75"/>
  <c r="C70"/>
  <c r="E73" i="58"/>
  <c r="F73"/>
  <c r="G73"/>
  <c r="H73"/>
  <c r="V35" i="79"/>
  <c r="W35"/>
  <c r="X35"/>
  <c r="Y35"/>
  <c r="O35"/>
  <c r="P35"/>
  <c r="Q35"/>
  <c r="R35"/>
  <c r="S35"/>
  <c r="T35"/>
  <c r="U35"/>
  <c r="D131" i="58"/>
  <c r="C69" i="66" s="1"/>
  <c r="E147" i="58"/>
  <c r="C84" i="99" s="1"/>
  <c r="E143" i="58"/>
  <c r="C80" i="99" s="1"/>
  <c r="E138" i="58"/>
  <c r="E137" s="1"/>
  <c r="E133"/>
  <c r="C70" i="99" s="1"/>
  <c r="E132" i="58"/>
  <c r="C69" i="99" s="1"/>
  <c r="C75" l="1"/>
  <c r="E131" i="58"/>
  <c r="M19" i="79"/>
  <c r="E70" i="58"/>
  <c r="F70"/>
  <c r="N36" i="79"/>
  <c r="C35"/>
  <c r="D35"/>
  <c r="E35"/>
  <c r="F35"/>
  <c r="G35"/>
  <c r="H35"/>
  <c r="I35"/>
  <c r="J35"/>
  <c r="K35"/>
  <c r="L35"/>
  <c r="M35"/>
  <c r="N140"/>
  <c r="N141"/>
  <c r="N138"/>
  <c r="N128"/>
  <c r="N123"/>
  <c r="N124"/>
  <c r="N125"/>
  <c r="N122"/>
  <c r="N120"/>
  <c r="N119"/>
  <c r="N96"/>
  <c r="N97"/>
  <c r="N98"/>
  <c r="N99"/>
  <c r="N100"/>
  <c r="N101"/>
  <c r="N102"/>
  <c r="N89"/>
  <c r="N90"/>
  <c r="N91"/>
  <c r="N92"/>
  <c r="N93"/>
  <c r="N94"/>
  <c r="N95"/>
  <c r="N88"/>
  <c r="N83"/>
  <c r="N84"/>
  <c r="N85"/>
  <c r="N86"/>
  <c r="N82"/>
  <c r="N73"/>
  <c r="N74"/>
  <c r="N75"/>
  <c r="N76"/>
  <c r="N77"/>
  <c r="N78"/>
  <c r="N79"/>
  <c r="N72"/>
  <c r="N66"/>
  <c r="N67"/>
  <c r="N68"/>
  <c r="N69"/>
  <c r="N70"/>
  <c r="N65"/>
  <c r="N59"/>
  <c r="N60"/>
  <c r="N61"/>
  <c r="N62"/>
  <c r="N58"/>
  <c r="N24"/>
  <c r="N28"/>
  <c r="N27"/>
  <c r="N25"/>
  <c r="N14"/>
  <c r="N15"/>
  <c r="N16"/>
  <c r="N17"/>
  <c r="N18"/>
  <c r="N19"/>
  <c r="N13"/>
  <c r="N40"/>
  <c r="N41"/>
  <c r="N42"/>
  <c r="N43"/>
  <c r="N44"/>
  <c r="N45"/>
  <c r="N46"/>
  <c r="N47"/>
  <c r="N48"/>
  <c r="N49"/>
  <c r="N50"/>
  <c r="N51"/>
  <c r="N52"/>
  <c r="N53"/>
  <c r="N54"/>
  <c r="N55"/>
  <c r="N56"/>
  <c r="N39"/>
  <c r="E68" i="58" l="1"/>
  <c r="F68"/>
  <c r="G68"/>
  <c r="H68"/>
  <c r="H70"/>
  <c r="H56"/>
  <c r="H55"/>
  <c r="H54"/>
  <c r="H48"/>
  <c r="H39"/>
  <c r="H38"/>
  <c r="G70"/>
  <c r="G56"/>
  <c r="G55"/>
  <c r="G54"/>
  <c r="G48"/>
  <c r="G39"/>
  <c r="G38"/>
  <c r="F56"/>
  <c r="F55"/>
  <c r="F54"/>
  <c r="F48"/>
  <c r="F39"/>
  <c r="F38"/>
  <c r="E56"/>
  <c r="E55"/>
  <c r="E54"/>
  <c r="E48"/>
  <c r="E39"/>
  <c r="E38"/>
  <c r="V95" i="79" l="1"/>
  <c r="X95"/>
  <c r="Y95" s="1"/>
  <c r="C79" i="102"/>
  <c r="O79" s="1"/>
  <c r="C47"/>
  <c r="C44"/>
  <c r="O44" s="1"/>
  <c r="C42"/>
  <c r="C30"/>
  <c r="O30" s="1"/>
  <c r="C29"/>
  <c r="O29" s="1"/>
  <c r="C28"/>
  <c r="O28" s="1"/>
  <c r="C22"/>
  <c r="C13"/>
  <c r="O13" s="1"/>
  <c r="C12"/>
  <c r="O85"/>
  <c r="C84"/>
  <c r="O84" s="1"/>
  <c r="O83"/>
  <c r="O82"/>
  <c r="O81"/>
  <c r="O80"/>
  <c r="O77"/>
  <c r="O76"/>
  <c r="O75"/>
  <c r="B75"/>
  <c r="C74"/>
  <c r="O74" s="1"/>
  <c r="O73"/>
  <c r="O72"/>
  <c r="O71"/>
  <c r="O70"/>
  <c r="O69"/>
  <c r="O68"/>
  <c r="C68"/>
  <c r="O67"/>
  <c r="O66"/>
  <c r="O65"/>
  <c r="O64"/>
  <c r="O63"/>
  <c r="O62"/>
  <c r="O61"/>
  <c r="O60"/>
  <c r="O59"/>
  <c r="O58"/>
  <c r="O57"/>
  <c r="O56"/>
  <c r="O55"/>
  <c r="O53"/>
  <c r="O52"/>
  <c r="O51"/>
  <c r="O50"/>
  <c r="O49"/>
  <c r="O48"/>
  <c r="O47"/>
  <c r="O45"/>
  <c r="O43"/>
  <c r="O42"/>
  <c r="O41"/>
  <c r="O40"/>
  <c r="N39"/>
  <c r="M39"/>
  <c r="L39"/>
  <c r="K39"/>
  <c r="J39"/>
  <c r="I39"/>
  <c r="H39"/>
  <c r="G39"/>
  <c r="F39"/>
  <c r="E39"/>
  <c r="D39"/>
  <c r="O38"/>
  <c r="O37"/>
  <c r="O36"/>
  <c r="O35"/>
  <c r="O34"/>
  <c r="O33"/>
  <c r="O32"/>
  <c r="O31"/>
  <c r="N27"/>
  <c r="M27"/>
  <c r="L27"/>
  <c r="K27"/>
  <c r="J27"/>
  <c r="I27"/>
  <c r="H27"/>
  <c r="G27"/>
  <c r="F27"/>
  <c r="E27"/>
  <c r="D27"/>
  <c r="O26"/>
  <c r="O25"/>
  <c r="O24"/>
  <c r="O23"/>
  <c r="O22"/>
  <c r="O21"/>
  <c r="O20"/>
  <c r="N19"/>
  <c r="M19"/>
  <c r="L19"/>
  <c r="K19"/>
  <c r="J19"/>
  <c r="I19"/>
  <c r="H19"/>
  <c r="G19"/>
  <c r="F19"/>
  <c r="E19"/>
  <c r="D19"/>
  <c r="C19"/>
  <c r="O19" s="1"/>
  <c r="O18"/>
  <c r="O17"/>
  <c r="O16"/>
  <c r="O14"/>
  <c r="O12"/>
  <c r="N11"/>
  <c r="M11"/>
  <c r="L11"/>
  <c r="K11"/>
  <c r="J11"/>
  <c r="I11"/>
  <c r="H11"/>
  <c r="G11"/>
  <c r="F11"/>
  <c r="E11"/>
  <c r="N10"/>
  <c r="N86" s="1"/>
  <c r="M10"/>
  <c r="M86" s="1"/>
  <c r="L10"/>
  <c r="L86" s="1"/>
  <c r="K10"/>
  <c r="K86" s="1"/>
  <c r="J10"/>
  <c r="J86" s="1"/>
  <c r="I10"/>
  <c r="I86" s="1"/>
  <c r="H10"/>
  <c r="H86" s="1"/>
  <c r="G10"/>
  <c r="G86" s="1"/>
  <c r="F10"/>
  <c r="F86" s="1"/>
  <c r="E10"/>
  <c r="E86" s="1"/>
  <c r="C79" i="101"/>
  <c r="O79" s="1"/>
  <c r="C47"/>
  <c r="C44"/>
  <c r="O44" s="1"/>
  <c r="C42"/>
  <c r="C30"/>
  <c r="O30" s="1"/>
  <c r="C29"/>
  <c r="C28"/>
  <c r="O28" s="1"/>
  <c r="C22"/>
  <c r="C13"/>
  <c r="O13" s="1"/>
  <c r="C12"/>
  <c r="O85"/>
  <c r="C84"/>
  <c r="O84" s="1"/>
  <c r="O83"/>
  <c r="O82"/>
  <c r="O81"/>
  <c r="O80"/>
  <c r="C78"/>
  <c r="O78" s="1"/>
  <c r="O77"/>
  <c r="O76"/>
  <c r="O75"/>
  <c r="B75"/>
  <c r="C74"/>
  <c r="O74" s="1"/>
  <c r="O73"/>
  <c r="O72"/>
  <c r="O71"/>
  <c r="O70"/>
  <c r="O69"/>
  <c r="O68"/>
  <c r="C68"/>
  <c r="O67"/>
  <c r="O66"/>
  <c r="O65"/>
  <c r="O64"/>
  <c r="O63"/>
  <c r="O62"/>
  <c r="O61"/>
  <c r="O60"/>
  <c r="O59"/>
  <c r="O58"/>
  <c r="O57"/>
  <c r="O56"/>
  <c r="O55"/>
  <c r="C54"/>
  <c r="O53"/>
  <c r="O52"/>
  <c r="O51"/>
  <c r="O50"/>
  <c r="O49"/>
  <c r="O48"/>
  <c r="O47"/>
  <c r="O45"/>
  <c r="O43"/>
  <c r="O42"/>
  <c r="O41"/>
  <c r="O40"/>
  <c r="N39"/>
  <c r="M39"/>
  <c r="L39"/>
  <c r="K39"/>
  <c r="J39"/>
  <c r="I39"/>
  <c r="H39"/>
  <c r="G39"/>
  <c r="F39"/>
  <c r="E39"/>
  <c r="D39"/>
  <c r="O38"/>
  <c r="O37"/>
  <c r="O36"/>
  <c r="O35"/>
  <c r="O34"/>
  <c r="O33"/>
  <c r="O32"/>
  <c r="O31"/>
  <c r="O29"/>
  <c r="N27"/>
  <c r="M27"/>
  <c r="L27"/>
  <c r="K27"/>
  <c r="J27"/>
  <c r="I27"/>
  <c r="H27"/>
  <c r="G27"/>
  <c r="F27"/>
  <c r="E27"/>
  <c r="D27"/>
  <c r="O26"/>
  <c r="O25"/>
  <c r="O24"/>
  <c r="O23"/>
  <c r="O22"/>
  <c r="O21"/>
  <c r="O20"/>
  <c r="N19"/>
  <c r="M19"/>
  <c r="L19"/>
  <c r="K19"/>
  <c r="J19"/>
  <c r="I19"/>
  <c r="H19"/>
  <c r="G19"/>
  <c r="F19"/>
  <c r="E19"/>
  <c r="D19"/>
  <c r="C19"/>
  <c r="O19" s="1"/>
  <c r="O18"/>
  <c r="O17"/>
  <c r="O16"/>
  <c r="O14"/>
  <c r="O12"/>
  <c r="N11"/>
  <c r="M11"/>
  <c r="L11"/>
  <c r="K11"/>
  <c r="J11"/>
  <c r="I11"/>
  <c r="H11"/>
  <c r="G11"/>
  <c r="F11"/>
  <c r="E11"/>
  <c r="N10"/>
  <c r="N86" s="1"/>
  <c r="M10"/>
  <c r="M86" s="1"/>
  <c r="L10"/>
  <c r="L86" s="1"/>
  <c r="K10"/>
  <c r="K86" s="1"/>
  <c r="J10"/>
  <c r="J86" s="1"/>
  <c r="I10"/>
  <c r="I86" s="1"/>
  <c r="H10"/>
  <c r="H86" s="1"/>
  <c r="G10"/>
  <c r="G86" s="1"/>
  <c r="F10"/>
  <c r="F86" s="1"/>
  <c r="E10"/>
  <c r="E86" s="1"/>
  <c r="C84" i="100"/>
  <c r="O84" s="1"/>
  <c r="C79"/>
  <c r="O79" s="1"/>
  <c r="C47"/>
  <c r="O47" s="1"/>
  <c r="C44"/>
  <c r="O44" s="1"/>
  <c r="C42"/>
  <c r="O42" s="1"/>
  <c r="C30"/>
  <c r="C29"/>
  <c r="O29" s="1"/>
  <c r="C28"/>
  <c r="C22"/>
  <c r="O22" s="1"/>
  <c r="C13"/>
  <c r="O13" s="1"/>
  <c r="C12"/>
  <c r="O85"/>
  <c r="O83"/>
  <c r="O82"/>
  <c r="O81"/>
  <c r="O80"/>
  <c r="O77"/>
  <c r="O76"/>
  <c r="O75"/>
  <c r="B75"/>
  <c r="O74"/>
  <c r="C74"/>
  <c r="O73"/>
  <c r="O72"/>
  <c r="O71"/>
  <c r="O70"/>
  <c r="O69"/>
  <c r="C68"/>
  <c r="O68" s="1"/>
  <c r="O67"/>
  <c r="O66"/>
  <c r="O65"/>
  <c r="O64"/>
  <c r="O63"/>
  <c r="O62"/>
  <c r="O61"/>
  <c r="O60"/>
  <c r="O59"/>
  <c r="O58"/>
  <c r="O57"/>
  <c r="O56"/>
  <c r="O55"/>
  <c r="O53"/>
  <c r="O52"/>
  <c r="O51"/>
  <c r="O50"/>
  <c r="O49"/>
  <c r="O48"/>
  <c r="O45"/>
  <c r="O43"/>
  <c r="O41"/>
  <c r="O40"/>
  <c r="N39"/>
  <c r="M39"/>
  <c r="L39"/>
  <c r="K39"/>
  <c r="J39"/>
  <c r="I39"/>
  <c r="H39"/>
  <c r="G39"/>
  <c r="F39"/>
  <c r="E39"/>
  <c r="D39"/>
  <c r="O38"/>
  <c r="O37"/>
  <c r="O36"/>
  <c r="O35"/>
  <c r="O34"/>
  <c r="O33"/>
  <c r="O32"/>
  <c r="O31"/>
  <c r="O30"/>
  <c r="O28"/>
  <c r="N27"/>
  <c r="M27"/>
  <c r="L27"/>
  <c r="K27"/>
  <c r="J27"/>
  <c r="I27"/>
  <c r="H27"/>
  <c r="G27"/>
  <c r="F27"/>
  <c r="E27"/>
  <c r="D27"/>
  <c r="O26"/>
  <c r="O25"/>
  <c r="O24"/>
  <c r="O23"/>
  <c r="O21"/>
  <c r="O20"/>
  <c r="N19"/>
  <c r="M19"/>
  <c r="L19"/>
  <c r="K19"/>
  <c r="J19"/>
  <c r="I19"/>
  <c r="H19"/>
  <c r="G19"/>
  <c r="F19"/>
  <c r="E19"/>
  <c r="D19"/>
  <c r="O18"/>
  <c r="O17"/>
  <c r="O16"/>
  <c r="O14"/>
  <c r="N11"/>
  <c r="M11"/>
  <c r="L11"/>
  <c r="K11"/>
  <c r="J11"/>
  <c r="I11"/>
  <c r="H11"/>
  <c r="G11"/>
  <c r="F11"/>
  <c r="E11"/>
  <c r="N10"/>
  <c r="N86" s="1"/>
  <c r="M10"/>
  <c r="M86" s="1"/>
  <c r="L10"/>
  <c r="L86" s="1"/>
  <c r="K10"/>
  <c r="K86" s="1"/>
  <c r="J10"/>
  <c r="J86" s="1"/>
  <c r="I10"/>
  <c r="I86" s="1"/>
  <c r="H10"/>
  <c r="H86" s="1"/>
  <c r="G10"/>
  <c r="G86" s="1"/>
  <c r="F10"/>
  <c r="F86" s="1"/>
  <c r="E10"/>
  <c r="E86" s="1"/>
  <c r="C44" i="99"/>
  <c r="C42"/>
  <c r="O42" s="1"/>
  <c r="C30"/>
  <c r="C29"/>
  <c r="C28"/>
  <c r="C22"/>
  <c r="O22" s="1"/>
  <c r="O14"/>
  <c r="O16"/>
  <c r="O17"/>
  <c r="O18"/>
  <c r="O20"/>
  <c r="O21"/>
  <c r="O23"/>
  <c r="O24"/>
  <c r="O25"/>
  <c r="O26"/>
  <c r="O28"/>
  <c r="O29"/>
  <c r="O30"/>
  <c r="O31"/>
  <c r="O32"/>
  <c r="O33"/>
  <c r="O34"/>
  <c r="O35"/>
  <c r="O36"/>
  <c r="O37"/>
  <c r="O38"/>
  <c r="O40"/>
  <c r="O41"/>
  <c r="O43"/>
  <c r="O44"/>
  <c r="O45"/>
  <c r="O48"/>
  <c r="O49"/>
  <c r="O50"/>
  <c r="O51"/>
  <c r="O52"/>
  <c r="O53"/>
  <c r="O55"/>
  <c r="O56"/>
  <c r="O57"/>
  <c r="O58"/>
  <c r="O59"/>
  <c r="O60"/>
  <c r="O61"/>
  <c r="O62"/>
  <c r="O63"/>
  <c r="O64"/>
  <c r="O65"/>
  <c r="O66"/>
  <c r="O67"/>
  <c r="O69"/>
  <c r="O70"/>
  <c r="O71"/>
  <c r="O72"/>
  <c r="O73"/>
  <c r="O75"/>
  <c r="O76"/>
  <c r="O77"/>
  <c r="O80"/>
  <c r="O81"/>
  <c r="O82"/>
  <c r="O83"/>
  <c r="O85"/>
  <c r="C47"/>
  <c r="O47" s="1"/>
  <c r="O79"/>
  <c r="O84"/>
  <c r="C11" i="100" l="1"/>
  <c r="O12"/>
  <c r="C19"/>
  <c r="O19" s="1"/>
  <c r="C27"/>
  <c r="O27" s="1"/>
  <c r="C78"/>
  <c r="O78" s="1"/>
  <c r="C11" i="101"/>
  <c r="C27"/>
  <c r="O27" s="1"/>
  <c r="C11" i="102"/>
  <c r="C27"/>
  <c r="O27" s="1"/>
  <c r="C78"/>
  <c r="C54" i="100"/>
  <c r="O54" s="1"/>
  <c r="O54" i="101"/>
  <c r="C13" i="99"/>
  <c r="O13" s="1"/>
  <c r="C12"/>
  <c r="O12" s="1"/>
  <c r="B75"/>
  <c r="N39"/>
  <c r="M39"/>
  <c r="L39"/>
  <c r="K39"/>
  <c r="J39"/>
  <c r="I39"/>
  <c r="H39"/>
  <c r="G39"/>
  <c r="F39"/>
  <c r="E39"/>
  <c r="D39"/>
  <c r="N27"/>
  <c r="M27"/>
  <c r="L27"/>
  <c r="K27"/>
  <c r="J27"/>
  <c r="I27"/>
  <c r="H27"/>
  <c r="G27"/>
  <c r="F27"/>
  <c r="E27"/>
  <c r="D27"/>
  <c r="N19"/>
  <c r="M19"/>
  <c r="L19"/>
  <c r="K19"/>
  <c r="J19"/>
  <c r="I19"/>
  <c r="H19"/>
  <c r="G19"/>
  <c r="F19"/>
  <c r="E19"/>
  <c r="D19"/>
  <c r="N11"/>
  <c r="N10" s="1"/>
  <c r="N86" s="1"/>
  <c r="M11"/>
  <c r="L11"/>
  <c r="L10" s="1"/>
  <c r="L86" s="1"/>
  <c r="K11"/>
  <c r="J11"/>
  <c r="J10" s="1"/>
  <c r="J86" s="1"/>
  <c r="I11"/>
  <c r="H11"/>
  <c r="H10" s="1"/>
  <c r="H86" s="1"/>
  <c r="G11"/>
  <c r="F11"/>
  <c r="F10" s="1"/>
  <c r="F86" s="1"/>
  <c r="E11"/>
  <c r="M10"/>
  <c r="M86" s="1"/>
  <c r="K10"/>
  <c r="K86" s="1"/>
  <c r="I10"/>
  <c r="I86" s="1"/>
  <c r="G10"/>
  <c r="G86" s="1"/>
  <c r="E10"/>
  <c r="E86" s="1"/>
  <c r="O14" i="66"/>
  <c r="O16"/>
  <c r="O17"/>
  <c r="O18"/>
  <c r="O20"/>
  <c r="O21"/>
  <c r="O23"/>
  <c r="O24"/>
  <c r="O25"/>
  <c r="O26"/>
  <c r="O31"/>
  <c r="O32"/>
  <c r="O33"/>
  <c r="O34"/>
  <c r="O35"/>
  <c r="O36"/>
  <c r="O37"/>
  <c r="O38"/>
  <c r="O40"/>
  <c r="O41"/>
  <c r="O43"/>
  <c r="O45"/>
  <c r="O48"/>
  <c r="O49"/>
  <c r="O50"/>
  <c r="O51"/>
  <c r="O52"/>
  <c r="O53"/>
  <c r="O55"/>
  <c r="O56"/>
  <c r="O57"/>
  <c r="O58"/>
  <c r="O59"/>
  <c r="O60"/>
  <c r="O61"/>
  <c r="O62"/>
  <c r="O63"/>
  <c r="O64"/>
  <c r="O65"/>
  <c r="O66"/>
  <c r="O67"/>
  <c r="O71"/>
  <c r="O72"/>
  <c r="O73"/>
  <c r="O76"/>
  <c r="O77"/>
  <c r="O81"/>
  <c r="O82"/>
  <c r="O83"/>
  <c r="O85"/>
  <c r="D39"/>
  <c r="E39"/>
  <c r="F39"/>
  <c r="G39"/>
  <c r="H39"/>
  <c r="I39"/>
  <c r="J39"/>
  <c r="K39"/>
  <c r="L39"/>
  <c r="M39"/>
  <c r="N39"/>
  <c r="D27"/>
  <c r="E27"/>
  <c r="F27"/>
  <c r="G27"/>
  <c r="H27"/>
  <c r="I27"/>
  <c r="J27"/>
  <c r="K27"/>
  <c r="L27"/>
  <c r="M27"/>
  <c r="N27"/>
  <c r="D19"/>
  <c r="E19"/>
  <c r="F19"/>
  <c r="G19"/>
  <c r="H19"/>
  <c r="I19"/>
  <c r="J19"/>
  <c r="K19"/>
  <c r="L19"/>
  <c r="M19"/>
  <c r="N19"/>
  <c r="E11"/>
  <c r="E10" s="1"/>
  <c r="F11"/>
  <c r="G11"/>
  <c r="G10" s="1"/>
  <c r="H11"/>
  <c r="I11"/>
  <c r="I10" s="1"/>
  <c r="J11"/>
  <c r="K11"/>
  <c r="K10" s="1"/>
  <c r="L11"/>
  <c r="M11"/>
  <c r="M10" s="1"/>
  <c r="N11"/>
  <c r="H10"/>
  <c r="D73" i="58"/>
  <c r="D72"/>
  <c r="D70"/>
  <c r="C44" i="66" s="1"/>
  <c r="O44" s="1"/>
  <c r="D68" i="58"/>
  <c r="D56"/>
  <c r="D55"/>
  <c r="D54"/>
  <c r="D48"/>
  <c r="D39"/>
  <c r="C13" i="66" s="1"/>
  <c r="O13" s="1"/>
  <c r="D38" i="58"/>
  <c r="C12" i="66" s="1"/>
  <c r="L10" l="1"/>
  <c r="C47"/>
  <c r="O47" s="1"/>
  <c r="I73" i="58"/>
  <c r="O78" i="102"/>
  <c r="C54"/>
  <c r="C11" i="66"/>
  <c r="O12"/>
  <c r="C19" i="99"/>
  <c r="O19" s="1"/>
  <c r="C28" i="66"/>
  <c r="C30"/>
  <c r="O30" s="1"/>
  <c r="C42"/>
  <c r="O42" s="1"/>
  <c r="C46"/>
  <c r="O46" s="1"/>
  <c r="C22"/>
  <c r="C29"/>
  <c r="O29" s="1"/>
  <c r="C11" i="99"/>
  <c r="C27"/>
  <c r="O27" s="1"/>
  <c r="N10" i="66"/>
  <c r="J10"/>
  <c r="F10"/>
  <c r="U52" i="79"/>
  <c r="O54" i="102" l="1"/>
  <c r="C27" i="66"/>
  <c r="O27" s="1"/>
  <c r="O28"/>
  <c r="O22"/>
  <c r="C19"/>
  <c r="O19" s="1"/>
  <c r="U120" i="79"/>
  <c r="U105"/>
  <c r="N105" s="1"/>
  <c r="U54"/>
  <c r="U53"/>
  <c r="U51"/>
  <c r="U48"/>
  <c r="U47"/>
  <c r="U46"/>
  <c r="U44"/>
  <c r="U43"/>
  <c r="U42"/>
  <c r="V22" l="1"/>
  <c r="M61"/>
  <c r="W22" l="1"/>
  <c r="X22" l="1"/>
  <c r="Y22" l="1"/>
  <c r="Y14" l="1"/>
  <c r="X14"/>
  <c r="W14"/>
  <c r="V14"/>
  <c r="Y13" l="1"/>
  <c r="X13"/>
  <c r="W13"/>
  <c r="V13"/>
  <c r="H22" i="96" l="1"/>
  <c r="G22"/>
  <c r="F22"/>
  <c r="E22"/>
  <c r="D22"/>
  <c r="C22"/>
  <c r="B22"/>
  <c r="J21"/>
  <c r="I21"/>
  <c r="J20"/>
  <c r="I20"/>
  <c r="J19"/>
  <c r="I19"/>
  <c r="J18"/>
  <c r="I18"/>
  <c r="J17"/>
  <c r="I17"/>
  <c r="J16"/>
  <c r="I16"/>
  <c r="J15"/>
  <c r="I15"/>
  <c r="J14"/>
  <c r="I14"/>
  <c r="J13"/>
  <c r="I13"/>
  <c r="J12"/>
  <c r="I12"/>
  <c r="J11"/>
  <c r="I11"/>
  <c r="J10"/>
  <c r="I10"/>
  <c r="I22" s="1"/>
  <c r="D43" i="81"/>
  <c r="E86" i="66"/>
  <c r="F86"/>
  <c r="G86"/>
  <c r="H86"/>
  <c r="I86"/>
  <c r="J86"/>
  <c r="K86"/>
  <c r="L86"/>
  <c r="M86"/>
  <c r="N86"/>
  <c r="J22" i="96" l="1"/>
  <c r="R15" i="98"/>
  <c r="S15" s="1"/>
  <c r="T15" l="1"/>
  <c r="U15" s="1"/>
  <c r="Z14" i="79"/>
  <c r="V61"/>
  <c r="AC61" s="1"/>
  <c r="F19" i="58"/>
  <c r="G19"/>
  <c r="H19"/>
  <c r="V15" i="98" l="1"/>
  <c r="W15" s="1"/>
  <c r="O31" i="79"/>
  <c r="O39" i="73"/>
  <c r="N3" i="79"/>
  <c r="X15" i="98" l="1"/>
  <c r="Y15" s="1"/>
  <c r="O28" i="73"/>
  <c r="P28"/>
  <c r="Q28"/>
  <c r="R28"/>
  <c r="I69" i="90"/>
  <c r="H64"/>
  <c r="G64"/>
  <c r="F64"/>
  <c r="E64"/>
  <c r="D64"/>
  <c r="I63"/>
  <c r="I62"/>
  <c r="I61"/>
  <c r="I60"/>
  <c r="I59"/>
  <c r="I58"/>
  <c r="I57"/>
  <c r="I56"/>
  <c r="I55"/>
  <c r="I54"/>
  <c r="I53"/>
  <c r="I52"/>
  <c r="I51"/>
  <c r="I50"/>
  <c r="I49"/>
  <c r="I48"/>
  <c r="H47"/>
  <c r="G47"/>
  <c r="F47"/>
  <c r="E47"/>
  <c r="D47"/>
  <c r="I46"/>
  <c r="I45"/>
  <c r="I44"/>
  <c r="I43"/>
  <c r="I38"/>
  <c r="I37"/>
  <c r="I36"/>
  <c r="I35"/>
  <c r="I34"/>
  <c r="I33"/>
  <c r="I32"/>
  <c r="I31"/>
  <c r="I30"/>
  <c r="I29"/>
  <c r="I28"/>
  <c r="I27"/>
  <c r="I26"/>
  <c r="I25"/>
  <c r="I24"/>
  <c r="I23"/>
  <c r="I22"/>
  <c r="I21"/>
  <c r="I20"/>
  <c r="I19"/>
  <c r="I18"/>
  <c r="I16"/>
  <c r="I15"/>
  <c r="I14"/>
  <c r="H13"/>
  <c r="G13"/>
  <c r="F13"/>
  <c r="E13"/>
  <c r="D13"/>
  <c r="I12"/>
  <c r="I11"/>
  <c r="I10"/>
  <c r="I9"/>
  <c r="C36" i="89"/>
  <c r="D19"/>
  <c r="C19"/>
  <c r="D70" i="90" l="1"/>
  <c r="H70"/>
  <c r="G70"/>
  <c r="Z15" i="98"/>
  <c r="AA15" s="1"/>
  <c r="I13" i="90"/>
  <c r="I47"/>
  <c r="I64"/>
  <c r="F70"/>
  <c r="E70"/>
  <c r="I70" l="1"/>
  <c r="S37" i="88"/>
  <c r="R37"/>
  <c r="M37"/>
  <c r="L37"/>
  <c r="J37"/>
  <c r="I37"/>
  <c r="D37"/>
  <c r="C37"/>
  <c r="AB15"/>
  <c r="W15"/>
  <c r="V15"/>
  <c r="U15"/>
  <c r="T15"/>
  <c r="S15"/>
  <c r="R15"/>
  <c r="Q15"/>
  <c r="P15"/>
  <c r="O15"/>
  <c r="N15"/>
  <c r="K15"/>
  <c r="J15"/>
  <c r="I15"/>
  <c r="H15"/>
  <c r="G15"/>
  <c r="F15"/>
  <c r="E15"/>
  <c r="D15"/>
  <c r="C15"/>
  <c r="B15"/>
  <c r="Y14"/>
  <c r="X14"/>
  <c r="M14"/>
  <c r="L14"/>
  <c r="Z13"/>
  <c r="Y13"/>
  <c r="M13"/>
  <c r="Y11"/>
  <c r="X11"/>
  <c r="M11"/>
  <c r="AA11" s="1"/>
  <c r="L11"/>
  <c r="Y10"/>
  <c r="X10"/>
  <c r="M10"/>
  <c r="L10"/>
  <c r="M15" l="1"/>
  <c r="Z11"/>
  <c r="Y15"/>
  <c r="Z14"/>
  <c r="L15"/>
  <c r="AA13"/>
  <c r="AA14"/>
  <c r="Z10"/>
  <c r="Z15" s="1"/>
  <c r="X15"/>
  <c r="AA10"/>
  <c r="Q204" i="87"/>
  <c r="P204"/>
  <c r="Q203"/>
  <c r="P203"/>
  <c r="Q202"/>
  <c r="P202"/>
  <c r="X201"/>
  <c r="AB201" s="1"/>
  <c r="Q201"/>
  <c r="P201"/>
  <c r="X200"/>
  <c r="AA200" s="1"/>
  <c r="Q200"/>
  <c r="P200"/>
  <c r="AC198"/>
  <c r="AB198"/>
  <c r="AA198"/>
  <c r="Z198"/>
  <c r="Y198"/>
  <c r="AC197"/>
  <c r="AB197"/>
  <c r="AA197"/>
  <c r="Z197"/>
  <c r="Y197"/>
  <c r="AC196"/>
  <c r="AB196"/>
  <c r="AA196"/>
  <c r="Z196"/>
  <c r="Y196"/>
  <c r="Q196"/>
  <c r="P196"/>
  <c r="AC195"/>
  <c r="AB195"/>
  <c r="AA195"/>
  <c r="Z195"/>
  <c r="Y195"/>
  <c r="Q195"/>
  <c r="P195"/>
  <c r="AC194"/>
  <c r="AB194"/>
  <c r="AA194"/>
  <c r="Z194"/>
  <c r="Y194"/>
  <c r="Q194"/>
  <c r="P194"/>
  <c r="AC193"/>
  <c r="AB193"/>
  <c r="AA193"/>
  <c r="Z193"/>
  <c r="Y193"/>
  <c r="Q193"/>
  <c r="P193"/>
  <c r="Y192"/>
  <c r="X192"/>
  <c r="Z192" s="1"/>
  <c r="Q192"/>
  <c r="P192"/>
  <c r="X191"/>
  <c r="Q191"/>
  <c r="P191"/>
  <c r="AC190"/>
  <c r="AB190"/>
  <c r="AA190"/>
  <c r="Z190"/>
  <c r="Y190"/>
  <c r="Q190"/>
  <c r="P190"/>
  <c r="H190"/>
  <c r="G190"/>
  <c r="AC189"/>
  <c r="AB189"/>
  <c r="AA189"/>
  <c r="Z189"/>
  <c r="Y189"/>
  <c r="Q189"/>
  <c r="P189"/>
  <c r="H189"/>
  <c r="G189"/>
  <c r="AC188"/>
  <c r="AB188"/>
  <c r="AA188"/>
  <c r="Z188"/>
  <c r="Y188"/>
  <c r="Q188"/>
  <c r="P188"/>
  <c r="H188"/>
  <c r="G188"/>
  <c r="AC187"/>
  <c r="AB187"/>
  <c r="AA187"/>
  <c r="Z187"/>
  <c r="Y187"/>
  <c r="Q187"/>
  <c r="P187"/>
  <c r="AC186"/>
  <c r="AB186"/>
  <c r="AA186"/>
  <c r="Z186"/>
  <c r="Y186"/>
  <c r="Q186"/>
  <c r="P186"/>
  <c r="AC185"/>
  <c r="AB185"/>
  <c r="AA185"/>
  <c r="Z185"/>
  <c r="Y185"/>
  <c r="Q185"/>
  <c r="P185"/>
  <c r="H185"/>
  <c r="G185"/>
  <c r="AC184"/>
  <c r="AB184"/>
  <c r="AA184"/>
  <c r="Z184"/>
  <c r="Y184"/>
  <c r="Q184"/>
  <c r="P184"/>
  <c r="H184"/>
  <c r="G184"/>
  <c r="Q183"/>
  <c r="P183"/>
  <c r="Q182"/>
  <c r="P182"/>
  <c r="Q181"/>
  <c r="P181"/>
  <c r="Q180"/>
  <c r="P180"/>
  <c r="AC179"/>
  <c r="AB179"/>
  <c r="AA179"/>
  <c r="Z179"/>
  <c r="Y179"/>
  <c r="Q179"/>
  <c r="P179"/>
  <c r="AC178"/>
  <c r="AB178"/>
  <c r="AA178"/>
  <c r="Z178"/>
  <c r="Y178"/>
  <c r="Q178"/>
  <c r="P178"/>
  <c r="AC177"/>
  <c r="AB177"/>
  <c r="AA177"/>
  <c r="Z177"/>
  <c r="Y177"/>
  <c r="Q177"/>
  <c r="P177"/>
  <c r="AC176"/>
  <c r="AB176"/>
  <c r="AA176"/>
  <c r="Z176"/>
  <c r="Y176"/>
  <c r="Q176"/>
  <c r="P176"/>
  <c r="AC175"/>
  <c r="AB175"/>
  <c r="AA175"/>
  <c r="Z175"/>
  <c r="Y175"/>
  <c r="Q175"/>
  <c r="P175"/>
  <c r="AC174"/>
  <c r="AB174"/>
  <c r="AA174"/>
  <c r="Z174"/>
  <c r="Y174"/>
  <c r="Q174"/>
  <c r="P174"/>
  <c r="AC173"/>
  <c r="AB173"/>
  <c r="AA173"/>
  <c r="Z173"/>
  <c r="Y173"/>
  <c r="Q173"/>
  <c r="P173"/>
  <c r="AC172"/>
  <c r="AB172"/>
  <c r="AA172"/>
  <c r="Z172"/>
  <c r="Y172"/>
  <c r="Q172"/>
  <c r="P172"/>
  <c r="AC171"/>
  <c r="AB171"/>
  <c r="AA171"/>
  <c r="Z171"/>
  <c r="Y171"/>
  <c r="Q171"/>
  <c r="P171"/>
  <c r="AC170"/>
  <c r="AB170"/>
  <c r="AA170"/>
  <c r="Z170"/>
  <c r="Y170"/>
  <c r="Q170"/>
  <c r="P170"/>
  <c r="X169"/>
  <c r="AC169" s="1"/>
  <c r="Q169"/>
  <c r="P169"/>
  <c r="X168"/>
  <c r="AB168" s="1"/>
  <c r="Q168"/>
  <c r="P168"/>
  <c r="X167"/>
  <c r="Q167"/>
  <c r="P167"/>
  <c r="X166"/>
  <c r="AC166" s="1"/>
  <c r="Q166"/>
  <c r="P166"/>
  <c r="X165"/>
  <c r="AC165" s="1"/>
  <c r="Q165"/>
  <c r="P165"/>
  <c r="X164"/>
  <c r="AB164" s="1"/>
  <c r="Q164"/>
  <c r="P164"/>
  <c r="X163"/>
  <c r="Q163"/>
  <c r="P163"/>
  <c r="X162"/>
  <c r="AA162" s="1"/>
  <c r="Q162"/>
  <c r="P162"/>
  <c r="X161"/>
  <c r="AC161" s="1"/>
  <c r="Q161"/>
  <c r="P161"/>
  <c r="X160"/>
  <c r="AB160" s="1"/>
  <c r="Q160"/>
  <c r="P160"/>
  <c r="X159"/>
  <c r="Q159"/>
  <c r="P159"/>
  <c r="X158"/>
  <c r="AC158" s="1"/>
  <c r="Q158"/>
  <c r="P158"/>
  <c r="X157"/>
  <c r="AC157" s="1"/>
  <c r="Q157"/>
  <c r="P157"/>
  <c r="X156"/>
  <c r="AB156" s="1"/>
  <c r="Q156"/>
  <c r="P156"/>
  <c r="X155"/>
  <c r="Q155"/>
  <c r="P155"/>
  <c r="X154"/>
  <c r="AA154" s="1"/>
  <c r="Q154"/>
  <c r="P154"/>
  <c r="X153"/>
  <c r="AC153" s="1"/>
  <c r="Q153"/>
  <c r="P153"/>
  <c r="X152"/>
  <c r="AB152" s="1"/>
  <c r="Q152"/>
  <c r="P152"/>
  <c r="X151"/>
  <c r="Q151"/>
  <c r="P151"/>
  <c r="X150"/>
  <c r="AC150" s="1"/>
  <c r="Q150"/>
  <c r="P150"/>
  <c r="X149"/>
  <c r="AC149" s="1"/>
  <c r="Q149"/>
  <c r="P149"/>
  <c r="X148"/>
  <c r="AB148" s="1"/>
  <c r="Q148"/>
  <c r="P148"/>
  <c r="X147"/>
  <c r="Q147"/>
  <c r="P147"/>
  <c r="X146"/>
  <c r="AA146" s="1"/>
  <c r="Q146"/>
  <c r="P146"/>
  <c r="X145"/>
  <c r="AC145" s="1"/>
  <c r="Q145"/>
  <c r="P145"/>
  <c r="X144"/>
  <c r="AB144" s="1"/>
  <c r="Q144"/>
  <c r="P144"/>
  <c r="X143"/>
  <c r="Q143"/>
  <c r="P143"/>
  <c r="X142"/>
  <c r="AC142" s="1"/>
  <c r="Q142"/>
  <c r="P142"/>
  <c r="X141"/>
  <c r="AC141" s="1"/>
  <c r="Q141"/>
  <c r="P141"/>
  <c r="X140"/>
  <c r="AB140" s="1"/>
  <c r="Q140"/>
  <c r="P140"/>
  <c r="X139"/>
  <c r="Q139"/>
  <c r="P139"/>
  <c r="X138"/>
  <c r="AA138" s="1"/>
  <c r="Q138"/>
  <c r="P138"/>
  <c r="X137"/>
  <c r="AC137" s="1"/>
  <c r="Q137"/>
  <c r="P137"/>
  <c r="X136"/>
  <c r="AB136" s="1"/>
  <c r="Q136"/>
  <c r="P136"/>
  <c r="X135"/>
  <c r="Q135"/>
  <c r="P135"/>
  <c r="X134"/>
  <c r="AC134" s="1"/>
  <c r="Q134"/>
  <c r="P134"/>
  <c r="X133"/>
  <c r="AC133" s="1"/>
  <c r="Q133"/>
  <c r="P133"/>
  <c r="X132"/>
  <c r="AB132" s="1"/>
  <c r="Q132"/>
  <c r="P132"/>
  <c r="X131"/>
  <c r="Q131"/>
  <c r="P131"/>
  <c r="X130"/>
  <c r="AA130" s="1"/>
  <c r="Q130"/>
  <c r="P130"/>
  <c r="X129"/>
  <c r="AC129" s="1"/>
  <c r="Q129"/>
  <c r="P129"/>
  <c r="X128"/>
  <c r="AB128" s="1"/>
  <c r="Q128"/>
  <c r="P128"/>
  <c r="X127"/>
  <c r="Q127"/>
  <c r="P127"/>
  <c r="X126"/>
  <c r="AC126" s="1"/>
  <c r="Q126"/>
  <c r="P126"/>
  <c r="X125"/>
  <c r="AC125" s="1"/>
  <c r="Q125"/>
  <c r="P125"/>
  <c r="X124"/>
  <c r="AB124" s="1"/>
  <c r="Q124"/>
  <c r="P124"/>
  <c r="H124"/>
  <c r="G124"/>
  <c r="X123"/>
  <c r="Q123"/>
  <c r="P123"/>
  <c r="X122"/>
  <c r="AB122" s="1"/>
  <c r="Q122"/>
  <c r="P122"/>
  <c r="X121"/>
  <c r="AB121" s="1"/>
  <c r="Q121"/>
  <c r="P121"/>
  <c r="X120"/>
  <c r="Q120"/>
  <c r="P120"/>
  <c r="X119"/>
  <c r="AB119" s="1"/>
  <c r="Q119"/>
  <c r="P119"/>
  <c r="X118"/>
  <c r="Q118"/>
  <c r="P118"/>
  <c r="X117"/>
  <c r="AB117" s="1"/>
  <c r="Q117"/>
  <c r="P117"/>
  <c r="X116"/>
  <c r="Q116"/>
  <c r="P116"/>
  <c r="X115"/>
  <c r="AB115" s="1"/>
  <c r="Q115"/>
  <c r="P115"/>
  <c r="X114"/>
  <c r="Q114"/>
  <c r="P114"/>
  <c r="X113"/>
  <c r="AB113" s="1"/>
  <c r="Q113"/>
  <c r="P113"/>
  <c r="X112"/>
  <c r="Q112"/>
  <c r="P112"/>
  <c r="X111"/>
  <c r="AB111" s="1"/>
  <c r="Q111"/>
  <c r="P111"/>
  <c r="X110"/>
  <c r="Q110"/>
  <c r="P110"/>
  <c r="X109"/>
  <c r="AB109" s="1"/>
  <c r="Q109"/>
  <c r="P109"/>
  <c r="X108"/>
  <c r="Q108"/>
  <c r="P108"/>
  <c r="X107"/>
  <c r="AB107" s="1"/>
  <c r="Q107"/>
  <c r="P107"/>
  <c r="X106"/>
  <c r="Q106"/>
  <c r="P106"/>
  <c r="X105"/>
  <c r="AB105" s="1"/>
  <c r="Q105"/>
  <c r="P105"/>
  <c r="X104"/>
  <c r="Q104"/>
  <c r="P104"/>
  <c r="X103"/>
  <c r="AB103" s="1"/>
  <c r="Q103"/>
  <c r="P103"/>
  <c r="X102"/>
  <c r="Q102"/>
  <c r="P102"/>
  <c r="X101"/>
  <c r="AB101" s="1"/>
  <c r="Q101"/>
  <c r="P101"/>
  <c r="X100"/>
  <c r="Q100"/>
  <c r="P100"/>
  <c r="X99"/>
  <c r="AB99" s="1"/>
  <c r="Q99"/>
  <c r="P99"/>
  <c r="X98"/>
  <c r="Q98"/>
  <c r="P98"/>
  <c r="X97"/>
  <c r="AB97" s="1"/>
  <c r="Q97"/>
  <c r="P97"/>
  <c r="X96"/>
  <c r="Q96"/>
  <c r="P96"/>
  <c r="X95"/>
  <c r="AB95" s="1"/>
  <c r="Q95"/>
  <c r="P95"/>
  <c r="X94"/>
  <c r="Q94"/>
  <c r="P94"/>
  <c r="X93"/>
  <c r="AB93" s="1"/>
  <c r="Q93"/>
  <c r="P93"/>
  <c r="X92"/>
  <c r="Q92"/>
  <c r="P92"/>
  <c r="X91"/>
  <c r="AB91" s="1"/>
  <c r="Q91"/>
  <c r="P91"/>
  <c r="X90"/>
  <c r="Q90"/>
  <c r="P90"/>
  <c r="X89"/>
  <c r="AB89" s="1"/>
  <c r="Q89"/>
  <c r="P89"/>
  <c r="X88"/>
  <c r="Q88"/>
  <c r="P88"/>
  <c r="X87"/>
  <c r="AB87" s="1"/>
  <c r="Q87"/>
  <c r="P87"/>
  <c r="X86"/>
  <c r="Q86"/>
  <c r="P86"/>
  <c r="X85"/>
  <c r="AB85" s="1"/>
  <c r="Q85"/>
  <c r="P85"/>
  <c r="X84"/>
  <c r="Q84"/>
  <c r="P84"/>
  <c r="X83"/>
  <c r="AB83" s="1"/>
  <c r="Q83"/>
  <c r="P83"/>
  <c r="X82"/>
  <c r="Q82"/>
  <c r="P82"/>
  <c r="X81"/>
  <c r="AB81" s="1"/>
  <c r="Q81"/>
  <c r="P81"/>
  <c r="X80"/>
  <c r="Q80"/>
  <c r="P80"/>
  <c r="X79"/>
  <c r="AB79" s="1"/>
  <c r="Q79"/>
  <c r="P79"/>
  <c r="X78"/>
  <c r="Q78"/>
  <c r="P78"/>
  <c r="X77"/>
  <c r="AB77" s="1"/>
  <c r="Q77"/>
  <c r="P77"/>
  <c r="X76"/>
  <c r="Q76"/>
  <c r="P76"/>
  <c r="X75"/>
  <c r="AB75" s="1"/>
  <c r="Q75"/>
  <c r="P75"/>
  <c r="X74"/>
  <c r="Q74"/>
  <c r="P74"/>
  <c r="X73"/>
  <c r="AB73" s="1"/>
  <c r="Q73"/>
  <c r="P73"/>
  <c r="X72"/>
  <c r="Q72"/>
  <c r="P72"/>
  <c r="X71"/>
  <c r="AB71" s="1"/>
  <c r="Q71"/>
  <c r="P71"/>
  <c r="X70"/>
  <c r="Q70"/>
  <c r="P70"/>
  <c r="X69"/>
  <c r="AB69" s="1"/>
  <c r="Q69"/>
  <c r="P69"/>
  <c r="X68"/>
  <c r="Q68"/>
  <c r="P68"/>
  <c r="X67"/>
  <c r="AB67" s="1"/>
  <c r="Q67"/>
  <c r="P67"/>
  <c r="X66"/>
  <c r="Q66"/>
  <c r="P66"/>
  <c r="X65"/>
  <c r="AB65" s="1"/>
  <c r="Q65"/>
  <c r="P65"/>
  <c r="X64"/>
  <c r="Q64"/>
  <c r="P64"/>
  <c r="X63"/>
  <c r="AB63" s="1"/>
  <c r="Q63"/>
  <c r="P63"/>
  <c r="X62"/>
  <c r="Q62"/>
  <c r="P62"/>
  <c r="X61"/>
  <c r="AB61" s="1"/>
  <c r="Q61"/>
  <c r="P61"/>
  <c r="X60"/>
  <c r="Q60"/>
  <c r="P60"/>
  <c r="X59"/>
  <c r="AB59" s="1"/>
  <c r="Q59"/>
  <c r="P59"/>
  <c r="X58"/>
  <c r="Q58"/>
  <c r="P58"/>
  <c r="X57"/>
  <c r="AB57" s="1"/>
  <c r="Q57"/>
  <c r="P57"/>
  <c r="X56"/>
  <c r="Q56"/>
  <c r="P56"/>
  <c r="X55"/>
  <c r="AB55" s="1"/>
  <c r="Q55"/>
  <c r="P55"/>
  <c r="X54"/>
  <c r="Q54"/>
  <c r="P54"/>
  <c r="X53"/>
  <c r="AB53" s="1"/>
  <c r="Q53"/>
  <c r="P53"/>
  <c r="X52"/>
  <c r="Q52"/>
  <c r="P52"/>
  <c r="X51"/>
  <c r="AB51" s="1"/>
  <c r="Q51"/>
  <c r="P51"/>
  <c r="X50"/>
  <c r="Q50"/>
  <c r="P50"/>
  <c r="X49"/>
  <c r="AB49" s="1"/>
  <c r="Q49"/>
  <c r="P49"/>
  <c r="X48"/>
  <c r="Q48"/>
  <c r="P48"/>
  <c r="X47"/>
  <c r="AB47" s="1"/>
  <c r="Q47"/>
  <c r="P47"/>
  <c r="X46"/>
  <c r="Q46"/>
  <c r="P46"/>
  <c r="X45"/>
  <c r="AB45" s="1"/>
  <c r="Q45"/>
  <c r="P45"/>
  <c r="X44"/>
  <c r="Q44"/>
  <c r="P44"/>
  <c r="X43"/>
  <c r="AB43" s="1"/>
  <c r="Q43"/>
  <c r="P43"/>
  <c r="X42"/>
  <c r="Q42"/>
  <c r="P42"/>
  <c r="X41"/>
  <c r="AB41" s="1"/>
  <c r="Q41"/>
  <c r="P41"/>
  <c r="X40"/>
  <c r="Q40"/>
  <c r="P40"/>
  <c r="X39"/>
  <c r="AB39" s="1"/>
  <c r="Q39"/>
  <c r="P39"/>
  <c r="X38"/>
  <c r="AB38" s="1"/>
  <c r="Q38"/>
  <c r="P38"/>
  <c r="X37"/>
  <c r="Q37"/>
  <c r="P37"/>
  <c r="X36"/>
  <c r="AB36" s="1"/>
  <c r="Q36"/>
  <c r="P36"/>
  <c r="X35"/>
  <c r="Q35"/>
  <c r="P35"/>
  <c r="X34"/>
  <c r="AB34" s="1"/>
  <c r="Q34"/>
  <c r="P34"/>
  <c r="X33"/>
  <c r="Q33"/>
  <c r="P33"/>
  <c r="X32"/>
  <c r="AB32" s="1"/>
  <c r="Q32"/>
  <c r="P32"/>
  <c r="X31"/>
  <c r="Q31"/>
  <c r="P31"/>
  <c r="X30"/>
  <c r="AB30" s="1"/>
  <c r="Q30"/>
  <c r="P30"/>
  <c r="X29"/>
  <c r="Q29"/>
  <c r="P29"/>
  <c r="X28"/>
  <c r="AB28" s="1"/>
  <c r="Q28"/>
  <c r="P28"/>
  <c r="X27"/>
  <c r="Q27"/>
  <c r="P27"/>
  <c r="H27"/>
  <c r="G27"/>
  <c r="X26"/>
  <c r="Z26" s="1"/>
  <c r="Q26"/>
  <c r="P26"/>
  <c r="X25"/>
  <c r="Z25" s="1"/>
  <c r="Q25"/>
  <c r="P25"/>
  <c r="X24"/>
  <c r="Q24"/>
  <c r="P24"/>
  <c r="X23"/>
  <c r="Q23"/>
  <c r="P23"/>
  <c r="X22"/>
  <c r="AC22" s="1"/>
  <c r="Q22"/>
  <c r="P22"/>
  <c r="H22"/>
  <c r="G22"/>
  <c r="X21"/>
  <c r="AB21" s="1"/>
  <c r="Q21"/>
  <c r="P21"/>
  <c r="X20"/>
  <c r="AB20" s="1"/>
  <c r="Q20"/>
  <c r="P20"/>
  <c r="X19"/>
  <c r="AB19" s="1"/>
  <c r="Q19"/>
  <c r="P19"/>
  <c r="X18"/>
  <c r="AB18" s="1"/>
  <c r="Q18"/>
  <c r="P18"/>
  <c r="X17"/>
  <c r="AB17" s="1"/>
  <c r="Q17"/>
  <c r="P17"/>
  <c r="X16"/>
  <c r="AB16" s="1"/>
  <c r="Q16"/>
  <c r="P16"/>
  <c r="X15"/>
  <c r="AB15" s="1"/>
  <c r="Q15"/>
  <c r="P15"/>
  <c r="X14"/>
  <c r="AB14" s="1"/>
  <c r="Q14"/>
  <c r="P14"/>
  <c r="X13"/>
  <c r="AB13" s="1"/>
  <c r="Q13"/>
  <c r="P13"/>
  <c r="X12"/>
  <c r="AB12" s="1"/>
  <c r="Q12"/>
  <c r="P12"/>
  <c r="X11"/>
  <c r="AA11" s="1"/>
  <c r="Q11"/>
  <c r="P11"/>
  <c r="X10"/>
  <c r="Q10"/>
  <c r="P10"/>
  <c r="Q59" i="86"/>
  <c r="P59"/>
  <c r="K59"/>
  <c r="J59"/>
  <c r="Q58"/>
  <c r="P58"/>
  <c r="K58"/>
  <c r="J58"/>
  <c r="Q57"/>
  <c r="P57"/>
  <c r="K57"/>
  <c r="J57"/>
  <c r="Q56"/>
  <c r="P56"/>
  <c r="K56"/>
  <c r="J56"/>
  <c r="O55"/>
  <c r="P55" s="1"/>
  <c r="K55"/>
  <c r="J55"/>
  <c r="Q54"/>
  <c r="P54"/>
  <c r="K54"/>
  <c r="J54"/>
  <c r="Q53"/>
  <c r="P53"/>
  <c r="K53"/>
  <c r="J53"/>
  <c r="Q52"/>
  <c r="P52"/>
  <c r="K52"/>
  <c r="J52"/>
  <c r="Q51"/>
  <c r="P51"/>
  <c r="K51"/>
  <c r="J51"/>
  <c r="O50"/>
  <c r="P50" s="1"/>
  <c r="K50"/>
  <c r="J50"/>
  <c r="Q49"/>
  <c r="P49"/>
  <c r="K49"/>
  <c r="J49"/>
  <c r="Q48"/>
  <c r="P48"/>
  <c r="K48"/>
  <c r="J48"/>
  <c r="Q47"/>
  <c r="P47"/>
  <c r="K47"/>
  <c r="J47"/>
  <c r="Q46"/>
  <c r="P46"/>
  <c r="K46"/>
  <c r="J46"/>
  <c r="O45"/>
  <c r="P45" s="1"/>
  <c r="K45"/>
  <c r="J45"/>
  <c r="O44"/>
  <c r="K44"/>
  <c r="J44"/>
  <c r="Q43"/>
  <c r="P43"/>
  <c r="K43"/>
  <c r="J43"/>
  <c r="Q42"/>
  <c r="P42"/>
  <c r="K42"/>
  <c r="J42"/>
  <c r="Q41"/>
  <c r="P41"/>
  <c r="K41"/>
  <c r="J41"/>
  <c r="Q40"/>
  <c r="P40"/>
  <c r="K40"/>
  <c r="J40"/>
  <c r="Q39"/>
  <c r="P39"/>
  <c r="K39"/>
  <c r="J39"/>
  <c r="O37"/>
  <c r="Q37" s="1"/>
  <c r="K37"/>
  <c r="J37"/>
  <c r="O36"/>
  <c r="P36" s="1"/>
  <c r="K36"/>
  <c r="J36"/>
  <c r="O35"/>
  <c r="P35" s="1"/>
  <c r="K35"/>
  <c r="J35"/>
  <c r="Q34"/>
  <c r="P34"/>
  <c r="K34"/>
  <c r="J34"/>
  <c r="Q33"/>
  <c r="P33"/>
  <c r="K33"/>
  <c r="J33"/>
  <c r="Q32"/>
  <c r="P32"/>
  <c r="K32"/>
  <c r="J32"/>
  <c r="Q31"/>
  <c r="P31"/>
  <c r="K31"/>
  <c r="J31"/>
  <c r="Q30"/>
  <c r="P30"/>
  <c r="K30"/>
  <c r="J30"/>
  <c r="Q29"/>
  <c r="P29"/>
  <c r="K29"/>
  <c r="J29"/>
  <c r="Q28"/>
  <c r="P28"/>
  <c r="K28"/>
  <c r="J28"/>
  <c r="Q27"/>
  <c r="P27"/>
  <c r="K27"/>
  <c r="J27"/>
  <c r="Q26"/>
  <c r="P26"/>
  <c r="K26"/>
  <c r="J26"/>
  <c r="Q25"/>
  <c r="P25"/>
  <c r="K25"/>
  <c r="J25"/>
  <c r="O24"/>
  <c r="K24"/>
  <c r="J24"/>
  <c r="Q23"/>
  <c r="P23"/>
  <c r="K23"/>
  <c r="J23"/>
  <c r="Q22"/>
  <c r="P22"/>
  <c r="K22"/>
  <c r="J22"/>
  <c r="O21"/>
  <c r="P21" s="1"/>
  <c r="K21"/>
  <c r="J21"/>
  <c r="Q20"/>
  <c r="P20"/>
  <c r="K20"/>
  <c r="J20"/>
  <c r="O18"/>
  <c r="P18" s="1"/>
  <c r="K18"/>
  <c r="J18"/>
  <c r="Q17"/>
  <c r="P17"/>
  <c r="K17"/>
  <c r="J17"/>
  <c r="Q16"/>
  <c r="P16"/>
  <c r="K16"/>
  <c r="J16"/>
  <c r="O15"/>
  <c r="K15"/>
  <c r="J15"/>
  <c r="Q14"/>
  <c r="P14"/>
  <c r="K14"/>
  <c r="J14"/>
  <c r="Q13"/>
  <c r="P13"/>
  <c r="K13"/>
  <c r="J13"/>
  <c r="P204" i="85"/>
  <c r="O204"/>
  <c r="P203"/>
  <c r="O203"/>
  <c r="P202"/>
  <c r="O202"/>
  <c r="W201"/>
  <c r="Z201" s="1"/>
  <c r="W200"/>
  <c r="AB200" s="1"/>
  <c r="AC198"/>
  <c r="AB198"/>
  <c r="AA198"/>
  <c r="Z198"/>
  <c r="Y198"/>
  <c r="X198"/>
  <c r="AC197"/>
  <c r="AB197"/>
  <c r="AA197"/>
  <c r="Z197"/>
  <c r="Y197"/>
  <c r="X197"/>
  <c r="AC196"/>
  <c r="AB196"/>
  <c r="AA196"/>
  <c r="Z196"/>
  <c r="Y196"/>
  <c r="X196"/>
  <c r="P196"/>
  <c r="O196"/>
  <c r="AC195"/>
  <c r="AB195"/>
  <c r="AA195"/>
  <c r="Z195"/>
  <c r="Y195"/>
  <c r="X195"/>
  <c r="P195"/>
  <c r="O195"/>
  <c r="AC194"/>
  <c r="AB194"/>
  <c r="AA194"/>
  <c r="Z194"/>
  <c r="Y194"/>
  <c r="X194"/>
  <c r="P194"/>
  <c r="O194"/>
  <c r="AC193"/>
  <c r="AB193"/>
  <c r="AA193"/>
  <c r="Z193"/>
  <c r="Y193"/>
  <c r="X193"/>
  <c r="P193"/>
  <c r="O193"/>
  <c r="W192"/>
  <c r="AB192" s="1"/>
  <c r="P192"/>
  <c r="O192"/>
  <c r="W191"/>
  <c r="AB191" s="1"/>
  <c r="P191"/>
  <c r="O191"/>
  <c r="AC190"/>
  <c r="AB190"/>
  <c r="AA190"/>
  <c r="Z190"/>
  <c r="Y190"/>
  <c r="X190"/>
  <c r="P190"/>
  <c r="O190"/>
  <c r="F190"/>
  <c r="H190" s="1"/>
  <c r="E190"/>
  <c r="AC189"/>
  <c r="AB189"/>
  <c r="AA189"/>
  <c r="Z189"/>
  <c r="Y189"/>
  <c r="X189"/>
  <c r="P189"/>
  <c r="O189"/>
  <c r="F189"/>
  <c r="E189"/>
  <c r="AC188"/>
  <c r="AB188"/>
  <c r="AA188"/>
  <c r="Z188"/>
  <c r="Y188"/>
  <c r="X188"/>
  <c r="P188"/>
  <c r="O188"/>
  <c r="F188"/>
  <c r="E188"/>
  <c r="AC187"/>
  <c r="AB187"/>
  <c r="AA187"/>
  <c r="Z187"/>
  <c r="Y187"/>
  <c r="X187"/>
  <c r="P187"/>
  <c r="O187"/>
  <c r="AC186"/>
  <c r="AB186"/>
  <c r="AA186"/>
  <c r="Z186"/>
  <c r="Y186"/>
  <c r="X186"/>
  <c r="P186"/>
  <c r="O186"/>
  <c r="AC185"/>
  <c r="AB185"/>
  <c r="AA185"/>
  <c r="Z185"/>
  <c r="Y185"/>
  <c r="X185"/>
  <c r="P185"/>
  <c r="O185"/>
  <c r="F185"/>
  <c r="E185"/>
  <c r="AC184"/>
  <c r="AB184"/>
  <c r="AA184"/>
  <c r="Z184"/>
  <c r="Y184"/>
  <c r="X184"/>
  <c r="P184"/>
  <c r="O184"/>
  <c r="F184"/>
  <c r="H184" s="1"/>
  <c r="E184"/>
  <c r="P181"/>
  <c r="O181"/>
  <c r="AC179"/>
  <c r="AB179"/>
  <c r="AA179"/>
  <c r="Z179"/>
  <c r="Y179"/>
  <c r="X179"/>
  <c r="P179"/>
  <c r="O179"/>
  <c r="AC178"/>
  <c r="AB178"/>
  <c r="AA178"/>
  <c r="Z178"/>
  <c r="Y178"/>
  <c r="X178"/>
  <c r="P178"/>
  <c r="O178"/>
  <c r="AC177"/>
  <c r="AB177"/>
  <c r="AA177"/>
  <c r="Z177"/>
  <c r="Y177"/>
  <c r="X177"/>
  <c r="P177"/>
  <c r="O177"/>
  <c r="AC176"/>
  <c r="AB176"/>
  <c r="AA176"/>
  <c r="Z176"/>
  <c r="Y176"/>
  <c r="X176"/>
  <c r="P176"/>
  <c r="O176"/>
  <c r="AC175"/>
  <c r="AB175"/>
  <c r="AA175"/>
  <c r="Z175"/>
  <c r="Y175"/>
  <c r="X175"/>
  <c r="P175"/>
  <c r="O175"/>
  <c r="AC174"/>
  <c r="AB174"/>
  <c r="AA174"/>
  <c r="Z174"/>
  <c r="Y174"/>
  <c r="X174"/>
  <c r="P174"/>
  <c r="O174"/>
  <c r="AC173"/>
  <c r="AB173"/>
  <c r="AA173"/>
  <c r="Z173"/>
  <c r="Y173"/>
  <c r="X173"/>
  <c r="P173"/>
  <c r="O173"/>
  <c r="AC172"/>
  <c r="AB172"/>
  <c r="AA172"/>
  <c r="Z172"/>
  <c r="Y172"/>
  <c r="X172"/>
  <c r="P172"/>
  <c r="O172"/>
  <c r="AC171"/>
  <c r="AB171"/>
  <c r="AA171"/>
  <c r="Z171"/>
  <c r="Y171"/>
  <c r="X171"/>
  <c r="P171"/>
  <c r="O171"/>
  <c r="AC170"/>
  <c r="AB170"/>
  <c r="AA170"/>
  <c r="Z170"/>
  <c r="Y170"/>
  <c r="X170"/>
  <c r="P170"/>
  <c r="O170"/>
  <c r="W169"/>
  <c r="AB169" s="1"/>
  <c r="P169"/>
  <c r="O169"/>
  <c r="W168"/>
  <c r="AB168" s="1"/>
  <c r="P168"/>
  <c r="O168"/>
  <c r="W167"/>
  <c r="AA167" s="1"/>
  <c r="P167"/>
  <c r="O167"/>
  <c r="W166"/>
  <c r="AA166" s="1"/>
  <c r="P166"/>
  <c r="O166"/>
  <c r="W165"/>
  <c r="P165"/>
  <c r="O165"/>
  <c r="W164"/>
  <c r="Y164" s="1"/>
  <c r="P164"/>
  <c r="O164"/>
  <c r="W163"/>
  <c r="AC163" s="1"/>
  <c r="P163"/>
  <c r="O163"/>
  <c r="W162"/>
  <c r="P162"/>
  <c r="O162"/>
  <c r="W161"/>
  <c r="AA161" s="1"/>
  <c r="P161"/>
  <c r="O161"/>
  <c r="W160"/>
  <c r="AA160" s="1"/>
  <c r="P160"/>
  <c r="O160"/>
  <c r="W159"/>
  <c r="P159"/>
  <c r="O159"/>
  <c r="W158"/>
  <c r="AA158" s="1"/>
  <c r="P158"/>
  <c r="O158"/>
  <c r="W157"/>
  <c r="AA157" s="1"/>
  <c r="P157"/>
  <c r="O157"/>
  <c r="W156"/>
  <c r="AB156" s="1"/>
  <c r="P156"/>
  <c r="O156"/>
  <c r="W155"/>
  <c r="AA155" s="1"/>
  <c r="P155"/>
  <c r="O155"/>
  <c r="W154"/>
  <c r="AA154" s="1"/>
  <c r="P154"/>
  <c r="O154"/>
  <c r="W153"/>
  <c r="AA153" s="1"/>
  <c r="P153"/>
  <c r="O153"/>
  <c r="W152"/>
  <c r="P152"/>
  <c r="O152"/>
  <c r="W151"/>
  <c r="P151"/>
  <c r="O151"/>
  <c r="W150"/>
  <c r="P150"/>
  <c r="O150"/>
  <c r="W149"/>
  <c r="AA149" s="1"/>
  <c r="P149"/>
  <c r="O149"/>
  <c r="W148"/>
  <c r="Y148" s="1"/>
  <c r="P148"/>
  <c r="O148"/>
  <c r="W147"/>
  <c r="Y147" s="1"/>
  <c r="P147"/>
  <c r="O147"/>
  <c r="W146"/>
  <c r="AA146" s="1"/>
  <c r="P146"/>
  <c r="O146"/>
  <c r="W145"/>
  <c r="AA145" s="1"/>
  <c r="P145"/>
  <c r="O145"/>
  <c r="W144"/>
  <c r="AC144" s="1"/>
  <c r="P144"/>
  <c r="O144"/>
  <c r="W143"/>
  <c r="AA143" s="1"/>
  <c r="P143"/>
  <c r="O143"/>
  <c r="W142"/>
  <c r="AA142" s="1"/>
  <c r="P142"/>
  <c r="O142"/>
  <c r="W141"/>
  <c r="AA141" s="1"/>
  <c r="P141"/>
  <c r="O141"/>
  <c r="W140"/>
  <c r="AA140" s="1"/>
  <c r="P140"/>
  <c r="O140"/>
  <c r="W139"/>
  <c r="AC139" s="1"/>
  <c r="P139"/>
  <c r="O139"/>
  <c r="W138"/>
  <c r="AA138" s="1"/>
  <c r="P138"/>
  <c r="O138"/>
  <c r="W137"/>
  <c r="AA137" s="1"/>
  <c r="P137"/>
  <c r="O137"/>
  <c r="W136"/>
  <c r="AB136" s="1"/>
  <c r="P136"/>
  <c r="O136"/>
  <c r="W135"/>
  <c r="P135"/>
  <c r="O135"/>
  <c r="W134"/>
  <c r="P134"/>
  <c r="O134"/>
  <c r="W133"/>
  <c r="AA133" s="1"/>
  <c r="P133"/>
  <c r="O133"/>
  <c r="W132"/>
  <c r="AC132" s="1"/>
  <c r="P132"/>
  <c r="O132"/>
  <c r="W131"/>
  <c r="P131"/>
  <c r="O131"/>
  <c r="W130"/>
  <c r="P130"/>
  <c r="O130"/>
  <c r="W129"/>
  <c r="AA129" s="1"/>
  <c r="P129"/>
  <c r="O129"/>
  <c r="W128"/>
  <c r="AA128" s="1"/>
  <c r="P128"/>
  <c r="O128"/>
  <c r="W127"/>
  <c r="AC127" s="1"/>
  <c r="P127"/>
  <c r="O127"/>
  <c r="W126"/>
  <c r="AA126" s="1"/>
  <c r="P126"/>
  <c r="O126"/>
  <c r="W125"/>
  <c r="AA125" s="1"/>
  <c r="P125"/>
  <c r="O125"/>
  <c r="W124"/>
  <c r="AC124" s="1"/>
  <c r="P124"/>
  <c r="O124"/>
  <c r="F124"/>
  <c r="E124"/>
  <c r="W123"/>
  <c r="AA123" s="1"/>
  <c r="P123"/>
  <c r="O123"/>
  <c r="W122"/>
  <c r="AC122" s="1"/>
  <c r="P122"/>
  <c r="O122"/>
  <c r="W121"/>
  <c r="Z121" s="1"/>
  <c r="P121"/>
  <c r="O121"/>
  <c r="W120"/>
  <c r="AA120" s="1"/>
  <c r="P120"/>
  <c r="O120"/>
  <c r="W119"/>
  <c r="AA119" s="1"/>
  <c r="P119"/>
  <c r="O119"/>
  <c r="W118"/>
  <c r="AA118" s="1"/>
  <c r="P118"/>
  <c r="O118"/>
  <c r="W117"/>
  <c r="P117"/>
  <c r="O117"/>
  <c r="W116"/>
  <c r="AA116" s="1"/>
  <c r="P116"/>
  <c r="O116"/>
  <c r="W115"/>
  <c r="AA115" s="1"/>
  <c r="P115"/>
  <c r="O115"/>
  <c r="W114"/>
  <c r="P114"/>
  <c r="O114"/>
  <c r="W113"/>
  <c r="Y113" s="1"/>
  <c r="P113"/>
  <c r="O113"/>
  <c r="W112"/>
  <c r="AA112" s="1"/>
  <c r="P112"/>
  <c r="O112"/>
  <c r="W111"/>
  <c r="AA111" s="1"/>
  <c r="P111"/>
  <c r="O111"/>
  <c r="W110"/>
  <c r="AC110" s="1"/>
  <c r="P110"/>
  <c r="O110"/>
  <c r="W109"/>
  <c r="Z109" s="1"/>
  <c r="P109"/>
  <c r="O109"/>
  <c r="W108"/>
  <c r="P108"/>
  <c r="O108"/>
  <c r="W107"/>
  <c r="AA107" s="1"/>
  <c r="P107"/>
  <c r="O107"/>
  <c r="W106"/>
  <c r="AA106" s="1"/>
  <c r="P106"/>
  <c r="O106"/>
  <c r="W105"/>
  <c r="P105"/>
  <c r="O105"/>
  <c r="W104"/>
  <c r="AA104" s="1"/>
  <c r="P104"/>
  <c r="O104"/>
  <c r="W103"/>
  <c r="AA103" s="1"/>
  <c r="P103"/>
  <c r="O103"/>
  <c r="W102"/>
  <c r="AB102" s="1"/>
  <c r="P102"/>
  <c r="O102"/>
  <c r="W101"/>
  <c r="AA101" s="1"/>
  <c r="P101"/>
  <c r="O101"/>
  <c r="W100"/>
  <c r="AA100" s="1"/>
  <c r="P100"/>
  <c r="O100"/>
  <c r="W99"/>
  <c r="AA99" s="1"/>
  <c r="P99"/>
  <c r="O99"/>
  <c r="W98"/>
  <c r="AA98" s="1"/>
  <c r="P98"/>
  <c r="O98"/>
  <c r="W97"/>
  <c r="P97"/>
  <c r="O97"/>
  <c r="W96"/>
  <c r="AA96" s="1"/>
  <c r="P96"/>
  <c r="O96"/>
  <c r="W95"/>
  <c r="AA95" s="1"/>
  <c r="P95"/>
  <c r="O95"/>
  <c r="W94"/>
  <c r="AB94" s="1"/>
  <c r="P94"/>
  <c r="O94"/>
  <c r="W93"/>
  <c r="AA93" s="1"/>
  <c r="P93"/>
  <c r="O93"/>
  <c r="W92"/>
  <c r="AA92" s="1"/>
  <c r="P92"/>
  <c r="O92"/>
  <c r="W91"/>
  <c r="AA91" s="1"/>
  <c r="P91"/>
  <c r="O91"/>
  <c r="W90"/>
  <c r="AA90" s="1"/>
  <c r="P90"/>
  <c r="O90"/>
  <c r="W89"/>
  <c r="AC89" s="1"/>
  <c r="P89"/>
  <c r="O89"/>
  <c r="W88"/>
  <c r="AA88" s="1"/>
  <c r="P88"/>
  <c r="O88"/>
  <c r="W87"/>
  <c r="AA87" s="1"/>
  <c r="P87"/>
  <c r="O87"/>
  <c r="W86"/>
  <c r="P86"/>
  <c r="O86"/>
  <c r="W85"/>
  <c r="AA85" s="1"/>
  <c r="P85"/>
  <c r="O85"/>
  <c r="W84"/>
  <c r="AA84" s="1"/>
  <c r="P84"/>
  <c r="O84"/>
  <c r="W83"/>
  <c r="AA83" s="1"/>
  <c r="P83"/>
  <c r="O83"/>
  <c r="W82"/>
  <c r="AA82" s="1"/>
  <c r="P82"/>
  <c r="O82"/>
  <c r="W81"/>
  <c r="AC81" s="1"/>
  <c r="P81"/>
  <c r="O81"/>
  <c r="W80"/>
  <c r="AA80" s="1"/>
  <c r="P80"/>
  <c r="O80"/>
  <c r="W79"/>
  <c r="AA79" s="1"/>
  <c r="P79"/>
  <c r="O79"/>
  <c r="W78"/>
  <c r="Z78" s="1"/>
  <c r="P78"/>
  <c r="O78"/>
  <c r="W77"/>
  <c r="AA77" s="1"/>
  <c r="P77"/>
  <c r="O77"/>
  <c r="W76"/>
  <c r="AA76" s="1"/>
  <c r="P76"/>
  <c r="O76"/>
  <c r="W75"/>
  <c r="AA75" s="1"/>
  <c r="P75"/>
  <c r="O75"/>
  <c r="W74"/>
  <c r="AA74" s="1"/>
  <c r="P74"/>
  <c r="O74"/>
  <c r="W73"/>
  <c r="P73"/>
  <c r="O73"/>
  <c r="W72"/>
  <c r="Z72" s="1"/>
  <c r="P72"/>
  <c r="O72"/>
  <c r="W71"/>
  <c r="P71"/>
  <c r="O71"/>
  <c r="W70"/>
  <c r="P70"/>
  <c r="O70"/>
  <c r="W69"/>
  <c r="Z69" s="1"/>
  <c r="P69"/>
  <c r="O69"/>
  <c r="W68"/>
  <c r="Z68" s="1"/>
  <c r="P68"/>
  <c r="O68"/>
  <c r="W67"/>
  <c r="AB67" s="1"/>
  <c r="P67"/>
  <c r="O67"/>
  <c r="W66"/>
  <c r="AA66" s="1"/>
  <c r="P66"/>
  <c r="O66"/>
  <c r="W65"/>
  <c r="AC65" s="1"/>
  <c r="P65"/>
  <c r="O65"/>
  <c r="W64"/>
  <c r="P64"/>
  <c r="O64"/>
  <c r="W63"/>
  <c r="AA63" s="1"/>
  <c r="P63"/>
  <c r="O63"/>
  <c r="W62"/>
  <c r="P62"/>
  <c r="O62"/>
  <c r="W61"/>
  <c r="AA61" s="1"/>
  <c r="P61"/>
  <c r="O61"/>
  <c r="W60"/>
  <c r="Z60" s="1"/>
  <c r="P60"/>
  <c r="O60"/>
  <c r="W59"/>
  <c r="P59"/>
  <c r="O59"/>
  <c r="W58"/>
  <c r="AB58" s="1"/>
  <c r="P58"/>
  <c r="O58"/>
  <c r="W57"/>
  <c r="P57"/>
  <c r="O57"/>
  <c r="W56"/>
  <c r="Z56" s="1"/>
  <c r="P56"/>
  <c r="O56"/>
  <c r="W55"/>
  <c r="P55"/>
  <c r="O55"/>
  <c r="W54"/>
  <c r="AB54" s="1"/>
  <c r="P54"/>
  <c r="O54"/>
  <c r="W53"/>
  <c r="Y53" s="1"/>
  <c r="P53"/>
  <c r="O53"/>
  <c r="W52"/>
  <c r="X52" s="1"/>
  <c r="P52"/>
  <c r="O52"/>
  <c r="W51"/>
  <c r="Z51" s="1"/>
  <c r="P51"/>
  <c r="O51"/>
  <c r="W50"/>
  <c r="AA50" s="1"/>
  <c r="P50"/>
  <c r="O50"/>
  <c r="W49"/>
  <c r="Z49" s="1"/>
  <c r="P49"/>
  <c r="O49"/>
  <c r="W48"/>
  <c r="P48"/>
  <c r="O48"/>
  <c r="W47"/>
  <c r="Z47" s="1"/>
  <c r="P47"/>
  <c r="O47"/>
  <c r="W46"/>
  <c r="AA46" s="1"/>
  <c r="P46"/>
  <c r="O46"/>
  <c r="W45"/>
  <c r="Y45" s="1"/>
  <c r="P45"/>
  <c r="O45"/>
  <c r="W44"/>
  <c r="AA44" s="1"/>
  <c r="P44"/>
  <c r="O44"/>
  <c r="W43"/>
  <c r="Y43" s="1"/>
  <c r="P43"/>
  <c r="O43"/>
  <c r="W42"/>
  <c r="AC42" s="1"/>
  <c r="P42"/>
  <c r="O42"/>
  <c r="W41"/>
  <c r="AA41" s="1"/>
  <c r="P41"/>
  <c r="O41"/>
  <c r="W40"/>
  <c r="P40"/>
  <c r="O40"/>
  <c r="W39"/>
  <c r="Z39" s="1"/>
  <c r="P39"/>
  <c r="O39"/>
  <c r="W38"/>
  <c r="AB38" s="1"/>
  <c r="P38"/>
  <c r="O38"/>
  <c r="W37"/>
  <c r="Y37" s="1"/>
  <c r="P37"/>
  <c r="O37"/>
  <c r="W36"/>
  <c r="X36" s="1"/>
  <c r="P36"/>
  <c r="O36"/>
  <c r="W35"/>
  <c r="Z35" s="1"/>
  <c r="P35"/>
  <c r="O35"/>
  <c r="W34"/>
  <c r="AA34" s="1"/>
  <c r="P34"/>
  <c r="O34"/>
  <c r="W33"/>
  <c r="Z33" s="1"/>
  <c r="P33"/>
  <c r="O33"/>
  <c r="W32"/>
  <c r="P32"/>
  <c r="O32"/>
  <c r="W31"/>
  <c r="Z31" s="1"/>
  <c r="P31"/>
  <c r="O31"/>
  <c r="W30"/>
  <c r="AA30" s="1"/>
  <c r="P30"/>
  <c r="O30"/>
  <c r="W29"/>
  <c r="Y29" s="1"/>
  <c r="P29"/>
  <c r="O29"/>
  <c r="W28"/>
  <c r="P28"/>
  <c r="O28"/>
  <c r="W27"/>
  <c r="P27"/>
  <c r="O27"/>
  <c r="F27"/>
  <c r="E27"/>
  <c r="W26"/>
  <c r="X26" s="1"/>
  <c r="P26"/>
  <c r="O26"/>
  <c r="W25"/>
  <c r="Z25" s="1"/>
  <c r="P25"/>
  <c r="O25"/>
  <c r="W24"/>
  <c r="AB24" s="1"/>
  <c r="P24"/>
  <c r="O24"/>
  <c r="W23"/>
  <c r="Y23" s="1"/>
  <c r="P23"/>
  <c r="O23"/>
  <c r="W22"/>
  <c r="X22" s="1"/>
  <c r="P22"/>
  <c r="O22"/>
  <c r="F22"/>
  <c r="E22"/>
  <c r="W21"/>
  <c r="Y21" s="1"/>
  <c r="P21"/>
  <c r="O21"/>
  <c r="W20"/>
  <c r="Z20" s="1"/>
  <c r="P20"/>
  <c r="O20"/>
  <c r="W19"/>
  <c r="AA19" s="1"/>
  <c r="P19"/>
  <c r="O19"/>
  <c r="W18"/>
  <c r="AB18" s="1"/>
  <c r="P18"/>
  <c r="O18"/>
  <c r="W17"/>
  <c r="Y17" s="1"/>
  <c r="P17"/>
  <c r="O17"/>
  <c r="W16"/>
  <c r="X16" s="1"/>
  <c r="P16"/>
  <c r="O16"/>
  <c r="W15"/>
  <c r="Z15" s="1"/>
  <c r="P15"/>
  <c r="O15"/>
  <c r="W14"/>
  <c r="AB14" s="1"/>
  <c r="P14"/>
  <c r="O14"/>
  <c r="W13"/>
  <c r="Y13" s="1"/>
  <c r="P13"/>
  <c r="O13"/>
  <c r="W12"/>
  <c r="Z12" s="1"/>
  <c r="P12"/>
  <c r="O12"/>
  <c r="W11"/>
  <c r="AC11" s="1"/>
  <c r="P11"/>
  <c r="O11"/>
  <c r="W10"/>
  <c r="AB10" s="1"/>
  <c r="P10"/>
  <c r="O10"/>
  <c r="T199" i="84"/>
  <c r="R199"/>
  <c r="N199"/>
  <c r="L199"/>
  <c r="T198"/>
  <c r="R198"/>
  <c r="N198"/>
  <c r="L198"/>
  <c r="T197"/>
  <c r="R197"/>
  <c r="N197"/>
  <c r="L197"/>
  <c r="T196"/>
  <c r="R196"/>
  <c r="N196"/>
  <c r="L196"/>
  <c r="T195"/>
  <c r="R195"/>
  <c r="N195"/>
  <c r="L195"/>
  <c r="F195"/>
  <c r="H195" s="1"/>
  <c r="E195"/>
  <c r="T194"/>
  <c r="R194"/>
  <c r="N194"/>
  <c r="L194"/>
  <c r="F194"/>
  <c r="E194"/>
  <c r="T193"/>
  <c r="R193"/>
  <c r="N193"/>
  <c r="L193"/>
  <c r="F193"/>
  <c r="E193"/>
  <c r="T192"/>
  <c r="R192"/>
  <c r="N192"/>
  <c r="L192"/>
  <c r="T191"/>
  <c r="R191"/>
  <c r="N191"/>
  <c r="L191"/>
  <c r="T190"/>
  <c r="R190"/>
  <c r="N190"/>
  <c r="L190"/>
  <c r="F190"/>
  <c r="E190"/>
  <c r="T189"/>
  <c r="R189"/>
  <c r="N189"/>
  <c r="L189"/>
  <c r="F189"/>
  <c r="E189"/>
  <c r="L188"/>
  <c r="T186"/>
  <c r="R186"/>
  <c r="N186"/>
  <c r="L186"/>
  <c r="L185"/>
  <c r="L184"/>
  <c r="T183"/>
  <c r="R183"/>
  <c r="N183"/>
  <c r="L183"/>
  <c r="T182"/>
  <c r="R182"/>
  <c r="N182"/>
  <c r="L182"/>
  <c r="T181"/>
  <c r="R181"/>
  <c r="N181"/>
  <c r="L181"/>
  <c r="T180"/>
  <c r="R180"/>
  <c r="N180"/>
  <c r="L180"/>
  <c r="T179"/>
  <c r="R179"/>
  <c r="N179"/>
  <c r="L179"/>
  <c r="T178"/>
  <c r="R178"/>
  <c r="N178"/>
  <c r="L178"/>
  <c r="T177"/>
  <c r="R177"/>
  <c r="N177"/>
  <c r="L177"/>
  <c r="T176"/>
  <c r="R176"/>
  <c r="N176"/>
  <c r="L176"/>
  <c r="T175"/>
  <c r="R175"/>
  <c r="N175"/>
  <c r="L175"/>
  <c r="T174"/>
  <c r="R174"/>
  <c r="N174"/>
  <c r="L174"/>
  <c r="T173"/>
  <c r="R173"/>
  <c r="N173"/>
  <c r="L173"/>
  <c r="T172"/>
  <c r="R172"/>
  <c r="N172"/>
  <c r="L172"/>
  <c r="T171"/>
  <c r="R171"/>
  <c r="N171"/>
  <c r="L171"/>
  <c r="T170"/>
  <c r="R170"/>
  <c r="N170"/>
  <c r="L170"/>
  <c r="T169"/>
  <c r="R169"/>
  <c r="N169"/>
  <c r="L169"/>
  <c r="T168"/>
  <c r="R168"/>
  <c r="N168"/>
  <c r="L168"/>
  <c r="T167"/>
  <c r="R167"/>
  <c r="N167"/>
  <c r="L167"/>
  <c r="T166"/>
  <c r="R166"/>
  <c r="N166"/>
  <c r="L166"/>
  <c r="T165"/>
  <c r="R165"/>
  <c r="N165"/>
  <c r="L165"/>
  <c r="T164"/>
  <c r="R164"/>
  <c r="N164"/>
  <c r="L164"/>
  <c r="T163"/>
  <c r="R163"/>
  <c r="N163"/>
  <c r="L163"/>
  <c r="T162"/>
  <c r="R162"/>
  <c r="N162"/>
  <c r="L162"/>
  <c r="T161"/>
  <c r="R161"/>
  <c r="N161"/>
  <c r="L161"/>
  <c r="T160"/>
  <c r="R160"/>
  <c r="N160"/>
  <c r="L160"/>
  <c r="T159"/>
  <c r="R159"/>
  <c r="N159"/>
  <c r="L159"/>
  <c r="T158"/>
  <c r="R158"/>
  <c r="N158"/>
  <c r="L158"/>
  <c r="T157"/>
  <c r="R157"/>
  <c r="N157"/>
  <c r="L157"/>
  <c r="T156"/>
  <c r="R156"/>
  <c r="N156"/>
  <c r="L156"/>
  <c r="T155"/>
  <c r="R155"/>
  <c r="N155"/>
  <c r="L155"/>
  <c r="T154"/>
  <c r="R154"/>
  <c r="N154"/>
  <c r="L154"/>
  <c r="T153"/>
  <c r="R153"/>
  <c r="N153"/>
  <c r="L153"/>
  <c r="T152"/>
  <c r="R152"/>
  <c r="N152"/>
  <c r="L152"/>
  <c r="T151"/>
  <c r="R151"/>
  <c r="N151"/>
  <c r="L151"/>
  <c r="T150"/>
  <c r="R150"/>
  <c r="N150"/>
  <c r="L150"/>
  <c r="T149"/>
  <c r="R149"/>
  <c r="N149"/>
  <c r="L149"/>
  <c r="T148"/>
  <c r="R148"/>
  <c r="N148"/>
  <c r="L148"/>
  <c r="T147"/>
  <c r="R147"/>
  <c r="N147"/>
  <c r="L147"/>
  <c r="T146"/>
  <c r="R146"/>
  <c r="N146"/>
  <c r="L146"/>
  <c r="T145"/>
  <c r="R145"/>
  <c r="N145"/>
  <c r="L145"/>
  <c r="T144"/>
  <c r="R144"/>
  <c r="N144"/>
  <c r="L144"/>
  <c r="T143"/>
  <c r="R143"/>
  <c r="N143"/>
  <c r="L143"/>
  <c r="T142"/>
  <c r="R142"/>
  <c r="N142"/>
  <c r="L142"/>
  <c r="T141"/>
  <c r="R141"/>
  <c r="N141"/>
  <c r="L141"/>
  <c r="T140"/>
  <c r="R140"/>
  <c r="N140"/>
  <c r="L140"/>
  <c r="T139"/>
  <c r="R139"/>
  <c r="N139"/>
  <c r="L139"/>
  <c r="T138"/>
  <c r="R138"/>
  <c r="N138"/>
  <c r="L138"/>
  <c r="T137"/>
  <c r="R137"/>
  <c r="N137"/>
  <c r="L137"/>
  <c r="T136"/>
  <c r="R136"/>
  <c r="N136"/>
  <c r="L136"/>
  <c r="T135"/>
  <c r="R135"/>
  <c r="N135"/>
  <c r="L135"/>
  <c r="T134"/>
  <c r="R134"/>
  <c r="N134"/>
  <c r="L134"/>
  <c r="T133"/>
  <c r="R133"/>
  <c r="N133"/>
  <c r="L133"/>
  <c r="T132"/>
  <c r="R132"/>
  <c r="N132"/>
  <c r="L132"/>
  <c r="T131"/>
  <c r="R131"/>
  <c r="N131"/>
  <c r="L131"/>
  <c r="T130"/>
  <c r="R130"/>
  <c r="N130"/>
  <c r="L130"/>
  <c r="T129"/>
  <c r="R129"/>
  <c r="N129"/>
  <c r="L129"/>
  <c r="F129"/>
  <c r="E129"/>
  <c r="T128"/>
  <c r="R128"/>
  <c r="N128"/>
  <c r="L128"/>
  <c r="T127"/>
  <c r="R127"/>
  <c r="N127"/>
  <c r="L127"/>
  <c r="T126"/>
  <c r="R126"/>
  <c r="N126"/>
  <c r="L126"/>
  <c r="T125"/>
  <c r="R125"/>
  <c r="N125"/>
  <c r="L125"/>
  <c r="T124"/>
  <c r="R124"/>
  <c r="N124"/>
  <c r="L124"/>
  <c r="T123"/>
  <c r="R123"/>
  <c r="N123"/>
  <c r="L123"/>
  <c r="T122"/>
  <c r="R122"/>
  <c r="N122"/>
  <c r="L122"/>
  <c r="T121"/>
  <c r="R121"/>
  <c r="N121"/>
  <c r="L121"/>
  <c r="T120"/>
  <c r="R120"/>
  <c r="N120"/>
  <c r="L120"/>
  <c r="T119"/>
  <c r="R119"/>
  <c r="N119"/>
  <c r="L119"/>
  <c r="T118"/>
  <c r="R118"/>
  <c r="N118"/>
  <c r="L118"/>
  <c r="T117"/>
  <c r="R117"/>
  <c r="N117"/>
  <c r="L117"/>
  <c r="T116"/>
  <c r="R116"/>
  <c r="N116"/>
  <c r="L116"/>
  <c r="T115"/>
  <c r="R115"/>
  <c r="N115"/>
  <c r="L115"/>
  <c r="T114"/>
  <c r="R114"/>
  <c r="N114"/>
  <c r="L114"/>
  <c r="T113"/>
  <c r="R113"/>
  <c r="N113"/>
  <c r="L113"/>
  <c r="T112"/>
  <c r="R112"/>
  <c r="N112"/>
  <c r="L112"/>
  <c r="T111"/>
  <c r="R111"/>
  <c r="N111"/>
  <c r="L111"/>
  <c r="T110"/>
  <c r="R110"/>
  <c r="N110"/>
  <c r="L110"/>
  <c r="T109"/>
  <c r="R109"/>
  <c r="N109"/>
  <c r="L109"/>
  <c r="T108"/>
  <c r="R108"/>
  <c r="N108"/>
  <c r="L108"/>
  <c r="T107"/>
  <c r="R107"/>
  <c r="N107"/>
  <c r="L107"/>
  <c r="T106"/>
  <c r="R106"/>
  <c r="N106"/>
  <c r="L106"/>
  <c r="T105"/>
  <c r="R105"/>
  <c r="N105"/>
  <c r="L105"/>
  <c r="T104"/>
  <c r="R104"/>
  <c r="N104"/>
  <c r="L104"/>
  <c r="T103"/>
  <c r="R103"/>
  <c r="N103"/>
  <c r="L103"/>
  <c r="T102"/>
  <c r="R102"/>
  <c r="N102"/>
  <c r="L102"/>
  <c r="T101"/>
  <c r="R101"/>
  <c r="N101"/>
  <c r="L101"/>
  <c r="T100"/>
  <c r="R100"/>
  <c r="N100"/>
  <c r="L100"/>
  <c r="T99"/>
  <c r="R99"/>
  <c r="N99"/>
  <c r="L99"/>
  <c r="T98"/>
  <c r="R98"/>
  <c r="N98"/>
  <c r="L98"/>
  <c r="T97"/>
  <c r="R97"/>
  <c r="N97"/>
  <c r="L97"/>
  <c r="T96"/>
  <c r="R96"/>
  <c r="N96"/>
  <c r="L96"/>
  <c r="T95"/>
  <c r="R95"/>
  <c r="N95"/>
  <c r="L95"/>
  <c r="T94"/>
  <c r="R94"/>
  <c r="N94"/>
  <c r="L94"/>
  <c r="T93"/>
  <c r="R93"/>
  <c r="N93"/>
  <c r="L93"/>
  <c r="T92"/>
  <c r="R92"/>
  <c r="N92"/>
  <c r="L92"/>
  <c r="T91"/>
  <c r="R91"/>
  <c r="N91"/>
  <c r="L91"/>
  <c r="T90"/>
  <c r="R90"/>
  <c r="N90"/>
  <c r="L90"/>
  <c r="T89"/>
  <c r="R89"/>
  <c r="N89"/>
  <c r="L89"/>
  <c r="T88"/>
  <c r="R88"/>
  <c r="N88"/>
  <c r="L88"/>
  <c r="T87"/>
  <c r="R87"/>
  <c r="N87"/>
  <c r="L87"/>
  <c r="T86"/>
  <c r="R86"/>
  <c r="N86"/>
  <c r="L86"/>
  <c r="T85"/>
  <c r="R85"/>
  <c r="N85"/>
  <c r="L85"/>
  <c r="T84"/>
  <c r="R84"/>
  <c r="N84"/>
  <c r="L84"/>
  <c r="T83"/>
  <c r="R83"/>
  <c r="N83"/>
  <c r="L83"/>
  <c r="T82"/>
  <c r="R82"/>
  <c r="N82"/>
  <c r="L82"/>
  <c r="T81"/>
  <c r="R81"/>
  <c r="N81"/>
  <c r="L81"/>
  <c r="T80"/>
  <c r="R80"/>
  <c r="N80"/>
  <c r="L80"/>
  <c r="T79"/>
  <c r="R79"/>
  <c r="N79"/>
  <c r="L79"/>
  <c r="T78"/>
  <c r="R78"/>
  <c r="N78"/>
  <c r="L78"/>
  <c r="T77"/>
  <c r="R77"/>
  <c r="N77"/>
  <c r="L77"/>
  <c r="T76"/>
  <c r="R76"/>
  <c r="N76"/>
  <c r="L76"/>
  <c r="T75"/>
  <c r="R75"/>
  <c r="N75"/>
  <c r="L75"/>
  <c r="T74"/>
  <c r="R74"/>
  <c r="N74"/>
  <c r="L74"/>
  <c r="T73"/>
  <c r="R73"/>
  <c r="N73"/>
  <c r="L73"/>
  <c r="T72"/>
  <c r="R72"/>
  <c r="N72"/>
  <c r="L72"/>
  <c r="R71"/>
  <c r="T71" s="1"/>
  <c r="L71"/>
  <c r="N71" s="1"/>
  <c r="R70"/>
  <c r="T70" s="1"/>
  <c r="L70"/>
  <c r="N70" s="1"/>
  <c r="T69"/>
  <c r="R69"/>
  <c r="N69"/>
  <c r="L69"/>
  <c r="T68"/>
  <c r="R68"/>
  <c r="N68"/>
  <c r="L68"/>
  <c r="T67"/>
  <c r="R67"/>
  <c r="N67"/>
  <c r="L67"/>
  <c r="T66"/>
  <c r="R66"/>
  <c r="N66"/>
  <c r="L66"/>
  <c r="T65"/>
  <c r="R65"/>
  <c r="N65"/>
  <c r="L65"/>
  <c r="T64"/>
  <c r="R64"/>
  <c r="N64"/>
  <c r="L64"/>
  <c r="T63"/>
  <c r="R63"/>
  <c r="N63"/>
  <c r="L63"/>
  <c r="T62"/>
  <c r="R62"/>
  <c r="N62"/>
  <c r="L62"/>
  <c r="T61"/>
  <c r="R61"/>
  <c r="N61"/>
  <c r="L61"/>
  <c r="T60"/>
  <c r="R60"/>
  <c r="N60"/>
  <c r="L60"/>
  <c r="T59"/>
  <c r="R59"/>
  <c r="N59"/>
  <c r="L59"/>
  <c r="T58"/>
  <c r="R58"/>
  <c r="N58"/>
  <c r="L58"/>
  <c r="T57"/>
  <c r="R57"/>
  <c r="N57"/>
  <c r="L57"/>
  <c r="T56"/>
  <c r="R56"/>
  <c r="N56"/>
  <c r="L56"/>
  <c r="T55"/>
  <c r="R55"/>
  <c r="N55"/>
  <c r="L55"/>
  <c r="T54"/>
  <c r="R54"/>
  <c r="N54"/>
  <c r="L54"/>
  <c r="T53"/>
  <c r="R53"/>
  <c r="N53"/>
  <c r="L53"/>
  <c r="T52"/>
  <c r="R52"/>
  <c r="N52"/>
  <c r="L52"/>
  <c r="T51"/>
  <c r="R51"/>
  <c r="N51"/>
  <c r="L51"/>
  <c r="T50"/>
  <c r="R50"/>
  <c r="N50"/>
  <c r="L50"/>
  <c r="T49"/>
  <c r="R49"/>
  <c r="N49"/>
  <c r="L49"/>
  <c r="T48"/>
  <c r="R48"/>
  <c r="N48"/>
  <c r="L48"/>
  <c r="T47"/>
  <c r="R47"/>
  <c r="N47"/>
  <c r="L47"/>
  <c r="T46"/>
  <c r="R46"/>
  <c r="N46"/>
  <c r="L46"/>
  <c r="T45"/>
  <c r="R45"/>
  <c r="N45"/>
  <c r="L45"/>
  <c r="T44"/>
  <c r="R44"/>
  <c r="N44"/>
  <c r="L44"/>
  <c r="T43"/>
  <c r="R43"/>
  <c r="N43"/>
  <c r="L43"/>
  <c r="T42"/>
  <c r="R42"/>
  <c r="N42"/>
  <c r="L42"/>
  <c r="T41"/>
  <c r="R41"/>
  <c r="N41"/>
  <c r="L41"/>
  <c r="T40"/>
  <c r="R40"/>
  <c r="N40"/>
  <c r="L40"/>
  <c r="T39"/>
  <c r="R39"/>
  <c r="N39"/>
  <c r="L39"/>
  <c r="T38"/>
  <c r="R38"/>
  <c r="N38"/>
  <c r="L38"/>
  <c r="T37"/>
  <c r="R37"/>
  <c r="N37"/>
  <c r="L37"/>
  <c r="T36"/>
  <c r="R36"/>
  <c r="N36"/>
  <c r="L36"/>
  <c r="T35"/>
  <c r="R35"/>
  <c r="N35"/>
  <c r="L35"/>
  <c r="T34"/>
  <c r="R34"/>
  <c r="N34"/>
  <c r="L34"/>
  <c r="T33"/>
  <c r="R33"/>
  <c r="N33"/>
  <c r="L33"/>
  <c r="T32"/>
  <c r="R32"/>
  <c r="N32"/>
  <c r="L32"/>
  <c r="T31"/>
  <c r="R31"/>
  <c r="N31"/>
  <c r="L31"/>
  <c r="F31"/>
  <c r="E31"/>
  <c r="T30"/>
  <c r="R30"/>
  <c r="N30"/>
  <c r="L30"/>
  <c r="T29"/>
  <c r="R29"/>
  <c r="N29"/>
  <c r="L29"/>
  <c r="T28"/>
  <c r="R28"/>
  <c r="N28"/>
  <c r="L28"/>
  <c r="T27"/>
  <c r="R27"/>
  <c r="N27"/>
  <c r="L27"/>
  <c r="T26"/>
  <c r="R26"/>
  <c r="N26"/>
  <c r="L26"/>
  <c r="F26"/>
  <c r="E26"/>
  <c r="T25"/>
  <c r="R25"/>
  <c r="N25"/>
  <c r="L25"/>
  <c r="T24"/>
  <c r="R24"/>
  <c r="N24"/>
  <c r="L24"/>
  <c r="T23"/>
  <c r="R23"/>
  <c r="N23"/>
  <c r="L23"/>
  <c r="T22"/>
  <c r="R22"/>
  <c r="N22"/>
  <c r="L22"/>
  <c r="T21"/>
  <c r="R21"/>
  <c r="N21"/>
  <c r="L21"/>
  <c r="T20"/>
  <c r="R20"/>
  <c r="N20"/>
  <c r="L20"/>
  <c r="T19"/>
  <c r="R19"/>
  <c r="N19"/>
  <c r="L19"/>
  <c r="T18"/>
  <c r="R18"/>
  <c r="N18"/>
  <c r="L18"/>
  <c r="T17"/>
  <c r="R17"/>
  <c r="N17"/>
  <c r="L17"/>
  <c r="T16"/>
  <c r="R16"/>
  <c r="N16"/>
  <c r="L16"/>
  <c r="T15"/>
  <c r="R15"/>
  <c r="N15"/>
  <c r="L15"/>
  <c r="T14"/>
  <c r="R14"/>
  <c r="N14"/>
  <c r="L14"/>
  <c r="F59" i="83"/>
  <c r="E59"/>
  <c r="F58"/>
  <c r="E58"/>
  <c r="F57"/>
  <c r="E57"/>
  <c r="R56"/>
  <c r="S56" s="1"/>
  <c r="T56" s="1"/>
  <c r="K56"/>
  <c r="L56" s="1"/>
  <c r="M56" s="1"/>
  <c r="F56"/>
  <c r="E56"/>
  <c r="R55"/>
  <c r="S55" s="1"/>
  <c r="T55" s="1"/>
  <c r="K55"/>
  <c r="L55" s="1"/>
  <c r="M55" s="1"/>
  <c r="F55"/>
  <c r="E55"/>
  <c r="R54"/>
  <c r="S54" s="1"/>
  <c r="T54" s="1"/>
  <c r="K54"/>
  <c r="L54" s="1"/>
  <c r="M54" s="1"/>
  <c r="F54"/>
  <c r="E54"/>
  <c r="F53"/>
  <c r="E53"/>
  <c r="F52"/>
  <c r="E52"/>
  <c r="F51"/>
  <c r="E51"/>
  <c r="F50"/>
  <c r="E50"/>
  <c r="F49"/>
  <c r="E49"/>
  <c r="F48"/>
  <c r="E48"/>
  <c r="F47"/>
  <c r="E47"/>
  <c r="F46"/>
  <c r="E46"/>
  <c r="F45"/>
  <c r="E45"/>
  <c r="R44"/>
  <c r="S44" s="1"/>
  <c r="T44" s="1"/>
  <c r="K44"/>
  <c r="L44" s="1"/>
  <c r="M44" s="1"/>
  <c r="F44"/>
  <c r="E44"/>
  <c r="R43"/>
  <c r="S43" s="1"/>
  <c r="T43" s="1"/>
  <c r="K43"/>
  <c r="L43" s="1"/>
  <c r="M43" s="1"/>
  <c r="F43"/>
  <c r="E43"/>
  <c r="F42"/>
  <c r="E42"/>
  <c r="F38"/>
  <c r="E38"/>
  <c r="F37"/>
  <c r="E37"/>
  <c r="F36"/>
  <c r="E36"/>
  <c r="R35"/>
  <c r="S35" s="1"/>
  <c r="T35" s="1"/>
  <c r="K35"/>
  <c r="L35" s="1"/>
  <c r="M35" s="1"/>
  <c r="F35"/>
  <c r="E35"/>
  <c r="R34"/>
  <c r="S34" s="1"/>
  <c r="T34" s="1"/>
  <c r="K34"/>
  <c r="L34" s="1"/>
  <c r="M34" s="1"/>
  <c r="F34"/>
  <c r="E34"/>
  <c r="R33"/>
  <c r="S33" s="1"/>
  <c r="T33" s="1"/>
  <c r="K33"/>
  <c r="L33" s="1"/>
  <c r="M33" s="1"/>
  <c r="F33"/>
  <c r="E33"/>
  <c r="F32"/>
  <c r="E32"/>
  <c r="F31"/>
  <c r="E31"/>
  <c r="F24"/>
  <c r="E24"/>
  <c r="R22"/>
  <c r="S22" s="1"/>
  <c r="T22" s="1"/>
  <c r="K22"/>
  <c r="L22" s="1"/>
  <c r="M22" s="1"/>
  <c r="R19"/>
  <c r="S19" s="1"/>
  <c r="T19" s="1"/>
  <c r="K19"/>
  <c r="L19" s="1"/>
  <c r="M19" s="1"/>
  <c r="R18"/>
  <c r="S18" s="1"/>
  <c r="T18" s="1"/>
  <c r="K18"/>
  <c r="L18" s="1"/>
  <c r="M18" s="1"/>
  <c r="F17"/>
  <c r="E17"/>
  <c r="U16"/>
  <c r="Q16"/>
  <c r="P16"/>
  <c r="O16"/>
  <c r="N16"/>
  <c r="I16"/>
  <c r="H16"/>
  <c r="F16"/>
  <c r="E16"/>
  <c r="R15"/>
  <c r="S15" s="1"/>
  <c r="T15" s="1"/>
  <c r="K15"/>
  <c r="F15"/>
  <c r="E15"/>
  <c r="F14"/>
  <c r="E14"/>
  <c r="F13"/>
  <c r="E13"/>
  <c r="R12"/>
  <c r="R16" s="1"/>
  <c r="L12"/>
  <c r="M12" s="1"/>
  <c r="K12"/>
  <c r="F12"/>
  <c r="E12"/>
  <c r="F11"/>
  <c r="E11"/>
  <c r="U10"/>
  <c r="N10"/>
  <c r="F10"/>
  <c r="E10"/>
  <c r="Y160" i="87" l="1"/>
  <c r="X82" i="85"/>
  <c r="Z92"/>
  <c r="Y93"/>
  <c r="Z102"/>
  <c r="Y127"/>
  <c r="Z136"/>
  <c r="Z142"/>
  <c r="Y144" i="87"/>
  <c r="Y154"/>
  <c r="Y35" i="85"/>
  <c r="Y61"/>
  <c r="Z191"/>
  <c r="Y128" i="87"/>
  <c r="Y138"/>
  <c r="Z126" i="85"/>
  <c r="Y143"/>
  <c r="K16" i="83"/>
  <c r="L16" s="1"/>
  <c r="M16" s="1"/>
  <c r="X66" i="85"/>
  <c r="Z76"/>
  <c r="Y77"/>
  <c r="X164"/>
  <c r="AC19"/>
  <c r="Z46"/>
  <c r="Z50"/>
  <c r="AB78"/>
  <c r="AC101"/>
  <c r="Z106"/>
  <c r="Z118"/>
  <c r="AC130" i="87"/>
  <c r="AA136"/>
  <c r="AC146"/>
  <c r="AA152"/>
  <c r="AC162"/>
  <c r="AA168"/>
  <c r="Z13" i="85"/>
  <c r="Y19"/>
  <c r="Y33"/>
  <c r="AA45"/>
  <c r="X46"/>
  <c r="X50"/>
  <c r="Z54"/>
  <c r="AC61"/>
  <c r="Z66"/>
  <c r="Y69"/>
  <c r="AC77"/>
  <c r="X78"/>
  <c r="Z82"/>
  <c r="Z88"/>
  <c r="Y89"/>
  <c r="AC93"/>
  <c r="Z100"/>
  <c r="Y101"/>
  <c r="X106"/>
  <c r="X118"/>
  <c r="Y122"/>
  <c r="Z138"/>
  <c r="Y139"/>
  <c r="AC143"/>
  <c r="AB164"/>
  <c r="Z200"/>
  <c r="Q36" i="86"/>
  <c r="P37"/>
  <c r="Z22" i="87"/>
  <c r="AA128"/>
  <c r="Y130"/>
  <c r="Y136"/>
  <c r="AC138"/>
  <c r="AA144"/>
  <c r="Y146"/>
  <c r="Y152"/>
  <c r="AC154"/>
  <c r="AA160"/>
  <c r="Y162"/>
  <c r="Y168"/>
  <c r="Z10" i="85"/>
  <c r="AA12"/>
  <c r="AA21"/>
  <c r="Z24"/>
  <c r="Y30"/>
  <c r="AC30"/>
  <c r="Y34"/>
  <c r="AC34"/>
  <c r="Z41"/>
  <c r="AA51"/>
  <c r="AA67"/>
  <c r="Y74"/>
  <c r="AC74"/>
  <c r="Z85"/>
  <c r="Y90"/>
  <c r="AC90"/>
  <c r="Y98"/>
  <c r="AC98"/>
  <c r="AC109"/>
  <c r="Z113"/>
  <c r="AC121"/>
  <c r="Y128"/>
  <c r="AC128"/>
  <c r="Y140"/>
  <c r="AC140"/>
  <c r="Z147"/>
  <c r="Z155"/>
  <c r="AC156"/>
  <c r="Y160"/>
  <c r="AC160"/>
  <c r="Z167"/>
  <c r="Z168"/>
  <c r="Q21" i="86"/>
  <c r="Q55"/>
  <c r="AB11" i="87"/>
  <c r="AC26"/>
  <c r="Z124"/>
  <c r="AA126"/>
  <c r="Z132"/>
  <c r="AA134"/>
  <c r="Z140"/>
  <c r="AA142"/>
  <c r="Z148"/>
  <c r="AA150"/>
  <c r="Z156"/>
  <c r="AA158"/>
  <c r="Z164"/>
  <c r="AA166"/>
  <c r="AA201"/>
  <c r="L15" i="83"/>
  <c r="M15" s="1"/>
  <c r="Y10" i="85"/>
  <c r="X12"/>
  <c r="AA13"/>
  <c r="Z21"/>
  <c r="AA23"/>
  <c r="X24"/>
  <c r="AA29"/>
  <c r="X30"/>
  <c r="Z30"/>
  <c r="AA33"/>
  <c r="X34"/>
  <c r="Z34"/>
  <c r="AA35"/>
  <c r="Y41"/>
  <c r="Y46"/>
  <c r="AC46"/>
  <c r="Y50"/>
  <c r="AC50"/>
  <c r="Y51"/>
  <c r="Z61"/>
  <c r="Y66"/>
  <c r="AC66"/>
  <c r="X67"/>
  <c r="X74"/>
  <c r="Z74"/>
  <c r="Z77"/>
  <c r="Y82"/>
  <c r="AC82"/>
  <c r="Z84"/>
  <c r="Y85"/>
  <c r="AC85"/>
  <c r="X90"/>
  <c r="Z90"/>
  <c r="Z93"/>
  <c r="X98"/>
  <c r="Z98"/>
  <c r="Z101"/>
  <c r="Y106"/>
  <c r="AC106"/>
  <c r="Z112"/>
  <c r="Y118"/>
  <c r="AC118"/>
  <c r="Z120"/>
  <c r="X128"/>
  <c r="Z128"/>
  <c r="X140"/>
  <c r="Z140"/>
  <c r="Z143"/>
  <c r="Z146"/>
  <c r="Z154"/>
  <c r="Y155"/>
  <c r="AC155"/>
  <c r="X160"/>
  <c r="Z160"/>
  <c r="Z166"/>
  <c r="Y167"/>
  <c r="AC167"/>
  <c r="X168"/>
  <c r="Q50" i="86"/>
  <c r="Y124" i="87"/>
  <c r="AA124"/>
  <c r="Y126"/>
  <c r="Z128"/>
  <c r="Y132"/>
  <c r="AA132"/>
  <c r="Y134"/>
  <c r="Z136"/>
  <c r="Y140"/>
  <c r="AA140"/>
  <c r="Y142"/>
  <c r="Z144"/>
  <c r="Y148"/>
  <c r="AA148"/>
  <c r="Y150"/>
  <c r="Z152"/>
  <c r="Y156"/>
  <c r="AA156"/>
  <c r="Y158"/>
  <c r="Z160"/>
  <c r="Y164"/>
  <c r="AA164"/>
  <c r="Y166"/>
  <c r="Z168"/>
  <c r="AC192"/>
  <c r="Z201"/>
  <c r="AA15" i="88"/>
  <c r="K10" i="83"/>
  <c r="L10" s="1"/>
  <c r="M10" s="1"/>
  <c r="AA57" i="85"/>
  <c r="AC57"/>
  <c r="AA62"/>
  <c r="Y62"/>
  <c r="AA42"/>
  <c r="Y42"/>
  <c r="AC62"/>
  <c r="AA70"/>
  <c r="AC70"/>
  <c r="X70"/>
  <c r="AA86"/>
  <c r="Y86"/>
  <c r="AC86"/>
  <c r="AA97"/>
  <c r="Z97"/>
  <c r="AA108"/>
  <c r="Z108"/>
  <c r="AA110"/>
  <c r="Z110"/>
  <c r="AA114"/>
  <c r="AC114"/>
  <c r="X114"/>
  <c r="AA159"/>
  <c r="Z159"/>
  <c r="AC159"/>
  <c r="Q15" i="86"/>
  <c r="P15"/>
  <c r="Z191" i="87"/>
  <c r="Y191"/>
  <c r="Z11" i="85"/>
  <c r="X11"/>
  <c r="AA14"/>
  <c r="Z14"/>
  <c r="AC14"/>
  <c r="AA18"/>
  <c r="AC18"/>
  <c r="X18"/>
  <c r="Z36"/>
  <c r="AA38"/>
  <c r="Y38"/>
  <c r="AC38"/>
  <c r="X42"/>
  <c r="Y49"/>
  <c r="AA56"/>
  <c r="Y57"/>
  <c r="AA58"/>
  <c r="AC58"/>
  <c r="X58"/>
  <c r="X62"/>
  <c r="Y70"/>
  <c r="AA73"/>
  <c r="Z73"/>
  <c r="X86"/>
  <c r="AA94"/>
  <c r="Y94"/>
  <c r="AC94"/>
  <c r="Z96"/>
  <c r="Y97"/>
  <c r="AA105"/>
  <c r="Z105"/>
  <c r="X110"/>
  <c r="Y114"/>
  <c r="AA117"/>
  <c r="Z117"/>
  <c r="AA124"/>
  <c r="Y124"/>
  <c r="AB124"/>
  <c r="AA131"/>
  <c r="Y131"/>
  <c r="AC131"/>
  <c r="AA132"/>
  <c r="Z132"/>
  <c r="X132"/>
  <c r="AA135"/>
  <c r="AC135"/>
  <c r="Z135"/>
  <c r="Y135"/>
  <c r="AA151"/>
  <c r="Y151"/>
  <c r="AC151"/>
  <c r="AA152"/>
  <c r="Z152"/>
  <c r="Y152"/>
  <c r="X152"/>
  <c r="Z158"/>
  <c r="Y159"/>
  <c r="AB127" i="87"/>
  <c r="AA127"/>
  <c r="Z127"/>
  <c r="Y127"/>
  <c r="AB131"/>
  <c r="AA131"/>
  <c r="Z131"/>
  <c r="Y131"/>
  <c r="AB135"/>
  <c r="AA135"/>
  <c r="Z135"/>
  <c r="Y135"/>
  <c r="AB139"/>
  <c r="AA139"/>
  <c r="Z139"/>
  <c r="Y139"/>
  <c r="AB143"/>
  <c r="AA143"/>
  <c r="Z143"/>
  <c r="Y143"/>
  <c r="AB147"/>
  <c r="AA147"/>
  <c r="Z147"/>
  <c r="Y147"/>
  <c r="AB151"/>
  <c r="AA151"/>
  <c r="Z151"/>
  <c r="Y151"/>
  <c r="AB155"/>
  <c r="AA155"/>
  <c r="Z155"/>
  <c r="Y155"/>
  <c r="AB159"/>
  <c r="AA159"/>
  <c r="Z159"/>
  <c r="Y159"/>
  <c r="AB163"/>
  <c r="AA163"/>
  <c r="Z163"/>
  <c r="Y163"/>
  <c r="AB167"/>
  <c r="AA167"/>
  <c r="Z167"/>
  <c r="Y167"/>
  <c r="AC191"/>
  <c r="S12" i="83"/>
  <c r="R10"/>
  <c r="S10" s="1"/>
  <c r="T10" s="1"/>
  <c r="Y11" i="85"/>
  <c r="X14"/>
  <c r="Y18"/>
  <c r="X20"/>
  <c r="Z22"/>
  <c r="Z27"/>
  <c r="AA27"/>
  <c r="X28"/>
  <c r="Z28"/>
  <c r="AA36"/>
  <c r="AA37"/>
  <c r="X38"/>
  <c r="Z42"/>
  <c r="AA49"/>
  <c r="Z52"/>
  <c r="AA54"/>
  <c r="Y54"/>
  <c r="AC54"/>
  <c r="Z57"/>
  <c r="Y58"/>
  <c r="Z62"/>
  <c r="AA65"/>
  <c r="Z65"/>
  <c r="Z70"/>
  <c r="AA72"/>
  <c r="Y73"/>
  <c r="AA81"/>
  <c r="Z81"/>
  <c r="Z86"/>
  <c r="X94"/>
  <c r="AC97"/>
  <c r="AA102"/>
  <c r="Y102"/>
  <c r="AC102"/>
  <c r="Z104"/>
  <c r="Y105"/>
  <c r="Y110"/>
  <c r="Z114"/>
  <c r="Z116"/>
  <c r="Y117"/>
  <c r="AA122"/>
  <c r="Z122"/>
  <c r="AB122"/>
  <c r="X124"/>
  <c r="AA130"/>
  <c r="Z130"/>
  <c r="Z131"/>
  <c r="Y132"/>
  <c r="AA134"/>
  <c r="Z134"/>
  <c r="AA144"/>
  <c r="Y144"/>
  <c r="Z144"/>
  <c r="X144"/>
  <c r="AA150"/>
  <c r="Z150"/>
  <c r="Z151"/>
  <c r="AB152"/>
  <c r="Q44" i="86"/>
  <c r="P44"/>
  <c r="AA23" i="87"/>
  <c r="AC23"/>
  <c r="Z23"/>
  <c r="AA24"/>
  <c r="Y24"/>
  <c r="AC24"/>
  <c r="Z24"/>
  <c r="AC127"/>
  <c r="AC131"/>
  <c r="AC135"/>
  <c r="AC139"/>
  <c r="AC143"/>
  <c r="AC147"/>
  <c r="AC151"/>
  <c r="AC155"/>
  <c r="AC159"/>
  <c r="AC163"/>
  <c r="AC167"/>
  <c r="AA10" i="85"/>
  <c r="AC10"/>
  <c r="X10"/>
  <c r="AA11"/>
  <c r="Y14"/>
  <c r="Z18"/>
  <c r="Z19"/>
  <c r="X19"/>
  <c r="AA20"/>
  <c r="AA22"/>
  <c r="Z23"/>
  <c r="AA24"/>
  <c r="Y24"/>
  <c r="AC24"/>
  <c r="Y27"/>
  <c r="AA28"/>
  <c r="Z38"/>
  <c r="AB42"/>
  <c r="Z43"/>
  <c r="AA43"/>
  <c r="X44"/>
  <c r="Z44"/>
  <c r="AA52"/>
  <c r="AA53"/>
  <c r="X54"/>
  <c r="Z58"/>
  <c r="X59"/>
  <c r="AB59"/>
  <c r="AA60"/>
  <c r="AB62"/>
  <c r="X63"/>
  <c r="AB63"/>
  <c r="Y65"/>
  <c r="AA69"/>
  <c r="AC69"/>
  <c r="AB70"/>
  <c r="AC73"/>
  <c r="AA78"/>
  <c r="Y78"/>
  <c r="AC78"/>
  <c r="Z80"/>
  <c r="Y81"/>
  <c r="AB86"/>
  <c r="AA89"/>
  <c r="Z89"/>
  <c r="Z94"/>
  <c r="X102"/>
  <c r="AC105"/>
  <c r="AA109"/>
  <c r="Y109"/>
  <c r="AB110"/>
  <c r="AA113"/>
  <c r="AC113"/>
  <c r="AB114"/>
  <c r="AC117"/>
  <c r="X122"/>
  <c r="Z124"/>
  <c r="AB132"/>
  <c r="AB144"/>
  <c r="AA148"/>
  <c r="AC148"/>
  <c r="X148"/>
  <c r="AB148"/>
  <c r="Z148"/>
  <c r="AC152"/>
  <c r="AA156"/>
  <c r="Y156"/>
  <c r="Z156"/>
  <c r="X156"/>
  <c r="Q24" i="86"/>
  <c r="P24"/>
  <c r="Y23" i="87"/>
  <c r="AB125"/>
  <c r="Y125"/>
  <c r="AA125"/>
  <c r="Z125"/>
  <c r="AB129"/>
  <c r="Y129"/>
  <c r="AA129"/>
  <c r="Z129"/>
  <c r="AB133"/>
  <c r="Y133"/>
  <c r="AA133"/>
  <c r="Z133"/>
  <c r="AB137"/>
  <c r="Y137"/>
  <c r="AA137"/>
  <c r="Z137"/>
  <c r="AB141"/>
  <c r="Y141"/>
  <c r="AA141"/>
  <c r="Z141"/>
  <c r="AB145"/>
  <c r="Y145"/>
  <c r="AA145"/>
  <c r="Z145"/>
  <c r="AB149"/>
  <c r="Y149"/>
  <c r="AA149"/>
  <c r="Z149"/>
  <c r="AB153"/>
  <c r="Y153"/>
  <c r="AA153"/>
  <c r="Z153"/>
  <c r="AB157"/>
  <c r="Y157"/>
  <c r="AA157"/>
  <c r="Z157"/>
  <c r="AB161"/>
  <c r="Y161"/>
  <c r="AA161"/>
  <c r="Z161"/>
  <c r="AB165"/>
  <c r="Y165"/>
  <c r="AA165"/>
  <c r="Z165"/>
  <c r="AB169"/>
  <c r="Y169"/>
  <c r="AA169"/>
  <c r="Z169"/>
  <c r="AA136" i="85"/>
  <c r="AC136"/>
  <c r="X136"/>
  <c r="AA163"/>
  <c r="Y163"/>
  <c r="AA191"/>
  <c r="Y191"/>
  <c r="AC191"/>
  <c r="AA200"/>
  <c r="AC200"/>
  <c r="X200"/>
  <c r="AA201"/>
  <c r="AC201"/>
  <c r="AA25" i="87"/>
  <c r="AC25"/>
  <c r="AB30" i="85"/>
  <c r="AB34"/>
  <c r="AB46"/>
  <c r="AB50"/>
  <c r="AB66"/>
  <c r="AB74"/>
  <c r="AB82"/>
  <c r="AB90"/>
  <c r="AB98"/>
  <c r="AB106"/>
  <c r="AB118"/>
  <c r="AA121"/>
  <c r="Y121"/>
  <c r="AA127"/>
  <c r="Z127"/>
  <c r="Y136"/>
  <c r="AA139"/>
  <c r="Z139"/>
  <c r="AA147"/>
  <c r="AC147"/>
  <c r="AA162"/>
  <c r="Z162"/>
  <c r="Z163"/>
  <c r="AA164"/>
  <c r="Z164"/>
  <c r="AC164"/>
  <c r="AA168"/>
  <c r="Y168"/>
  <c r="AC168"/>
  <c r="X191"/>
  <c r="Y200"/>
  <c r="Y201"/>
  <c r="AA22" i="87"/>
  <c r="Y22"/>
  <c r="Y25"/>
  <c r="AA26"/>
  <c r="Y26"/>
  <c r="AB126"/>
  <c r="Z126"/>
  <c r="AB130"/>
  <c r="Z130"/>
  <c r="AB134"/>
  <c r="Z134"/>
  <c r="AB138"/>
  <c r="Z138"/>
  <c r="AB142"/>
  <c r="Z142"/>
  <c r="AB146"/>
  <c r="Z146"/>
  <c r="AB150"/>
  <c r="Z150"/>
  <c r="AB154"/>
  <c r="Z154"/>
  <c r="AB158"/>
  <c r="Z158"/>
  <c r="AB162"/>
  <c r="Z162"/>
  <c r="AB166"/>
  <c r="Z166"/>
  <c r="AB200"/>
  <c r="Z200"/>
  <c r="AB128" i="85"/>
  <c r="AB140"/>
  <c r="AB160"/>
  <c r="AC124" i="87"/>
  <c r="AC128"/>
  <c r="AC132"/>
  <c r="AC136"/>
  <c r="AC140"/>
  <c r="AC144"/>
  <c r="AC148"/>
  <c r="AC152"/>
  <c r="AC156"/>
  <c r="AC160"/>
  <c r="AC164"/>
  <c r="AC168"/>
  <c r="AC10"/>
  <c r="Y10"/>
  <c r="Z10"/>
  <c r="AC27"/>
  <c r="Y27"/>
  <c r="Z27"/>
  <c r="AA27"/>
  <c r="AC29"/>
  <c r="Y29"/>
  <c r="Z29"/>
  <c r="AA29"/>
  <c r="AC31"/>
  <c r="Y31"/>
  <c r="Z31"/>
  <c r="AA31"/>
  <c r="AC33"/>
  <c r="Y33"/>
  <c r="Z33"/>
  <c r="AA33"/>
  <c r="AC35"/>
  <c r="Y35"/>
  <c r="Z35"/>
  <c r="AA35"/>
  <c r="AC37"/>
  <c r="Y37"/>
  <c r="Z37"/>
  <c r="AA37"/>
  <c r="AC40"/>
  <c r="Y40"/>
  <c r="Z40"/>
  <c r="AA40"/>
  <c r="AC42"/>
  <c r="Y42"/>
  <c r="Z42"/>
  <c r="AA42"/>
  <c r="AC44"/>
  <c r="Y44"/>
  <c r="Z44"/>
  <c r="AA44"/>
  <c r="AC46"/>
  <c r="Y46"/>
  <c r="Z46"/>
  <c r="AA46"/>
  <c r="AC48"/>
  <c r="Y48"/>
  <c r="Z48"/>
  <c r="AA48"/>
  <c r="AC50"/>
  <c r="Y50"/>
  <c r="Z50"/>
  <c r="AA50"/>
  <c r="AC52"/>
  <c r="Y52"/>
  <c r="Z52"/>
  <c r="AA52"/>
  <c r="AC54"/>
  <c r="Y54"/>
  <c r="Z54"/>
  <c r="AA54"/>
  <c r="AC56"/>
  <c r="Y56"/>
  <c r="Z56"/>
  <c r="AA56"/>
  <c r="AC58"/>
  <c r="Y58"/>
  <c r="Z58"/>
  <c r="AA58"/>
  <c r="AC60"/>
  <c r="Y60"/>
  <c r="Z60"/>
  <c r="AA60"/>
  <c r="AC62"/>
  <c r="Y62"/>
  <c r="Z62"/>
  <c r="AA62"/>
  <c r="AC64"/>
  <c r="Y64"/>
  <c r="Z64"/>
  <c r="AA64"/>
  <c r="AC66"/>
  <c r="Y66"/>
  <c r="Z66"/>
  <c r="AA66"/>
  <c r="AC68"/>
  <c r="Y68"/>
  <c r="Z68"/>
  <c r="AA68"/>
  <c r="AC70"/>
  <c r="Y70"/>
  <c r="Z70"/>
  <c r="AA70"/>
  <c r="AC72"/>
  <c r="Y72"/>
  <c r="Z72"/>
  <c r="AA72"/>
  <c r="AC74"/>
  <c r="Y74"/>
  <c r="Z74"/>
  <c r="AA74"/>
  <c r="AC76"/>
  <c r="Y76"/>
  <c r="Z76"/>
  <c r="AA76"/>
  <c r="AC78"/>
  <c r="Y78"/>
  <c r="AA78"/>
  <c r="Z78"/>
  <c r="AC80"/>
  <c r="Y80"/>
  <c r="Z80"/>
  <c r="AA80"/>
  <c r="AC82"/>
  <c r="Y82"/>
  <c r="Z82"/>
  <c r="AA82"/>
  <c r="AC84"/>
  <c r="Y84"/>
  <c r="Z84"/>
  <c r="AA84"/>
  <c r="AC86"/>
  <c r="Y86"/>
  <c r="AA86"/>
  <c r="Z86"/>
  <c r="AC88"/>
  <c r="Y88"/>
  <c r="Z88"/>
  <c r="AA88"/>
  <c r="AC90"/>
  <c r="Y90"/>
  <c r="AA90"/>
  <c r="Z90"/>
  <c r="AC92"/>
  <c r="Y92"/>
  <c r="Z92"/>
  <c r="AA92"/>
  <c r="AC94"/>
  <c r="Y94"/>
  <c r="Z94"/>
  <c r="AA94"/>
  <c r="AC96"/>
  <c r="Y96"/>
  <c r="Z96"/>
  <c r="AA96"/>
  <c r="AC98"/>
  <c r="Y98"/>
  <c r="Z98"/>
  <c r="AA98"/>
  <c r="AC100"/>
  <c r="Y100"/>
  <c r="AA100"/>
  <c r="Z100"/>
  <c r="AC102"/>
  <c r="Y102"/>
  <c r="Z102"/>
  <c r="AA102"/>
  <c r="AC104"/>
  <c r="Y104"/>
  <c r="AA104"/>
  <c r="Z104"/>
  <c r="AC106"/>
  <c r="Y106"/>
  <c r="Z106"/>
  <c r="AA106"/>
  <c r="AC108"/>
  <c r="Y108"/>
  <c r="AA108"/>
  <c r="Z108"/>
  <c r="AC110"/>
  <c r="Y110"/>
  <c r="Z110"/>
  <c r="AA110"/>
  <c r="AC112"/>
  <c r="Y112"/>
  <c r="Z112"/>
  <c r="AA112"/>
  <c r="AC114"/>
  <c r="Y114"/>
  <c r="AA114"/>
  <c r="Z114"/>
  <c r="AC116"/>
  <c r="Y116"/>
  <c r="Z116"/>
  <c r="AA116"/>
  <c r="AC118"/>
  <c r="Y118"/>
  <c r="AA118"/>
  <c r="Z118"/>
  <c r="AC120"/>
  <c r="Y120"/>
  <c r="AA120"/>
  <c r="Z120"/>
  <c r="AC123"/>
  <c r="Y123"/>
  <c r="AA123"/>
  <c r="Z123"/>
  <c r="AC11"/>
  <c r="Y11"/>
  <c r="Z11"/>
  <c r="AA10"/>
  <c r="AB27"/>
  <c r="AB29"/>
  <c r="AB31"/>
  <c r="AB33"/>
  <c r="AB35"/>
  <c r="AB37"/>
  <c r="AB40"/>
  <c r="AB42"/>
  <c r="AB44"/>
  <c r="AB46"/>
  <c r="AB48"/>
  <c r="AB50"/>
  <c r="AB52"/>
  <c r="AB54"/>
  <c r="AB56"/>
  <c r="AB58"/>
  <c r="AB60"/>
  <c r="AB62"/>
  <c r="AB64"/>
  <c r="AB66"/>
  <c r="AB68"/>
  <c r="AB70"/>
  <c r="AB72"/>
  <c r="AB74"/>
  <c r="AB76"/>
  <c r="AB78"/>
  <c r="AB80"/>
  <c r="AB82"/>
  <c r="AB84"/>
  <c r="AB86"/>
  <c r="AB88"/>
  <c r="AB90"/>
  <c r="AB92"/>
  <c r="AB94"/>
  <c r="AB96"/>
  <c r="AB98"/>
  <c r="AB100"/>
  <c r="AB102"/>
  <c r="AB104"/>
  <c r="AB106"/>
  <c r="AB108"/>
  <c r="AB110"/>
  <c r="AB112"/>
  <c r="AB114"/>
  <c r="AB116"/>
  <c r="AB118"/>
  <c r="AB120"/>
  <c r="AB123"/>
  <c r="AC28"/>
  <c r="Y28"/>
  <c r="Z28"/>
  <c r="AA28"/>
  <c r="AC30"/>
  <c r="Y30"/>
  <c r="Z30"/>
  <c r="AA30"/>
  <c r="AC32"/>
  <c r="Y32"/>
  <c r="Z32"/>
  <c r="AA32"/>
  <c r="AC34"/>
  <c r="Y34"/>
  <c r="Z34"/>
  <c r="AA34"/>
  <c r="AC36"/>
  <c r="Y36"/>
  <c r="Z36"/>
  <c r="AA36"/>
  <c r="AC38"/>
  <c r="Y38"/>
  <c r="Z38"/>
  <c r="AA38"/>
  <c r="AC39"/>
  <c r="Y39"/>
  <c r="Z39"/>
  <c r="AA39"/>
  <c r="AC41"/>
  <c r="Y41"/>
  <c r="Z41"/>
  <c r="AA41"/>
  <c r="AC43"/>
  <c r="Y43"/>
  <c r="Z43"/>
  <c r="AA43"/>
  <c r="AC45"/>
  <c r="Y45"/>
  <c r="Z45"/>
  <c r="AA45"/>
  <c r="AC47"/>
  <c r="Y47"/>
  <c r="Z47"/>
  <c r="AA47"/>
  <c r="AC49"/>
  <c r="Y49"/>
  <c r="Z49"/>
  <c r="AA49"/>
  <c r="AC51"/>
  <c r="Y51"/>
  <c r="Z51"/>
  <c r="AA51"/>
  <c r="AC53"/>
  <c r="Y53"/>
  <c r="Z53"/>
  <c r="AA53"/>
  <c r="AC55"/>
  <c r="Y55"/>
  <c r="Z55"/>
  <c r="AA55"/>
  <c r="AC57"/>
  <c r="Y57"/>
  <c r="Z57"/>
  <c r="AA57"/>
  <c r="AC59"/>
  <c r="Y59"/>
  <c r="Z59"/>
  <c r="AA59"/>
  <c r="AC61"/>
  <c r="Y61"/>
  <c r="Z61"/>
  <c r="AA61"/>
  <c r="AC63"/>
  <c r="Y63"/>
  <c r="Z63"/>
  <c r="AA63"/>
  <c r="AC65"/>
  <c r="Y65"/>
  <c r="Z65"/>
  <c r="AA65"/>
  <c r="AC67"/>
  <c r="Y67"/>
  <c r="Z67"/>
  <c r="AA67"/>
  <c r="AC69"/>
  <c r="Y69"/>
  <c r="Z69"/>
  <c r="AA69"/>
  <c r="AC71"/>
  <c r="Y71"/>
  <c r="Z71"/>
  <c r="AA71"/>
  <c r="AC73"/>
  <c r="Y73"/>
  <c r="Z73"/>
  <c r="AA73"/>
  <c r="AC75"/>
  <c r="Y75"/>
  <c r="Z75"/>
  <c r="AA75"/>
  <c r="AC77"/>
  <c r="Y77"/>
  <c r="AA77"/>
  <c r="Z77"/>
  <c r="AC79"/>
  <c r="Y79"/>
  <c r="Z79"/>
  <c r="AA79"/>
  <c r="AC81"/>
  <c r="Y81"/>
  <c r="AA81"/>
  <c r="Z81"/>
  <c r="AC83"/>
  <c r="Y83"/>
  <c r="Z83"/>
  <c r="AA83"/>
  <c r="AC85"/>
  <c r="Y85"/>
  <c r="AA85"/>
  <c r="Z85"/>
  <c r="AC87"/>
  <c r="Y87"/>
  <c r="Z87"/>
  <c r="AA87"/>
  <c r="AC89"/>
  <c r="Y89"/>
  <c r="AA89"/>
  <c r="Z89"/>
  <c r="AC91"/>
  <c r="Y91"/>
  <c r="Z91"/>
  <c r="AA91"/>
  <c r="AC93"/>
  <c r="Y93"/>
  <c r="Z93"/>
  <c r="AA93"/>
  <c r="AC95"/>
  <c r="Y95"/>
  <c r="AA95"/>
  <c r="Z95"/>
  <c r="AC97"/>
  <c r="Y97"/>
  <c r="AA97"/>
  <c r="Z97"/>
  <c r="AC99"/>
  <c r="Y99"/>
  <c r="AA99"/>
  <c r="Z99"/>
  <c r="AC101"/>
  <c r="Y101"/>
  <c r="Z101"/>
  <c r="AA101"/>
  <c r="AC103"/>
  <c r="Y103"/>
  <c r="AA103"/>
  <c r="Z103"/>
  <c r="AC105"/>
  <c r="Y105"/>
  <c r="Z105"/>
  <c r="AA105"/>
  <c r="AC107"/>
  <c r="Y107"/>
  <c r="Z107"/>
  <c r="AA107"/>
  <c r="AC109"/>
  <c r="Y109"/>
  <c r="Z109"/>
  <c r="AA109"/>
  <c r="AC111"/>
  <c r="Y111"/>
  <c r="AA111"/>
  <c r="Z111"/>
  <c r="AC113"/>
  <c r="Y113"/>
  <c r="Z113"/>
  <c r="AA113"/>
  <c r="AC115"/>
  <c r="Y115"/>
  <c r="AA115"/>
  <c r="Z115"/>
  <c r="AC117"/>
  <c r="Y117"/>
  <c r="Z117"/>
  <c r="AA117"/>
  <c r="AC119"/>
  <c r="Y119"/>
  <c r="AA119"/>
  <c r="Z119"/>
  <c r="AC121"/>
  <c r="Y121"/>
  <c r="AA121"/>
  <c r="Z121"/>
  <c r="AC122"/>
  <c r="Y122"/>
  <c r="AA122"/>
  <c r="Z122"/>
  <c r="AC12"/>
  <c r="Y12"/>
  <c r="Z12"/>
  <c r="AA12"/>
  <c r="AC13"/>
  <c r="Y13"/>
  <c r="Z13"/>
  <c r="AA13"/>
  <c r="AC14"/>
  <c r="Y14"/>
  <c r="Z14"/>
  <c r="AA14"/>
  <c r="AC15"/>
  <c r="Y15"/>
  <c r="Z15"/>
  <c r="AA15"/>
  <c r="AC16"/>
  <c r="Y16"/>
  <c r="Z16"/>
  <c r="AA16"/>
  <c r="AC17"/>
  <c r="Y17"/>
  <c r="Z17"/>
  <c r="AA17"/>
  <c r="AC18"/>
  <c r="Y18"/>
  <c r="Z18"/>
  <c r="AA18"/>
  <c r="AC19"/>
  <c r="Y19"/>
  <c r="Z19"/>
  <c r="AA19"/>
  <c r="AC20"/>
  <c r="Y20"/>
  <c r="Z20"/>
  <c r="AA20"/>
  <c r="AC21"/>
  <c r="Y21"/>
  <c r="Z21"/>
  <c r="AA21"/>
  <c r="AB10"/>
  <c r="AB191"/>
  <c r="AB192"/>
  <c r="AB22"/>
  <c r="AB23"/>
  <c r="AB24"/>
  <c r="AB25"/>
  <c r="AB26"/>
  <c r="AA191"/>
  <c r="AA192"/>
  <c r="Y200"/>
  <c r="AC200"/>
  <c r="Y201"/>
  <c r="AC201"/>
  <c r="Q18" i="86"/>
  <c r="Q35"/>
  <c r="Q45"/>
  <c r="AB17" i="85"/>
  <c r="X17"/>
  <c r="AC32"/>
  <c r="Y32"/>
  <c r="AC40"/>
  <c r="Y40"/>
  <c r="AC48"/>
  <c r="Y48"/>
  <c r="AC55"/>
  <c r="Y55"/>
  <c r="Z55"/>
  <c r="AB64"/>
  <c r="X64"/>
  <c r="AC64"/>
  <c r="Y64"/>
  <c r="AC71"/>
  <c r="Y71"/>
  <c r="Z71"/>
  <c r="AC12"/>
  <c r="Y12"/>
  <c r="AC20"/>
  <c r="Y20"/>
  <c r="AC22"/>
  <c r="Y22"/>
  <c r="AB33"/>
  <c r="X33"/>
  <c r="AB41"/>
  <c r="X41"/>
  <c r="AB49"/>
  <c r="X49"/>
  <c r="AB60"/>
  <c r="X60"/>
  <c r="AC60"/>
  <c r="Y60"/>
  <c r="AC67"/>
  <c r="Y67"/>
  <c r="Z67"/>
  <c r="AB79"/>
  <c r="X79"/>
  <c r="AC79"/>
  <c r="Y79"/>
  <c r="Z79"/>
  <c r="AB87"/>
  <c r="X87"/>
  <c r="AC87"/>
  <c r="Y87"/>
  <c r="Z87"/>
  <c r="AB95"/>
  <c r="X95"/>
  <c r="AC95"/>
  <c r="Y95"/>
  <c r="Z95"/>
  <c r="AB103"/>
  <c r="X103"/>
  <c r="AC103"/>
  <c r="Y103"/>
  <c r="Z103"/>
  <c r="AB111"/>
  <c r="X111"/>
  <c r="AC111"/>
  <c r="Y111"/>
  <c r="Z111"/>
  <c r="AB119"/>
  <c r="X119"/>
  <c r="AC119"/>
  <c r="Y119"/>
  <c r="Z119"/>
  <c r="AB125"/>
  <c r="X125"/>
  <c r="AC125"/>
  <c r="Y125"/>
  <c r="Z125"/>
  <c r="AB133"/>
  <c r="X133"/>
  <c r="AC133"/>
  <c r="Y133"/>
  <c r="Z133"/>
  <c r="AB141"/>
  <c r="X141"/>
  <c r="AC141"/>
  <c r="Y141"/>
  <c r="Z141"/>
  <c r="AB149"/>
  <c r="X149"/>
  <c r="AC149"/>
  <c r="Y149"/>
  <c r="Z149"/>
  <c r="AB157"/>
  <c r="X157"/>
  <c r="AC157"/>
  <c r="Y157"/>
  <c r="Z157"/>
  <c r="AB165"/>
  <c r="X165"/>
  <c r="AC165"/>
  <c r="Y165"/>
  <c r="Z165"/>
  <c r="AA165"/>
  <c r="AB15"/>
  <c r="AB16"/>
  <c r="AA15"/>
  <c r="AC17"/>
  <c r="AA25"/>
  <c r="AB31"/>
  <c r="AB32"/>
  <c r="AB39"/>
  <c r="AB40"/>
  <c r="AB47"/>
  <c r="AB48"/>
  <c r="AB11"/>
  <c r="AB12"/>
  <c r="Y15"/>
  <c r="Z16"/>
  <c r="AA17"/>
  <c r="AB19"/>
  <c r="AB20"/>
  <c r="AB22"/>
  <c r="Y25"/>
  <c r="Z26"/>
  <c r="X27"/>
  <c r="AC27"/>
  <c r="Z29"/>
  <c r="AA31"/>
  <c r="AA32"/>
  <c r="AC33"/>
  <c r="X35"/>
  <c r="AC35"/>
  <c r="Z37"/>
  <c r="AA39"/>
  <c r="AA40"/>
  <c r="AC41"/>
  <c r="X43"/>
  <c r="AC43"/>
  <c r="Z45"/>
  <c r="AA47"/>
  <c r="AA48"/>
  <c r="AC49"/>
  <c r="X51"/>
  <c r="AC51"/>
  <c r="Z53"/>
  <c r="AB55"/>
  <c r="AA59"/>
  <c r="AA68"/>
  <c r="AB71"/>
  <c r="AB13"/>
  <c r="X13"/>
  <c r="AB21"/>
  <c r="X21"/>
  <c r="AB23"/>
  <c r="X23"/>
  <c r="AC28"/>
  <c r="Y28"/>
  <c r="AC36"/>
  <c r="Y36"/>
  <c r="AC44"/>
  <c r="Y44"/>
  <c r="AC52"/>
  <c r="Y52"/>
  <c r="AB56"/>
  <c r="X56"/>
  <c r="AC56"/>
  <c r="Y56"/>
  <c r="AC63"/>
  <c r="Y63"/>
  <c r="Z63"/>
  <c r="AB72"/>
  <c r="X72"/>
  <c r="AC72"/>
  <c r="Y72"/>
  <c r="AA16"/>
  <c r="AA26"/>
  <c r="AC13"/>
  <c r="X15"/>
  <c r="AC15"/>
  <c r="Z17"/>
  <c r="AC21"/>
  <c r="AC23"/>
  <c r="X25"/>
  <c r="AC25"/>
  <c r="AB27"/>
  <c r="AB28"/>
  <c r="Y31"/>
  <c r="Z32"/>
  <c r="AB35"/>
  <c r="AB36"/>
  <c r="Y39"/>
  <c r="Z40"/>
  <c r="AB43"/>
  <c r="AB44"/>
  <c r="Y47"/>
  <c r="Z48"/>
  <c r="AB51"/>
  <c r="AB52"/>
  <c r="AA55"/>
  <c r="AA64"/>
  <c r="AA71"/>
  <c r="AC16"/>
  <c r="Y16"/>
  <c r="AC26"/>
  <c r="Y26"/>
  <c r="AB29"/>
  <c r="X29"/>
  <c r="AB37"/>
  <c r="X37"/>
  <c r="AB45"/>
  <c r="X45"/>
  <c r="AB53"/>
  <c r="X53"/>
  <c r="AC59"/>
  <c r="Y59"/>
  <c r="Z59"/>
  <c r="AB68"/>
  <c r="X68"/>
  <c r="AC68"/>
  <c r="Y68"/>
  <c r="AB75"/>
  <c r="X75"/>
  <c r="AC75"/>
  <c r="Y75"/>
  <c r="Z75"/>
  <c r="AB83"/>
  <c r="X83"/>
  <c r="AC83"/>
  <c r="Y83"/>
  <c r="Z83"/>
  <c r="AB91"/>
  <c r="X91"/>
  <c r="AC91"/>
  <c r="Y91"/>
  <c r="Z91"/>
  <c r="AB99"/>
  <c r="X99"/>
  <c r="AC99"/>
  <c r="Y99"/>
  <c r="Z99"/>
  <c r="AB107"/>
  <c r="X107"/>
  <c r="AC107"/>
  <c r="Y107"/>
  <c r="Z107"/>
  <c r="AB115"/>
  <c r="X115"/>
  <c r="AC115"/>
  <c r="Y115"/>
  <c r="Z115"/>
  <c r="AB123"/>
  <c r="X123"/>
  <c r="AC123"/>
  <c r="Y123"/>
  <c r="Z123"/>
  <c r="AB129"/>
  <c r="X129"/>
  <c r="AC129"/>
  <c r="Y129"/>
  <c r="Z129"/>
  <c r="AB137"/>
  <c r="X137"/>
  <c r="AC137"/>
  <c r="Y137"/>
  <c r="Z137"/>
  <c r="AB145"/>
  <c r="X145"/>
  <c r="AC145"/>
  <c r="Y145"/>
  <c r="Z145"/>
  <c r="AB153"/>
  <c r="X153"/>
  <c r="AC153"/>
  <c r="Y153"/>
  <c r="Z153"/>
  <c r="AB161"/>
  <c r="X161"/>
  <c r="AC161"/>
  <c r="Y161"/>
  <c r="Z161"/>
  <c r="AB25"/>
  <c r="AB26"/>
  <c r="AC29"/>
  <c r="X31"/>
  <c r="AC31"/>
  <c r="X32"/>
  <c r="AC37"/>
  <c r="X39"/>
  <c r="AC39"/>
  <c r="X40"/>
  <c r="AC45"/>
  <c r="X47"/>
  <c r="AC47"/>
  <c r="X48"/>
  <c r="AC53"/>
  <c r="X55"/>
  <c r="Z64"/>
  <c r="X71"/>
  <c r="AA169"/>
  <c r="AA192"/>
  <c r="X57"/>
  <c r="AB57"/>
  <c r="X61"/>
  <c r="AB61"/>
  <c r="X65"/>
  <c r="AB65"/>
  <c r="X69"/>
  <c r="AB69"/>
  <c r="X73"/>
  <c r="AB73"/>
  <c r="Y76"/>
  <c r="AC76"/>
  <c r="X77"/>
  <c r="AB77"/>
  <c r="Y80"/>
  <c r="AC80"/>
  <c r="X81"/>
  <c r="AB81"/>
  <c r="Y84"/>
  <c r="AC84"/>
  <c r="X85"/>
  <c r="AB85"/>
  <c r="Y88"/>
  <c r="AC88"/>
  <c r="X89"/>
  <c r="AB89"/>
  <c r="Y92"/>
  <c r="AC92"/>
  <c r="X93"/>
  <c r="AB93"/>
  <c r="Y96"/>
  <c r="AC96"/>
  <c r="X97"/>
  <c r="AB97"/>
  <c r="Y100"/>
  <c r="AC100"/>
  <c r="X101"/>
  <c r="AB101"/>
  <c r="Y104"/>
  <c r="AC104"/>
  <c r="X105"/>
  <c r="AB105"/>
  <c r="Y108"/>
  <c r="AC108"/>
  <c r="X109"/>
  <c r="AB109"/>
  <c r="Y112"/>
  <c r="AC112"/>
  <c r="X113"/>
  <c r="AB113"/>
  <c r="Y116"/>
  <c r="AC116"/>
  <c r="X117"/>
  <c r="AB117"/>
  <c r="Y120"/>
  <c r="AC120"/>
  <c r="X121"/>
  <c r="AB121"/>
  <c r="Y126"/>
  <c r="AC126"/>
  <c r="X127"/>
  <c r="AB127"/>
  <c r="Y130"/>
  <c r="AC130"/>
  <c r="X131"/>
  <c r="AB131"/>
  <c r="Y134"/>
  <c r="AC134"/>
  <c r="X135"/>
  <c r="AB135"/>
  <c r="Y138"/>
  <c r="AC138"/>
  <c r="X139"/>
  <c r="AB139"/>
  <c r="Y142"/>
  <c r="AC142"/>
  <c r="X143"/>
  <c r="AB143"/>
  <c r="Y146"/>
  <c r="AC146"/>
  <c r="X147"/>
  <c r="AB147"/>
  <c r="Y150"/>
  <c r="AC150"/>
  <c r="X151"/>
  <c r="AB151"/>
  <c r="Y154"/>
  <c r="AC154"/>
  <c r="X155"/>
  <c r="AB155"/>
  <c r="Y158"/>
  <c r="AC158"/>
  <c r="X159"/>
  <c r="AB159"/>
  <c r="Y162"/>
  <c r="AC162"/>
  <c r="X163"/>
  <c r="AB163"/>
  <c r="Y166"/>
  <c r="AC166"/>
  <c r="X167"/>
  <c r="AB167"/>
  <c r="Z169"/>
  <c r="Z192"/>
  <c r="X201"/>
  <c r="AB201"/>
  <c r="X76"/>
  <c r="AB76"/>
  <c r="X80"/>
  <c r="AB80"/>
  <c r="X84"/>
  <c r="AB84"/>
  <c r="X88"/>
  <c r="AB88"/>
  <c r="X92"/>
  <c r="AB92"/>
  <c r="X96"/>
  <c r="AB96"/>
  <c r="X100"/>
  <c r="AB100"/>
  <c r="X104"/>
  <c r="AB104"/>
  <c r="X108"/>
  <c r="AB108"/>
  <c r="X112"/>
  <c r="AB112"/>
  <c r="X116"/>
  <c r="AB116"/>
  <c r="X120"/>
  <c r="AB120"/>
  <c r="X126"/>
  <c r="AB126"/>
  <c r="X130"/>
  <c r="AB130"/>
  <c r="X134"/>
  <c r="AB134"/>
  <c r="X138"/>
  <c r="AB138"/>
  <c r="X142"/>
  <c r="AB142"/>
  <c r="X146"/>
  <c r="AB146"/>
  <c r="X150"/>
  <c r="AB150"/>
  <c r="X154"/>
  <c r="AB154"/>
  <c r="X158"/>
  <c r="AB158"/>
  <c r="X162"/>
  <c r="AB162"/>
  <c r="X166"/>
  <c r="AB166"/>
  <c r="Y169"/>
  <c r="AC169"/>
  <c r="Y192"/>
  <c r="AC192"/>
  <c r="X169"/>
  <c r="X192"/>
  <c r="X205" l="1"/>
  <c r="I205" s="1"/>
  <c r="AA205"/>
  <c r="L205" s="1"/>
  <c r="S16" i="83"/>
  <c r="T12"/>
  <c r="T16" s="1"/>
  <c r="Y205" i="85"/>
  <c r="J205" s="1"/>
  <c r="Z205"/>
  <c r="K205" s="1"/>
  <c r="AB205"/>
  <c r="M205" s="1"/>
  <c r="AC205"/>
  <c r="N205" s="1"/>
  <c r="Y205" i="87"/>
  <c r="K205" s="1"/>
  <c r="AA205"/>
  <c r="M205" s="1"/>
  <c r="Z205"/>
  <c r="L205" s="1"/>
  <c r="AC205"/>
  <c r="O205" s="1"/>
  <c r="AB205"/>
  <c r="N205" s="1"/>
  <c r="P205" i="85" l="1"/>
  <c r="O205"/>
  <c r="Q205" i="87"/>
  <c r="P205"/>
  <c r="H32" i="82" l="1"/>
  <c r="G32"/>
  <c r="E32"/>
  <c r="D32"/>
  <c r="C32"/>
  <c r="I29"/>
  <c r="I28"/>
  <c r="I27"/>
  <c r="I26"/>
  <c r="I25"/>
  <c r="I24"/>
  <c r="H23"/>
  <c r="G23"/>
  <c r="F23"/>
  <c r="E23"/>
  <c r="D23"/>
  <c r="C23"/>
  <c r="I22"/>
  <c r="I21"/>
  <c r="I20"/>
  <c r="I19"/>
  <c r="I18"/>
  <c r="I17"/>
  <c r="I16"/>
  <c r="I15"/>
  <c r="I14"/>
  <c r="I13"/>
  <c r="I12"/>
  <c r="H11"/>
  <c r="G11"/>
  <c r="F11"/>
  <c r="E11"/>
  <c r="D11"/>
  <c r="C11"/>
  <c r="I10"/>
  <c r="I9"/>
  <c r="I8"/>
  <c r="I7"/>
  <c r="I32" l="1"/>
  <c r="I11"/>
  <c r="I23"/>
  <c r="N19" i="73"/>
  <c r="C79" i="66"/>
  <c r="O79" s="1"/>
  <c r="B75"/>
  <c r="O84"/>
  <c r="E13" i="58"/>
  <c r="F45"/>
  <c r="L38"/>
  <c r="E45"/>
  <c r="E41"/>
  <c r="D15" i="99" s="1"/>
  <c r="D41" i="58"/>
  <c r="D15" i="66" s="1"/>
  <c r="C70" i="58"/>
  <c r="C68"/>
  <c r="C56"/>
  <c r="C55"/>
  <c r="C54"/>
  <c r="I54" s="1"/>
  <c r="C48"/>
  <c r="C45" s="1"/>
  <c r="C24"/>
  <c r="E32"/>
  <c r="F32"/>
  <c r="G32"/>
  <c r="H32"/>
  <c r="H31" s="1"/>
  <c r="C94" i="102" s="1"/>
  <c r="D30" i="58"/>
  <c r="I30" s="1"/>
  <c r="E29"/>
  <c r="F13"/>
  <c r="G13"/>
  <c r="H13"/>
  <c r="E12"/>
  <c r="G12"/>
  <c r="H12"/>
  <c r="E11"/>
  <c r="G11"/>
  <c r="H11"/>
  <c r="E23"/>
  <c r="F23"/>
  <c r="G23"/>
  <c r="H23"/>
  <c r="C13"/>
  <c r="M71"/>
  <c r="L71"/>
  <c r="K71"/>
  <c r="J71"/>
  <c r="I71"/>
  <c r="M70"/>
  <c r="M69"/>
  <c r="L69"/>
  <c r="K69"/>
  <c r="J69"/>
  <c r="I69"/>
  <c r="M68"/>
  <c r="M67"/>
  <c r="L67"/>
  <c r="K67"/>
  <c r="J67"/>
  <c r="I67"/>
  <c r="M66"/>
  <c r="L66"/>
  <c r="K66"/>
  <c r="J66"/>
  <c r="I66"/>
  <c r="M58"/>
  <c r="L58"/>
  <c r="K58"/>
  <c r="J58"/>
  <c r="I58"/>
  <c r="M60"/>
  <c r="L60"/>
  <c r="K60"/>
  <c r="J60"/>
  <c r="I60"/>
  <c r="M59"/>
  <c r="L59"/>
  <c r="K59"/>
  <c r="J59"/>
  <c r="I59"/>
  <c r="M57"/>
  <c r="L57"/>
  <c r="K57"/>
  <c r="J57"/>
  <c r="I57"/>
  <c r="L54"/>
  <c r="M52"/>
  <c r="L52"/>
  <c r="K52"/>
  <c r="J52"/>
  <c r="I52"/>
  <c r="M51"/>
  <c r="L51"/>
  <c r="K51"/>
  <c r="J51"/>
  <c r="I51"/>
  <c r="M50"/>
  <c r="L50"/>
  <c r="K50"/>
  <c r="J50"/>
  <c r="I50"/>
  <c r="M49"/>
  <c r="L49"/>
  <c r="K49"/>
  <c r="J49"/>
  <c r="I49"/>
  <c r="M47"/>
  <c r="L47"/>
  <c r="K47"/>
  <c r="J47"/>
  <c r="I47"/>
  <c r="M46"/>
  <c r="L46"/>
  <c r="K46"/>
  <c r="J46"/>
  <c r="I46"/>
  <c r="M42"/>
  <c r="L42"/>
  <c r="K42"/>
  <c r="J42"/>
  <c r="I42"/>
  <c r="M44"/>
  <c r="L44"/>
  <c r="K44"/>
  <c r="J44"/>
  <c r="I44"/>
  <c r="M43"/>
  <c r="L43"/>
  <c r="K43"/>
  <c r="J43"/>
  <c r="I43"/>
  <c r="M40"/>
  <c r="L40"/>
  <c r="K40"/>
  <c r="J40"/>
  <c r="I40"/>
  <c r="M22"/>
  <c r="L22"/>
  <c r="K22"/>
  <c r="J22"/>
  <c r="I22"/>
  <c r="M17"/>
  <c r="L17"/>
  <c r="K17"/>
  <c r="J17"/>
  <c r="I17"/>
  <c r="D11" i="66" l="1"/>
  <c r="O15"/>
  <c r="O15" i="99"/>
  <c r="D11"/>
  <c r="O69" i="66"/>
  <c r="O80"/>
  <c r="O70"/>
  <c r="O75"/>
  <c r="M39" i="58"/>
  <c r="M56"/>
  <c r="I70"/>
  <c r="K56"/>
  <c r="K70"/>
  <c r="M32"/>
  <c r="C68" i="66"/>
  <c r="O68" s="1"/>
  <c r="C74"/>
  <c r="O74" s="1"/>
  <c r="E31" i="58"/>
  <c r="C94" i="99" s="1"/>
  <c r="O19" i="73"/>
  <c r="K73" i="58"/>
  <c r="M13"/>
  <c r="M23"/>
  <c r="K23"/>
  <c r="M11"/>
  <c r="C78" i="66"/>
  <c r="O78" s="1"/>
  <c r="L23" i="58"/>
  <c r="K13"/>
  <c r="M12"/>
  <c r="K32"/>
  <c r="I56"/>
  <c r="J54"/>
  <c r="M73"/>
  <c r="K55"/>
  <c r="M54"/>
  <c r="I55"/>
  <c r="L73"/>
  <c r="L39"/>
  <c r="J73"/>
  <c r="L32"/>
  <c r="K48"/>
  <c r="D37"/>
  <c r="J55"/>
  <c r="E37"/>
  <c r="J41"/>
  <c r="J56"/>
  <c r="J70"/>
  <c r="K38"/>
  <c r="K54"/>
  <c r="L56"/>
  <c r="L70"/>
  <c r="L68"/>
  <c r="M38"/>
  <c r="M55"/>
  <c r="L55"/>
  <c r="K68"/>
  <c r="L13"/>
  <c r="K39"/>
  <c r="K45"/>
  <c r="D10" i="66" l="1"/>
  <c r="D86" s="1"/>
  <c r="O11"/>
  <c r="D10" i="99"/>
  <c r="D86" s="1"/>
  <c r="O11"/>
  <c r="C74"/>
  <c r="O74" s="1"/>
  <c r="C78"/>
  <c r="O78" s="1"/>
  <c r="C68"/>
  <c r="O68" s="1"/>
  <c r="C54" i="66"/>
  <c r="P19" i="73"/>
  <c r="E35" i="58"/>
  <c r="F35"/>
  <c r="G35"/>
  <c r="H35"/>
  <c r="D35"/>
  <c r="I35" s="1"/>
  <c r="E24"/>
  <c r="C93" i="99" s="1"/>
  <c r="E14" i="58"/>
  <c r="F14"/>
  <c r="G14"/>
  <c r="H14"/>
  <c r="E15"/>
  <c r="F15"/>
  <c r="G15"/>
  <c r="H15"/>
  <c r="E16"/>
  <c r="F16"/>
  <c r="G16"/>
  <c r="H16"/>
  <c r="E19"/>
  <c r="E21"/>
  <c r="F21"/>
  <c r="G21"/>
  <c r="H21"/>
  <c r="B32"/>
  <c r="B30"/>
  <c r="B29"/>
  <c r="D12"/>
  <c r="D137"/>
  <c r="R139" i="79"/>
  <c r="Q139"/>
  <c r="P139"/>
  <c r="O139"/>
  <c r="S138"/>
  <c r="R138"/>
  <c r="Q138"/>
  <c r="P138"/>
  <c r="O138"/>
  <c r="Y137"/>
  <c r="X137"/>
  <c r="W137"/>
  <c r="V137"/>
  <c r="M137"/>
  <c r="L137"/>
  <c r="K137"/>
  <c r="J137"/>
  <c r="I137"/>
  <c r="H137"/>
  <c r="G137"/>
  <c r="F137"/>
  <c r="E137"/>
  <c r="D137"/>
  <c r="C137"/>
  <c r="U136"/>
  <c r="U135"/>
  <c r="U134"/>
  <c r="Y133"/>
  <c r="X133"/>
  <c r="W133"/>
  <c r="V133"/>
  <c r="N133"/>
  <c r="M133"/>
  <c r="M132" s="1"/>
  <c r="L133"/>
  <c r="K133"/>
  <c r="J133"/>
  <c r="I133"/>
  <c r="I132" s="1"/>
  <c r="H133"/>
  <c r="G133"/>
  <c r="F133"/>
  <c r="E133"/>
  <c r="E132" s="1"/>
  <c r="D133"/>
  <c r="C133"/>
  <c r="S130"/>
  <c r="R130"/>
  <c r="Q130"/>
  <c r="P130"/>
  <c r="O130"/>
  <c r="W129"/>
  <c r="X129" s="1"/>
  <c r="Y129" s="1"/>
  <c r="U129"/>
  <c r="W127"/>
  <c r="X127" s="1"/>
  <c r="Y127" s="1"/>
  <c r="M126"/>
  <c r="L126"/>
  <c r="K126"/>
  <c r="J126"/>
  <c r="I126"/>
  <c r="H126"/>
  <c r="G126"/>
  <c r="F126"/>
  <c r="E126"/>
  <c r="D126"/>
  <c r="C126"/>
  <c r="W125"/>
  <c r="X125" s="1"/>
  <c r="S125"/>
  <c r="R125"/>
  <c r="Q125"/>
  <c r="P125"/>
  <c r="O125"/>
  <c r="W124"/>
  <c r="X124" s="1"/>
  <c r="W123"/>
  <c r="W122"/>
  <c r="X122" s="1"/>
  <c r="S122"/>
  <c r="R122"/>
  <c r="Q122"/>
  <c r="P122"/>
  <c r="O122"/>
  <c r="Y121"/>
  <c r="V121"/>
  <c r="U121"/>
  <c r="N121"/>
  <c r="M121"/>
  <c r="L121"/>
  <c r="K121"/>
  <c r="J121"/>
  <c r="I121"/>
  <c r="H121"/>
  <c r="G121"/>
  <c r="F121"/>
  <c r="E121"/>
  <c r="D121"/>
  <c r="C121"/>
  <c r="S119"/>
  <c r="R119"/>
  <c r="Q119"/>
  <c r="P119"/>
  <c r="O119"/>
  <c r="N118"/>
  <c r="M118"/>
  <c r="L118"/>
  <c r="K118"/>
  <c r="J118"/>
  <c r="I118"/>
  <c r="H118"/>
  <c r="G118"/>
  <c r="F118"/>
  <c r="E118"/>
  <c r="D118"/>
  <c r="C118"/>
  <c r="W114"/>
  <c r="X114" s="1"/>
  <c r="Y114" s="1"/>
  <c r="U114"/>
  <c r="S114"/>
  <c r="R114"/>
  <c r="Q114"/>
  <c r="P114"/>
  <c r="O114"/>
  <c r="W113"/>
  <c r="X113" s="1"/>
  <c r="Y113" s="1"/>
  <c r="U113"/>
  <c r="S113"/>
  <c r="R113"/>
  <c r="Q113"/>
  <c r="P113"/>
  <c r="O113"/>
  <c r="V112"/>
  <c r="W112" s="1"/>
  <c r="X112" s="1"/>
  <c r="Y112" s="1"/>
  <c r="R112"/>
  <c r="Q112"/>
  <c r="P112"/>
  <c r="O112"/>
  <c r="U111"/>
  <c r="V111" s="1"/>
  <c r="W111" s="1"/>
  <c r="X111" s="1"/>
  <c r="Y111" s="1"/>
  <c r="S111"/>
  <c r="R111"/>
  <c r="Q111"/>
  <c r="P111"/>
  <c r="O111"/>
  <c r="U110"/>
  <c r="V110" s="1"/>
  <c r="W110" s="1"/>
  <c r="X110" s="1"/>
  <c r="Y110" s="1"/>
  <c r="S110"/>
  <c r="R110"/>
  <c r="Q110"/>
  <c r="P110"/>
  <c r="O110"/>
  <c r="R109"/>
  <c r="Q109"/>
  <c r="P109"/>
  <c r="O109"/>
  <c r="M108"/>
  <c r="L108"/>
  <c r="K108"/>
  <c r="J108"/>
  <c r="I108"/>
  <c r="H108"/>
  <c r="G108"/>
  <c r="F108"/>
  <c r="E108"/>
  <c r="D108"/>
  <c r="C108"/>
  <c r="M107"/>
  <c r="L107"/>
  <c r="K107"/>
  <c r="J107"/>
  <c r="I107"/>
  <c r="H107"/>
  <c r="G107"/>
  <c r="F107"/>
  <c r="E107"/>
  <c r="D107"/>
  <c r="C107"/>
  <c r="M106"/>
  <c r="L106"/>
  <c r="K106"/>
  <c r="J106"/>
  <c r="I106"/>
  <c r="H106"/>
  <c r="G106"/>
  <c r="F106"/>
  <c r="E106"/>
  <c r="D106"/>
  <c r="C106"/>
  <c r="R105"/>
  <c r="Q105"/>
  <c r="P105"/>
  <c r="O105"/>
  <c r="S105"/>
  <c r="S104"/>
  <c r="R104"/>
  <c r="Q104"/>
  <c r="P104"/>
  <c r="O104"/>
  <c r="T104" s="1"/>
  <c r="V101"/>
  <c r="W101" s="1"/>
  <c r="X101" s="1"/>
  <c r="Y101" s="1"/>
  <c r="V100"/>
  <c r="W100" s="1"/>
  <c r="X100" s="1"/>
  <c r="Y100" s="1"/>
  <c r="V99"/>
  <c r="W99" s="1"/>
  <c r="X99" s="1"/>
  <c r="Y99" s="1"/>
  <c r="V98"/>
  <c r="W98" s="1"/>
  <c r="X98" s="1"/>
  <c r="Y98" s="1"/>
  <c r="V97"/>
  <c r="W97" s="1"/>
  <c r="X97" s="1"/>
  <c r="Y97" s="1"/>
  <c r="V96"/>
  <c r="W96" s="1"/>
  <c r="X96" s="1"/>
  <c r="Y96" s="1"/>
  <c r="S95"/>
  <c r="R95"/>
  <c r="Q95"/>
  <c r="P95"/>
  <c r="O95"/>
  <c r="W94"/>
  <c r="X94" s="1"/>
  <c r="Y94" s="1"/>
  <c r="S94"/>
  <c r="R94"/>
  <c r="Q94"/>
  <c r="P94"/>
  <c r="O94"/>
  <c r="V93"/>
  <c r="W93" s="1"/>
  <c r="X93" s="1"/>
  <c r="Y93" s="1"/>
  <c r="S93"/>
  <c r="R93"/>
  <c r="Q93"/>
  <c r="P93"/>
  <c r="O93"/>
  <c r="W92"/>
  <c r="X92" s="1"/>
  <c r="Y92" s="1"/>
  <c r="S92"/>
  <c r="R92"/>
  <c r="Q92"/>
  <c r="P92"/>
  <c r="O92"/>
  <c r="W91"/>
  <c r="X91" s="1"/>
  <c r="Y91" s="1"/>
  <c r="S91"/>
  <c r="R91"/>
  <c r="Q91"/>
  <c r="P91"/>
  <c r="O91"/>
  <c r="S90"/>
  <c r="R90"/>
  <c r="Q90"/>
  <c r="P90"/>
  <c r="O90"/>
  <c r="T90" s="1"/>
  <c r="S89"/>
  <c r="R89"/>
  <c r="Q89"/>
  <c r="P89"/>
  <c r="O89"/>
  <c r="V88"/>
  <c r="W88" s="1"/>
  <c r="S88"/>
  <c r="R88"/>
  <c r="Q88"/>
  <c r="P88"/>
  <c r="O88"/>
  <c r="M87"/>
  <c r="L87"/>
  <c r="K87"/>
  <c r="J87"/>
  <c r="I87"/>
  <c r="H87"/>
  <c r="G87"/>
  <c r="F87"/>
  <c r="E87"/>
  <c r="D87"/>
  <c r="C87"/>
  <c r="V86"/>
  <c r="W86" s="1"/>
  <c r="X86" s="1"/>
  <c r="Y86" s="1"/>
  <c r="S86"/>
  <c r="R86"/>
  <c r="Q86"/>
  <c r="P86"/>
  <c r="O86"/>
  <c r="V85"/>
  <c r="W85" s="1"/>
  <c r="X85" s="1"/>
  <c r="Y85" s="1"/>
  <c r="S85"/>
  <c r="R85"/>
  <c r="Q85"/>
  <c r="P85"/>
  <c r="O85"/>
  <c r="V84"/>
  <c r="W84" s="1"/>
  <c r="X84" s="1"/>
  <c r="Y84" s="1"/>
  <c r="S84"/>
  <c r="R84"/>
  <c r="Q84"/>
  <c r="P84"/>
  <c r="O84"/>
  <c r="S83"/>
  <c r="R83"/>
  <c r="Q83"/>
  <c r="P83"/>
  <c r="O83"/>
  <c r="S82"/>
  <c r="R82"/>
  <c r="Q82"/>
  <c r="P82"/>
  <c r="O82"/>
  <c r="H82"/>
  <c r="H81" s="1"/>
  <c r="N81"/>
  <c r="M81"/>
  <c r="L81"/>
  <c r="K81"/>
  <c r="J81"/>
  <c r="I81"/>
  <c r="G81"/>
  <c r="F81"/>
  <c r="F80" s="1"/>
  <c r="E81"/>
  <c r="D81"/>
  <c r="D80" s="1"/>
  <c r="C81"/>
  <c r="U79"/>
  <c r="V79" s="1"/>
  <c r="W79" s="1"/>
  <c r="X79" s="1"/>
  <c r="Y79" s="1"/>
  <c r="S79"/>
  <c r="R79"/>
  <c r="Q79"/>
  <c r="P79"/>
  <c r="O79"/>
  <c r="U78"/>
  <c r="V78" s="1"/>
  <c r="W78" s="1"/>
  <c r="X78" s="1"/>
  <c r="Y78" s="1"/>
  <c r="S78"/>
  <c r="R78"/>
  <c r="Q78"/>
  <c r="P78"/>
  <c r="O78"/>
  <c r="V77"/>
  <c r="W77" s="1"/>
  <c r="X77" s="1"/>
  <c r="Y77" s="1"/>
  <c r="S77"/>
  <c r="R77"/>
  <c r="Q77"/>
  <c r="P77"/>
  <c r="O77"/>
  <c r="V76"/>
  <c r="W76" s="1"/>
  <c r="X76" s="1"/>
  <c r="Y76" s="1"/>
  <c r="S76"/>
  <c r="R76"/>
  <c r="Q76"/>
  <c r="P76"/>
  <c r="O76"/>
  <c r="U75"/>
  <c r="V75" s="1"/>
  <c r="W75" s="1"/>
  <c r="X75" s="1"/>
  <c r="Y75" s="1"/>
  <c r="T75"/>
  <c r="U74"/>
  <c r="V74" s="1"/>
  <c r="W74" s="1"/>
  <c r="X74" s="1"/>
  <c r="Y74" s="1"/>
  <c r="R74"/>
  <c r="Q74"/>
  <c r="P74"/>
  <c r="O74"/>
  <c r="T74" s="1"/>
  <c r="U73"/>
  <c r="V73" s="1"/>
  <c r="W73" s="1"/>
  <c r="X73" s="1"/>
  <c r="Y73" s="1"/>
  <c r="S73"/>
  <c r="R73"/>
  <c r="Q73"/>
  <c r="P73"/>
  <c r="O73"/>
  <c r="U72"/>
  <c r="V72" s="1"/>
  <c r="S72"/>
  <c r="R72"/>
  <c r="Q72"/>
  <c r="P72"/>
  <c r="O72"/>
  <c r="N71"/>
  <c r="M71"/>
  <c r="L71"/>
  <c r="K71"/>
  <c r="J71"/>
  <c r="I71"/>
  <c r="H71"/>
  <c r="G71"/>
  <c r="F71"/>
  <c r="E71"/>
  <c r="D71"/>
  <c r="C71"/>
  <c r="U70"/>
  <c r="V70" s="1"/>
  <c r="W70" s="1"/>
  <c r="X70" s="1"/>
  <c r="Y70" s="1"/>
  <c r="T70"/>
  <c r="V69"/>
  <c r="W69" s="1"/>
  <c r="X69" s="1"/>
  <c r="Y69" s="1"/>
  <c r="S69"/>
  <c r="R69"/>
  <c r="Q69"/>
  <c r="P69"/>
  <c r="O69"/>
  <c r="U68"/>
  <c r="V68" s="1"/>
  <c r="W68" s="1"/>
  <c r="X68" s="1"/>
  <c r="Y68" s="1"/>
  <c r="S68"/>
  <c r="R68"/>
  <c r="Q68"/>
  <c r="P68"/>
  <c r="O68"/>
  <c r="U67"/>
  <c r="V67" s="1"/>
  <c r="W67" s="1"/>
  <c r="X67" s="1"/>
  <c r="Y67" s="1"/>
  <c r="S67"/>
  <c r="R67"/>
  <c r="Q67"/>
  <c r="P67"/>
  <c r="O67"/>
  <c r="U66"/>
  <c r="V66" s="1"/>
  <c r="W66" s="1"/>
  <c r="X66" s="1"/>
  <c r="Y66" s="1"/>
  <c r="S66"/>
  <c r="R66"/>
  <c r="Q66"/>
  <c r="P66"/>
  <c r="O66"/>
  <c r="V65"/>
  <c r="W65" s="1"/>
  <c r="R65"/>
  <c r="Q65"/>
  <c r="P65"/>
  <c r="O65"/>
  <c r="S65"/>
  <c r="M64"/>
  <c r="L64"/>
  <c r="K64"/>
  <c r="J64"/>
  <c r="I64"/>
  <c r="H64"/>
  <c r="G64"/>
  <c r="F64"/>
  <c r="E64"/>
  <c r="D64"/>
  <c r="C64"/>
  <c r="U62"/>
  <c r="V62" s="1"/>
  <c r="W62" s="1"/>
  <c r="X62" s="1"/>
  <c r="Y62" s="1"/>
  <c r="T62"/>
  <c r="X61"/>
  <c r="Y61" s="1"/>
  <c r="S61"/>
  <c r="R61"/>
  <c r="Q61"/>
  <c r="P61"/>
  <c r="O61"/>
  <c r="U60"/>
  <c r="V60" s="1"/>
  <c r="W60" s="1"/>
  <c r="X60" s="1"/>
  <c r="Y60" s="1"/>
  <c r="T60"/>
  <c r="U59"/>
  <c r="V59" s="1"/>
  <c r="W59" s="1"/>
  <c r="X59" s="1"/>
  <c r="Y59" s="1"/>
  <c r="T59"/>
  <c r="W58"/>
  <c r="X58" s="1"/>
  <c r="S58"/>
  <c r="R58"/>
  <c r="Q58"/>
  <c r="P58"/>
  <c r="O58"/>
  <c r="N57"/>
  <c r="M57"/>
  <c r="L57"/>
  <c r="K57"/>
  <c r="J57"/>
  <c r="I57"/>
  <c r="H57"/>
  <c r="G57"/>
  <c r="F57"/>
  <c r="E57"/>
  <c r="D57"/>
  <c r="C57"/>
  <c r="U56"/>
  <c r="V56" s="1"/>
  <c r="W56" s="1"/>
  <c r="X56" s="1"/>
  <c r="Y56" s="1"/>
  <c r="T56"/>
  <c r="U55"/>
  <c r="V55" s="1"/>
  <c r="W55" s="1"/>
  <c r="X55" s="1"/>
  <c r="Y55" s="1"/>
  <c r="T55"/>
  <c r="S54"/>
  <c r="R54"/>
  <c r="Q54"/>
  <c r="P54"/>
  <c r="O54"/>
  <c r="W53"/>
  <c r="X53" s="1"/>
  <c r="Y53" s="1"/>
  <c r="S53"/>
  <c r="R53"/>
  <c r="Q53"/>
  <c r="P53"/>
  <c r="O53"/>
  <c r="S52"/>
  <c r="R52"/>
  <c r="Q52"/>
  <c r="P52"/>
  <c r="O52"/>
  <c r="S51"/>
  <c r="R51"/>
  <c r="Q51"/>
  <c r="P51"/>
  <c r="O51"/>
  <c r="S50"/>
  <c r="R50"/>
  <c r="Q50"/>
  <c r="P50"/>
  <c r="O50"/>
  <c r="W49"/>
  <c r="X49" s="1"/>
  <c r="Y49" s="1"/>
  <c r="S49"/>
  <c r="R49"/>
  <c r="Q49"/>
  <c r="P49"/>
  <c r="O49"/>
  <c r="W48"/>
  <c r="X48" s="1"/>
  <c r="Y48" s="1"/>
  <c r="S48"/>
  <c r="R48"/>
  <c r="Q48"/>
  <c r="P48"/>
  <c r="O48"/>
  <c r="W47"/>
  <c r="X47" s="1"/>
  <c r="Y47" s="1"/>
  <c r="S47"/>
  <c r="R47"/>
  <c r="Q47"/>
  <c r="P47"/>
  <c r="O47"/>
  <c r="W46"/>
  <c r="X46" s="1"/>
  <c r="Y46" s="1"/>
  <c r="S46"/>
  <c r="R46"/>
  <c r="Q46"/>
  <c r="P46"/>
  <c r="O46"/>
  <c r="T45"/>
  <c r="W44"/>
  <c r="X44" s="1"/>
  <c r="Y44" s="1"/>
  <c r="S44"/>
  <c r="R44"/>
  <c r="Q44"/>
  <c r="P44"/>
  <c r="O44"/>
  <c r="S43"/>
  <c r="R43"/>
  <c r="Q43"/>
  <c r="P43"/>
  <c r="O43"/>
  <c r="W42"/>
  <c r="X42" s="1"/>
  <c r="Y42" s="1"/>
  <c r="S42"/>
  <c r="R42"/>
  <c r="Q42"/>
  <c r="P42"/>
  <c r="O42"/>
  <c r="S41"/>
  <c r="R41"/>
  <c r="Q41"/>
  <c r="P41"/>
  <c r="O41"/>
  <c r="T40"/>
  <c r="S39"/>
  <c r="R39"/>
  <c r="Q39"/>
  <c r="P39"/>
  <c r="O39"/>
  <c r="N38"/>
  <c r="M38"/>
  <c r="L38"/>
  <c r="K38"/>
  <c r="J38"/>
  <c r="I38"/>
  <c r="H38"/>
  <c r="G38"/>
  <c r="F38"/>
  <c r="E38"/>
  <c r="D38"/>
  <c r="C38"/>
  <c r="T34"/>
  <c r="H31"/>
  <c r="G31"/>
  <c r="F31"/>
  <c r="E31"/>
  <c r="D31"/>
  <c r="D30" s="1"/>
  <c r="C31"/>
  <c r="C30" s="1"/>
  <c r="F30"/>
  <c r="E30"/>
  <c r="R28"/>
  <c r="Q28"/>
  <c r="P28"/>
  <c r="O28"/>
  <c r="S28"/>
  <c r="H28"/>
  <c r="H26" s="1"/>
  <c r="R27"/>
  <c r="Q27"/>
  <c r="P27"/>
  <c r="O27"/>
  <c r="S27"/>
  <c r="Y26"/>
  <c r="X26"/>
  <c r="W26"/>
  <c r="V26"/>
  <c r="M26"/>
  <c r="L26"/>
  <c r="K26"/>
  <c r="J26"/>
  <c r="I26"/>
  <c r="G26"/>
  <c r="F26"/>
  <c r="E26"/>
  <c r="D26"/>
  <c r="C26"/>
  <c r="S25"/>
  <c r="R25"/>
  <c r="Q25"/>
  <c r="P25"/>
  <c r="O25"/>
  <c r="W24"/>
  <c r="D29" i="58"/>
  <c r="M24" i="79"/>
  <c r="L24"/>
  <c r="K24"/>
  <c r="J24"/>
  <c r="I24"/>
  <c r="G24"/>
  <c r="F24"/>
  <c r="E24"/>
  <c r="D24"/>
  <c r="C24"/>
  <c r="O23"/>
  <c r="T23" s="1"/>
  <c r="H22"/>
  <c r="H20" s="1"/>
  <c r="W20"/>
  <c r="V20"/>
  <c r="U20"/>
  <c r="N20"/>
  <c r="M20"/>
  <c r="L20"/>
  <c r="K20"/>
  <c r="J20"/>
  <c r="I20"/>
  <c r="G20"/>
  <c r="F20"/>
  <c r="E20"/>
  <c r="D20"/>
  <c r="C20"/>
  <c r="D23" i="58"/>
  <c r="S19" i="79"/>
  <c r="R19"/>
  <c r="Q19"/>
  <c r="P19"/>
  <c r="O19"/>
  <c r="D13" i="58"/>
  <c r="S15" i="79"/>
  <c r="R15"/>
  <c r="Q15"/>
  <c r="P15"/>
  <c r="O15"/>
  <c r="F12" i="58"/>
  <c r="S14" i="79"/>
  <c r="R14"/>
  <c r="Q14"/>
  <c r="P14"/>
  <c r="O14"/>
  <c r="T14" s="1"/>
  <c r="F11" i="58"/>
  <c r="D11"/>
  <c r="S13" i="79"/>
  <c r="R13"/>
  <c r="Q13"/>
  <c r="P13"/>
  <c r="O13"/>
  <c r="Y12"/>
  <c r="X12"/>
  <c r="V12"/>
  <c r="N12"/>
  <c r="M12"/>
  <c r="L12"/>
  <c r="K12"/>
  <c r="J12"/>
  <c r="I12"/>
  <c r="H12"/>
  <c r="G12"/>
  <c r="F12"/>
  <c r="E12"/>
  <c r="D12"/>
  <c r="C12"/>
  <c r="T10"/>
  <c r="T13" l="1"/>
  <c r="O54" i="66"/>
  <c r="C54" i="99"/>
  <c r="O54" s="1"/>
  <c r="P137" i="79"/>
  <c r="J11"/>
  <c r="J29" s="1"/>
  <c r="X20"/>
  <c r="P106"/>
  <c r="P107"/>
  <c r="P108"/>
  <c r="V30"/>
  <c r="X30"/>
  <c r="Y30"/>
  <c r="M117"/>
  <c r="M116" s="1"/>
  <c r="M115" s="1"/>
  <c r="F63"/>
  <c r="F37" s="1"/>
  <c r="F36" s="1"/>
  <c r="E80"/>
  <c r="C117"/>
  <c r="C116" s="1"/>
  <c r="C115" s="1"/>
  <c r="F11"/>
  <c r="F29" s="1"/>
  <c r="N11"/>
  <c r="D63"/>
  <c r="D37" s="1"/>
  <c r="D36" s="1"/>
  <c r="L63"/>
  <c r="L37" s="1"/>
  <c r="I80"/>
  <c r="M80"/>
  <c r="G117"/>
  <c r="G116" s="1"/>
  <c r="G115" s="1"/>
  <c r="K117"/>
  <c r="K116" s="1"/>
  <c r="K115" s="1"/>
  <c r="J132"/>
  <c r="T86"/>
  <c r="C80"/>
  <c r="F132"/>
  <c r="G132"/>
  <c r="E63"/>
  <c r="E37" s="1"/>
  <c r="E11"/>
  <c r="E29" s="1"/>
  <c r="I11"/>
  <c r="I29" s="1"/>
  <c r="I31" s="1"/>
  <c r="J31" s="1"/>
  <c r="N26"/>
  <c r="S26" s="1"/>
  <c r="T28"/>
  <c r="G80"/>
  <c r="E117"/>
  <c r="E116" s="1"/>
  <c r="E115" s="1"/>
  <c r="I117"/>
  <c r="I116" s="1"/>
  <c r="I115" s="1"/>
  <c r="I63"/>
  <c r="I37" s="1"/>
  <c r="J63"/>
  <c r="K80"/>
  <c r="H80"/>
  <c r="R106"/>
  <c r="R107"/>
  <c r="R108"/>
  <c r="C132"/>
  <c r="K132"/>
  <c r="U133"/>
  <c r="R64"/>
  <c r="T84"/>
  <c r="T27"/>
  <c r="T42"/>
  <c r="R137"/>
  <c r="O57"/>
  <c r="R57"/>
  <c r="T58"/>
  <c r="T85"/>
  <c r="R118"/>
  <c r="F29" i="58"/>
  <c r="K29" s="1"/>
  <c r="P39" i="73"/>
  <c r="D32" i="58"/>
  <c r="J32" s="1"/>
  <c r="N28" i="73"/>
  <c r="Q19"/>
  <c r="D11" i="79"/>
  <c r="D29" s="1"/>
  <c r="H11"/>
  <c r="H29" s="1"/>
  <c r="H30" s="1"/>
  <c r="L11"/>
  <c r="L29" s="1"/>
  <c r="T43"/>
  <c r="N64"/>
  <c r="N63" s="1"/>
  <c r="N37" s="1"/>
  <c r="T67"/>
  <c r="T69"/>
  <c r="T73"/>
  <c r="W121"/>
  <c r="D132"/>
  <c r="H132"/>
  <c r="V31"/>
  <c r="R12"/>
  <c r="C11"/>
  <c r="C29" s="1"/>
  <c r="G11"/>
  <c r="G29" s="1"/>
  <c r="K11"/>
  <c r="P11" s="1"/>
  <c r="T51"/>
  <c r="T53"/>
  <c r="T54"/>
  <c r="T61"/>
  <c r="H63"/>
  <c r="H37" s="1"/>
  <c r="T79"/>
  <c r="Q81"/>
  <c r="T82"/>
  <c r="Q87"/>
  <c r="T105"/>
  <c r="D117"/>
  <c r="D116" s="1"/>
  <c r="D115" s="1"/>
  <c r="F117"/>
  <c r="F116" s="1"/>
  <c r="F115" s="1"/>
  <c r="H117"/>
  <c r="H116" s="1"/>
  <c r="H115" s="1"/>
  <c r="O121"/>
  <c r="Q121"/>
  <c r="S121"/>
  <c r="T121" s="1"/>
  <c r="X123"/>
  <c r="X121" s="1"/>
  <c r="W132"/>
  <c r="F72" i="58" s="1"/>
  <c r="C46" i="100" s="1"/>
  <c r="J37" i="79"/>
  <c r="I29" i="58"/>
  <c r="J29"/>
  <c r="T25" i="79"/>
  <c r="T68"/>
  <c r="T72"/>
  <c r="P12"/>
  <c r="U12"/>
  <c r="U30" s="1"/>
  <c r="T19"/>
  <c r="P57"/>
  <c r="Q57"/>
  <c r="C63"/>
  <c r="C37" s="1"/>
  <c r="G63"/>
  <c r="G37" s="1"/>
  <c r="P64"/>
  <c r="U64"/>
  <c r="T66"/>
  <c r="O81"/>
  <c r="S81"/>
  <c r="T83"/>
  <c r="O87"/>
  <c r="T93"/>
  <c r="T119"/>
  <c r="Y132"/>
  <c r="H72" i="58" s="1"/>
  <c r="C46" i="102" s="1"/>
  <c r="T15" i="79"/>
  <c r="T65"/>
  <c r="O12"/>
  <c r="S12"/>
  <c r="O24"/>
  <c r="S24"/>
  <c r="P26"/>
  <c r="U26"/>
  <c r="O38"/>
  <c r="Q71"/>
  <c r="T77"/>
  <c r="T89"/>
  <c r="Q106"/>
  <c r="Q107"/>
  <c r="Q108"/>
  <c r="T110"/>
  <c r="J117"/>
  <c r="O118"/>
  <c r="S118"/>
  <c r="R121"/>
  <c r="L132"/>
  <c r="X132"/>
  <c r="G72" i="58" s="1"/>
  <c r="C46" i="101" s="1"/>
  <c r="T91" i="79"/>
  <c r="T94"/>
  <c r="T113"/>
  <c r="T122"/>
  <c r="J23" i="58"/>
  <c r="I23"/>
  <c r="M11" i="79"/>
  <c r="B32" s="1"/>
  <c r="Q12"/>
  <c r="O20"/>
  <c r="T20" s="1"/>
  <c r="Q24"/>
  <c r="O26"/>
  <c r="R26"/>
  <c r="O71"/>
  <c r="S71"/>
  <c r="T76"/>
  <c r="T78"/>
  <c r="T88"/>
  <c r="T92"/>
  <c r="T95"/>
  <c r="O106"/>
  <c r="O107"/>
  <c r="O108"/>
  <c r="T111"/>
  <c r="T114"/>
  <c r="L117"/>
  <c r="Q118"/>
  <c r="P121"/>
  <c r="T125"/>
  <c r="T130"/>
  <c r="V132"/>
  <c r="E72" i="58" s="1"/>
  <c r="C46" i="99" s="1"/>
  <c r="T138" i="79"/>
  <c r="D24" i="58"/>
  <c r="C93" i="66" s="1"/>
  <c r="V11" i="79"/>
  <c r="M35" i="58"/>
  <c r="K35"/>
  <c r="I13"/>
  <c r="J13"/>
  <c r="I11"/>
  <c r="J11"/>
  <c r="J12"/>
  <c r="I12"/>
  <c r="L35"/>
  <c r="J35"/>
  <c r="L12"/>
  <c r="K12"/>
  <c r="W12" i="79"/>
  <c r="L11" i="58"/>
  <c r="K11"/>
  <c r="X24" i="79"/>
  <c r="G30"/>
  <c r="Q38"/>
  <c r="S38"/>
  <c r="X65"/>
  <c r="W64"/>
  <c r="W72"/>
  <c r="V71"/>
  <c r="X88"/>
  <c r="O11"/>
  <c r="P24"/>
  <c r="R24"/>
  <c r="Q26"/>
  <c r="R38"/>
  <c r="T39"/>
  <c r="T41"/>
  <c r="T44"/>
  <c r="T46"/>
  <c r="T47"/>
  <c r="T48"/>
  <c r="T49"/>
  <c r="T50"/>
  <c r="X57"/>
  <c r="P38"/>
  <c r="T52"/>
  <c r="S57"/>
  <c r="W57"/>
  <c r="Y58"/>
  <c r="Y57" s="1"/>
  <c r="V57"/>
  <c r="O64"/>
  <c r="Q64"/>
  <c r="P71"/>
  <c r="R71"/>
  <c r="P81"/>
  <c r="R81"/>
  <c r="P87"/>
  <c r="R87"/>
  <c r="P118"/>
  <c r="O137"/>
  <c r="Q137"/>
  <c r="K63"/>
  <c r="M63"/>
  <c r="V64"/>
  <c r="U71"/>
  <c r="J80"/>
  <c r="L80"/>
  <c r="M29" l="1"/>
  <c r="B33" s="1"/>
  <c r="O46" i="101"/>
  <c r="C39"/>
  <c r="O46" i="102"/>
  <c r="C39"/>
  <c r="O46" i="100"/>
  <c r="C39"/>
  <c r="O46" i="99"/>
  <c r="C39"/>
  <c r="S11" i="79"/>
  <c r="T26"/>
  <c r="I32" i="58"/>
  <c r="O80" i="79"/>
  <c r="W30"/>
  <c r="F144"/>
  <c r="R11"/>
  <c r="U31"/>
  <c r="R117"/>
  <c r="AB11"/>
  <c r="E36"/>
  <c r="E144" s="1"/>
  <c r="V63"/>
  <c r="D144"/>
  <c r="Q80"/>
  <c r="U63"/>
  <c r="T118"/>
  <c r="C36"/>
  <c r="C144" s="1"/>
  <c r="O63"/>
  <c r="Z12"/>
  <c r="K29"/>
  <c r="P29" s="1"/>
  <c r="Q11"/>
  <c r="O29"/>
  <c r="M72" i="58"/>
  <c r="G36" i="79"/>
  <c r="G144" s="1"/>
  <c r="I36"/>
  <c r="I144" s="1"/>
  <c r="N29"/>
  <c r="S29" s="1"/>
  <c r="S64"/>
  <c r="T64" s="1"/>
  <c r="T71"/>
  <c r="T81"/>
  <c r="H36"/>
  <c r="H144" s="1"/>
  <c r="T57"/>
  <c r="O37"/>
  <c r="F24" i="58"/>
  <c r="C93" i="100" s="1"/>
  <c r="D31" i="58"/>
  <c r="T24" i="79"/>
  <c r="G29" i="58"/>
  <c r="L29" s="1"/>
  <c r="Q39" i="73"/>
  <c r="W11" i="79"/>
  <c r="W31"/>
  <c r="R19" i="73"/>
  <c r="Y20" i="79"/>
  <c r="T12"/>
  <c r="X31"/>
  <c r="U11"/>
  <c r="U29" s="1"/>
  <c r="L72" i="58"/>
  <c r="K72"/>
  <c r="O117" i="79"/>
  <c r="J116"/>
  <c r="T38"/>
  <c r="Q117"/>
  <c r="L116"/>
  <c r="T11"/>
  <c r="P117"/>
  <c r="P63"/>
  <c r="K37"/>
  <c r="Q37" s="1"/>
  <c r="R29"/>
  <c r="X72"/>
  <c r="W71"/>
  <c r="W63" s="1"/>
  <c r="Y65"/>
  <c r="Y64" s="1"/>
  <c r="X64"/>
  <c r="Y24"/>
  <c r="R39" i="73" s="1"/>
  <c r="X11" i="79"/>
  <c r="R80"/>
  <c r="Q63"/>
  <c r="R63"/>
  <c r="M37"/>
  <c r="S37" s="1"/>
  <c r="Y88"/>
  <c r="L36"/>
  <c r="J36"/>
  <c r="P80"/>
  <c r="S63"/>
  <c r="O39" i="100" l="1"/>
  <c r="C10"/>
  <c r="O39" i="102"/>
  <c r="C10"/>
  <c r="O39" i="101"/>
  <c r="C10"/>
  <c r="J31" i="58"/>
  <c r="C94" i="66"/>
  <c r="O39" i="99"/>
  <c r="C10"/>
  <c r="Q29" i="79"/>
  <c r="T29"/>
  <c r="T63"/>
  <c r="T37"/>
  <c r="G24" i="58"/>
  <c r="C93" i="101" s="1"/>
  <c r="Y31" i="79"/>
  <c r="O116"/>
  <c r="J115"/>
  <c r="P116"/>
  <c r="Q116"/>
  <c r="L115"/>
  <c r="R116"/>
  <c r="Y11"/>
  <c r="H29" i="58"/>
  <c r="O36" i="79"/>
  <c r="R37"/>
  <c r="M36"/>
  <c r="Y72"/>
  <c r="Y71" s="1"/>
  <c r="Y63" s="1"/>
  <c r="X71"/>
  <c r="X63" s="1"/>
  <c r="P37"/>
  <c r="K36"/>
  <c r="C86" i="101" l="1"/>
  <c r="C86" i="102"/>
  <c r="C86" i="100"/>
  <c r="O10" i="99"/>
  <c r="O86" s="1"/>
  <c r="F107" s="1"/>
  <c r="C86"/>
  <c r="Q115" i="79"/>
  <c r="R115"/>
  <c r="O115"/>
  <c r="P115"/>
  <c r="M29" i="58"/>
  <c r="H24"/>
  <c r="C93" i="102" s="1"/>
  <c r="L144" i="79"/>
  <c r="P36"/>
  <c r="R36"/>
  <c r="Q36"/>
  <c r="J144"/>
  <c r="M144" l="1"/>
  <c r="K144"/>
  <c r="U112" l="1"/>
  <c r="N112" s="1"/>
  <c r="S112" s="1"/>
  <c r="T112" s="1"/>
  <c r="V83"/>
  <c r="W83" s="1"/>
  <c r="X83" s="1"/>
  <c r="Y83" s="1"/>
  <c r="V54"/>
  <c r="W54" s="1"/>
  <c r="X54" s="1"/>
  <c r="Y54" s="1"/>
  <c r="V52"/>
  <c r="W52" s="1"/>
  <c r="X52" s="1"/>
  <c r="Y52" s="1"/>
  <c r="U45"/>
  <c r="V45" s="1"/>
  <c r="W45" s="1"/>
  <c r="X45" s="1"/>
  <c r="Y45" s="1"/>
  <c r="V43"/>
  <c r="W43" s="1"/>
  <c r="X43" s="1"/>
  <c r="Y43" s="1"/>
  <c r="V41"/>
  <c r="W41" s="1"/>
  <c r="X41" s="1"/>
  <c r="Y41" s="1"/>
  <c r="V120"/>
  <c r="W120" s="1"/>
  <c r="X120" s="1"/>
  <c r="Y120" s="1"/>
  <c r="U109"/>
  <c r="N109" s="1"/>
  <c r="V105"/>
  <c r="W105" s="1"/>
  <c r="X105" s="1"/>
  <c r="Y105" s="1"/>
  <c r="V90"/>
  <c r="W90" s="1"/>
  <c r="X90" s="1"/>
  <c r="Y90" s="1"/>
  <c r="V51"/>
  <c r="W51" s="1"/>
  <c r="X51" s="1"/>
  <c r="Y51" s="1"/>
  <c r="U50"/>
  <c r="V50" s="1"/>
  <c r="W50" s="1"/>
  <c r="X50" s="1"/>
  <c r="Y50" s="1"/>
  <c r="U40"/>
  <c r="V40" s="1"/>
  <c r="N108" l="1"/>
  <c r="S109"/>
  <c r="T109" s="1"/>
  <c r="C39" i="66"/>
  <c r="O39" s="1"/>
  <c r="I72" i="58"/>
  <c r="J72"/>
  <c r="U57" i="79"/>
  <c r="V82"/>
  <c r="U81"/>
  <c r="V109"/>
  <c r="U108"/>
  <c r="U107" s="1"/>
  <c r="U106" s="1"/>
  <c r="V89"/>
  <c r="V119"/>
  <c r="U118"/>
  <c r="V128"/>
  <c r="W40"/>
  <c r="N107" l="1"/>
  <c r="S108"/>
  <c r="T108" s="1"/>
  <c r="C10" i="66"/>
  <c r="U38" i="79"/>
  <c r="U37" s="1"/>
  <c r="V39"/>
  <c r="X40"/>
  <c r="W128"/>
  <c r="V126"/>
  <c r="V118"/>
  <c r="W119"/>
  <c r="W89"/>
  <c r="V108"/>
  <c r="V107" s="1"/>
  <c r="V106" s="1"/>
  <c r="W82"/>
  <c r="V81"/>
  <c r="N106" l="1"/>
  <c r="S106" s="1"/>
  <c r="T106" s="1"/>
  <c r="S107"/>
  <c r="T107" s="1"/>
  <c r="C86" i="66"/>
  <c r="O10"/>
  <c r="O86" s="1"/>
  <c r="F107" s="1"/>
  <c r="W39" i="79"/>
  <c r="V38"/>
  <c r="V37" s="1"/>
  <c r="V117"/>
  <c r="V116" s="1"/>
  <c r="V115" s="1"/>
  <c r="X82"/>
  <c r="W81"/>
  <c r="X89"/>
  <c r="X128"/>
  <c r="W126"/>
  <c r="Y40"/>
  <c r="X119"/>
  <c r="W118"/>
  <c r="X39" l="1"/>
  <c r="W38"/>
  <c r="W37" s="1"/>
  <c r="W117"/>
  <c r="W116" s="1"/>
  <c r="W115" s="1"/>
  <c r="E30" i="58"/>
  <c r="J30" s="1"/>
  <c r="V29" i="79"/>
  <c r="X118"/>
  <c r="Y119"/>
  <c r="Y118" s="1"/>
  <c r="X108"/>
  <c r="X107" s="1"/>
  <c r="X106" s="1"/>
  <c r="G41" i="58" s="1"/>
  <c r="D15" i="101" s="1"/>
  <c r="Y108" i="79"/>
  <c r="Y107" s="1"/>
  <c r="Y106" s="1"/>
  <c r="H41" i="58" s="1"/>
  <c r="D15" i="102" s="1"/>
  <c r="Y128" i="79"/>
  <c r="Y126" s="1"/>
  <c r="X126"/>
  <c r="Y89"/>
  <c r="X81"/>
  <c r="Y82"/>
  <c r="Y81" s="1"/>
  <c r="O15" i="101" l="1"/>
  <c r="D11"/>
  <c r="O15" i="102"/>
  <c r="D11"/>
  <c r="Y39" i="79"/>
  <c r="Y38" s="1"/>
  <c r="Y37" s="1"/>
  <c r="X38"/>
  <c r="X37" s="1"/>
  <c r="M41" i="58"/>
  <c r="H37"/>
  <c r="G37"/>
  <c r="X117" i="79"/>
  <c r="X116" s="1"/>
  <c r="X115" s="1"/>
  <c r="Y117"/>
  <c r="Y116" s="1"/>
  <c r="Y115" s="1"/>
  <c r="D10" i="102" l="1"/>
  <c r="O11"/>
  <c r="D10" i="101"/>
  <c r="O11"/>
  <c r="M37" i="58"/>
  <c r="W29" i="79"/>
  <c r="D86" i="101" l="1"/>
  <c r="O10"/>
  <c r="O86" s="1"/>
  <c r="F105" s="1"/>
  <c r="D86" i="102"/>
  <c r="O10"/>
  <c r="O86" s="1"/>
  <c r="F105" s="1"/>
  <c r="F30" i="58"/>
  <c r="K30" s="1"/>
  <c r="G30"/>
  <c r="X29" i="79"/>
  <c r="C41" i="58"/>
  <c r="I41" s="1"/>
  <c r="C39" l="1"/>
  <c r="C38"/>
  <c r="L30"/>
  <c r="C37" l="1"/>
  <c r="L48"/>
  <c r="G45"/>
  <c r="L45" s="1"/>
  <c r="H45"/>
  <c r="M48"/>
  <c r="J38"/>
  <c r="I38"/>
  <c r="I39"/>
  <c r="J39"/>
  <c r="H30"/>
  <c r="Y29" i="79"/>
  <c r="M45" i="58" l="1"/>
  <c r="M30"/>
  <c r="I12" i="76" l="1"/>
  <c r="I11"/>
  <c r="I10"/>
  <c r="I9"/>
  <c r="I8"/>
  <c r="I7"/>
  <c r="BV257" i="73" l="1"/>
  <c r="BU257"/>
  <c r="BT257"/>
  <c r="BS257"/>
  <c r="BR257"/>
  <c r="BQ257"/>
  <c r="BP257"/>
  <c r="BO257"/>
  <c r="BN257"/>
  <c r="BM257"/>
  <c r="BL257"/>
  <c r="BK257"/>
  <c r="BJ257"/>
  <c r="BI257"/>
  <c r="BH257"/>
  <c r="BG257"/>
  <c r="BF257"/>
  <c r="BE257"/>
  <c r="BD257"/>
  <c r="BC257"/>
  <c r="BB257"/>
  <c r="BA257"/>
  <c r="AZ257"/>
  <c r="AY257"/>
  <c r="AX257"/>
  <c r="AW257"/>
  <c r="AV257"/>
  <c r="AU257"/>
  <c r="AT257"/>
  <c r="AS257"/>
  <c r="AR257"/>
  <c r="AQ257"/>
  <c r="AP257"/>
  <c r="AO257"/>
  <c r="AN257"/>
  <c r="AM257"/>
  <c r="AL257"/>
  <c r="AK257"/>
  <c r="AJ257"/>
  <c r="AI257"/>
  <c r="AH257"/>
  <c r="AG257"/>
  <c r="AF257"/>
  <c r="AE257"/>
  <c r="AD257"/>
  <c r="AC257"/>
  <c r="AB257"/>
  <c r="AA257"/>
  <c r="Z257"/>
  <c r="Y257"/>
  <c r="X257"/>
  <c r="W257"/>
  <c r="V257"/>
  <c r="U257"/>
  <c r="T257"/>
  <c r="S257"/>
  <c r="R257"/>
  <c r="Q257"/>
  <c r="P257"/>
  <c r="O257"/>
  <c r="N257"/>
  <c r="M257"/>
  <c r="L257"/>
  <c r="K257"/>
  <c r="J257"/>
  <c r="I257"/>
  <c r="H257"/>
  <c r="G257"/>
  <c r="F257"/>
  <c r="E257"/>
  <c r="D257"/>
  <c r="C257"/>
  <c r="BV256"/>
  <c r="BU256"/>
  <c r="BT256"/>
  <c r="BS256"/>
  <c r="BR256"/>
  <c r="BQ256"/>
  <c r="BP256"/>
  <c r="BO256"/>
  <c r="BN256"/>
  <c r="BM256"/>
  <c r="BL256"/>
  <c r="BK256"/>
  <c r="BJ256"/>
  <c r="BI256"/>
  <c r="BH256"/>
  <c r="BG256"/>
  <c r="BF256"/>
  <c r="BC256"/>
  <c r="BB256"/>
  <c r="BA256"/>
  <c r="AZ256"/>
  <c r="AY256"/>
  <c r="AX256"/>
  <c r="AW256"/>
  <c r="AV256"/>
  <c r="AU256"/>
  <c r="AT256"/>
  <c r="AS256"/>
  <c r="AR256"/>
  <c r="AQ256"/>
  <c r="AP256"/>
  <c r="AO256"/>
  <c r="AN256"/>
  <c r="AM256"/>
  <c r="AL256"/>
  <c r="AK256"/>
  <c r="AJ256"/>
  <c r="AI256"/>
  <c r="AH256"/>
  <c r="AG256"/>
  <c r="AF256"/>
  <c r="AE256"/>
  <c r="AD256"/>
  <c r="AC256"/>
  <c r="AB256"/>
  <c r="AA256"/>
  <c r="Z256"/>
  <c r="Y256"/>
  <c r="X256"/>
  <c r="W256"/>
  <c r="V256"/>
  <c r="U256"/>
  <c r="T256"/>
  <c r="S256"/>
  <c r="R256"/>
  <c r="Q256"/>
  <c r="P256"/>
  <c r="O256"/>
  <c r="N256"/>
  <c r="M256"/>
  <c r="L256"/>
  <c r="K256"/>
  <c r="J256"/>
  <c r="I256"/>
  <c r="H256"/>
  <c r="G256"/>
  <c r="F256"/>
  <c r="E256"/>
  <c r="D256"/>
  <c r="C256"/>
  <c r="BV255"/>
  <c r="BU255"/>
  <c r="BT255"/>
  <c r="BS255"/>
  <c r="BR255"/>
  <c r="BQ255"/>
  <c r="BP255"/>
  <c r="BO255"/>
  <c r="BN255"/>
  <c r="BM255"/>
  <c r="BL255"/>
  <c r="BK255"/>
  <c r="BJ255"/>
  <c r="BI255"/>
  <c r="BH255"/>
  <c r="BG255"/>
  <c r="BF255"/>
  <c r="BE255"/>
  <c r="BD255"/>
  <c r="BC255"/>
  <c r="BB255"/>
  <c r="BA255"/>
  <c r="AZ255"/>
  <c r="AY255"/>
  <c r="AW255"/>
  <c r="AV255"/>
  <c r="AU255"/>
  <c r="AT255"/>
  <c r="AS255"/>
  <c r="AR255"/>
  <c r="AQ255"/>
  <c r="AP255"/>
  <c r="AO255"/>
  <c r="AN255"/>
  <c r="AM255"/>
  <c r="AL255"/>
  <c r="AK255"/>
  <c r="AJ255"/>
  <c r="AI255"/>
  <c r="AH255"/>
  <c r="AG255"/>
  <c r="AF255"/>
  <c r="AE255"/>
  <c r="AD255"/>
  <c r="AC255"/>
  <c r="AB255"/>
  <c r="AA255"/>
  <c r="Z255"/>
  <c r="Y255"/>
  <c r="X255"/>
  <c r="W255"/>
  <c r="V255"/>
  <c r="U255"/>
  <c r="T255"/>
  <c r="S255"/>
  <c r="R255"/>
  <c r="Q255"/>
  <c r="P255"/>
  <c r="O255"/>
  <c r="N255"/>
  <c r="M255"/>
  <c r="L255"/>
  <c r="K255"/>
  <c r="J255"/>
  <c r="I255"/>
  <c r="H255"/>
  <c r="G255"/>
  <c r="F255"/>
  <c r="E255"/>
  <c r="D255"/>
  <c r="C255"/>
  <c r="BV254"/>
  <c r="BU254"/>
  <c r="BT254"/>
  <c r="BS254"/>
  <c r="BR254"/>
  <c r="BQ254"/>
  <c r="BP254"/>
  <c r="BO254"/>
  <c r="BN254"/>
  <c r="BM254"/>
  <c r="BL254"/>
  <c r="BK254"/>
  <c r="BJ254"/>
  <c r="BI254"/>
  <c r="BH254"/>
  <c r="BG254"/>
  <c r="BF254"/>
  <c r="BE254"/>
  <c r="BD254"/>
  <c r="BC254"/>
  <c r="BB254"/>
  <c r="BA254"/>
  <c r="AZ254"/>
  <c r="AY254"/>
  <c r="AX254"/>
  <c r="AW254"/>
  <c r="AV254"/>
  <c r="AU254"/>
  <c r="AT254"/>
  <c r="AS254"/>
  <c r="AR254"/>
  <c r="AQ254"/>
  <c r="AP254"/>
  <c r="AO254"/>
  <c r="AN254"/>
  <c r="AM254"/>
  <c r="AL254"/>
  <c r="AK254"/>
  <c r="AJ254"/>
  <c r="AI254"/>
  <c r="AH254"/>
  <c r="AG254"/>
  <c r="AF254"/>
  <c r="AE254"/>
  <c r="AD254"/>
  <c r="AC254"/>
  <c r="AB254"/>
  <c r="AA254"/>
  <c r="Z254"/>
  <c r="Y254"/>
  <c r="X254"/>
  <c r="W254"/>
  <c r="V254"/>
  <c r="U254"/>
  <c r="T254"/>
  <c r="S254"/>
  <c r="R254"/>
  <c r="Q254"/>
  <c r="P254"/>
  <c r="O254"/>
  <c r="N254"/>
  <c r="M254"/>
  <c r="L254"/>
  <c r="K254"/>
  <c r="J254"/>
  <c r="I254"/>
  <c r="H254"/>
  <c r="G254"/>
  <c r="F254"/>
  <c r="E254"/>
  <c r="D254"/>
  <c r="C254"/>
  <c r="BV253"/>
  <c r="BU253"/>
  <c r="BT253"/>
  <c r="BS253"/>
  <c r="BR253"/>
  <c r="BQ253"/>
  <c r="BP253"/>
  <c r="BO253"/>
  <c r="BN253"/>
  <c r="BM253"/>
  <c r="BL253"/>
  <c r="BK253"/>
  <c r="BJ253"/>
  <c r="BI253"/>
  <c r="BH253"/>
  <c r="BG253"/>
  <c r="BF253"/>
  <c r="BE253"/>
  <c r="BD253"/>
  <c r="BC253"/>
  <c r="BB253"/>
  <c r="BA253"/>
  <c r="AZ253"/>
  <c r="AY253"/>
  <c r="AX253"/>
  <c r="AW253"/>
  <c r="AV253"/>
  <c r="AU253"/>
  <c r="AT253"/>
  <c r="AS253"/>
  <c r="AR253"/>
  <c r="AQ253"/>
  <c r="AP253"/>
  <c r="AO253"/>
  <c r="AN253"/>
  <c r="AM253"/>
  <c r="AL253"/>
  <c r="AK253"/>
  <c r="AJ253"/>
  <c r="AI253"/>
  <c r="AH253"/>
  <c r="AG253"/>
  <c r="AF253"/>
  <c r="AE253"/>
  <c r="AD253"/>
  <c r="AC253"/>
  <c r="AB253"/>
  <c r="AA253"/>
  <c r="Z253"/>
  <c r="Y253"/>
  <c r="X253"/>
  <c r="W253"/>
  <c r="V253"/>
  <c r="U253"/>
  <c r="T253"/>
  <c r="S253"/>
  <c r="R253"/>
  <c r="Q253"/>
  <c r="P253"/>
  <c r="O253"/>
  <c r="N253"/>
  <c r="M253"/>
  <c r="L253"/>
  <c r="K253"/>
  <c r="J253"/>
  <c r="I253"/>
  <c r="H253"/>
  <c r="G253"/>
  <c r="F253"/>
  <c r="E253"/>
  <c r="D253"/>
  <c r="C253"/>
  <c r="BV252"/>
  <c r="BU252"/>
  <c r="BT252"/>
  <c r="BS252"/>
  <c r="BR252"/>
  <c r="BQ252"/>
  <c r="BP252"/>
  <c r="BO252"/>
  <c r="BN252"/>
  <c r="BM252"/>
  <c r="BL252"/>
  <c r="BK252"/>
  <c r="BJ252"/>
  <c r="BI252"/>
  <c r="BH252"/>
  <c r="BG252"/>
  <c r="BF252"/>
  <c r="BE252"/>
  <c r="BD252"/>
  <c r="BC252"/>
  <c r="BB252"/>
  <c r="BA252"/>
  <c r="AZ252"/>
  <c r="AY252"/>
  <c r="AX252"/>
  <c r="AW252"/>
  <c r="AV252"/>
  <c r="AU252"/>
  <c r="AT252"/>
  <c r="AS252"/>
  <c r="AR252"/>
  <c r="AQ252"/>
  <c r="AP252"/>
  <c r="AO252"/>
  <c r="AN252"/>
  <c r="AM252"/>
  <c r="AL252"/>
  <c r="AK252"/>
  <c r="AJ252"/>
  <c r="AI252"/>
  <c r="AH252"/>
  <c r="AG252"/>
  <c r="AF252"/>
  <c r="AE252"/>
  <c r="AD252"/>
  <c r="AC252"/>
  <c r="AB252"/>
  <c r="AA252"/>
  <c r="Z252"/>
  <c r="Y252"/>
  <c r="X252"/>
  <c r="W252"/>
  <c r="V252"/>
  <c r="U252"/>
  <c r="T252"/>
  <c r="S252"/>
  <c r="R252"/>
  <c r="Q252"/>
  <c r="P252"/>
  <c r="O252"/>
  <c r="N252"/>
  <c r="M252"/>
  <c r="L252"/>
  <c r="K252"/>
  <c r="J252"/>
  <c r="I252"/>
  <c r="H252"/>
  <c r="G252"/>
  <c r="F252"/>
  <c r="E252"/>
  <c r="D252"/>
  <c r="C252"/>
  <c r="BV251"/>
  <c r="BU251"/>
  <c r="BT251"/>
  <c r="BS251"/>
  <c r="BR251"/>
  <c r="BQ251"/>
  <c r="BP251"/>
  <c r="BO251"/>
  <c r="BN251"/>
  <c r="BM251"/>
  <c r="BL251"/>
  <c r="BK251"/>
  <c r="BJ251"/>
  <c r="BI251"/>
  <c r="BH251"/>
  <c r="BG251"/>
  <c r="BF251"/>
  <c r="BE251"/>
  <c r="BD251"/>
  <c r="BC251"/>
  <c r="BB251"/>
  <c r="BA251"/>
  <c r="AZ251"/>
  <c r="AY251"/>
  <c r="AX251"/>
  <c r="AW251"/>
  <c r="AV251"/>
  <c r="AU251"/>
  <c r="AT251"/>
  <c r="AS251"/>
  <c r="AR251"/>
  <c r="AQ251"/>
  <c r="AP251"/>
  <c r="AO251"/>
  <c r="AN251"/>
  <c r="AM251"/>
  <c r="AL251"/>
  <c r="AK251"/>
  <c r="AJ251"/>
  <c r="AI251"/>
  <c r="AH251"/>
  <c r="AG251"/>
  <c r="AF251"/>
  <c r="AE251"/>
  <c r="AD251"/>
  <c r="AC251"/>
  <c r="AB251"/>
  <c r="AA251"/>
  <c r="Z251"/>
  <c r="Y251"/>
  <c r="X251"/>
  <c r="W251"/>
  <c r="V251"/>
  <c r="U251"/>
  <c r="T251"/>
  <c r="S251"/>
  <c r="R251"/>
  <c r="Q251"/>
  <c r="P251"/>
  <c r="O251"/>
  <c r="N251"/>
  <c r="M251"/>
  <c r="L251"/>
  <c r="K251"/>
  <c r="J251"/>
  <c r="I251"/>
  <c r="H251"/>
  <c r="G251"/>
  <c r="F251"/>
  <c r="E251"/>
  <c r="D251"/>
  <c r="C251"/>
  <c r="BV250"/>
  <c r="BU250"/>
  <c r="BT250"/>
  <c r="BS250"/>
  <c r="BR250"/>
  <c r="BQ250"/>
  <c r="BP250"/>
  <c r="BO250"/>
  <c r="BN250"/>
  <c r="BM250"/>
  <c r="BL250"/>
  <c r="BK250"/>
  <c r="BJ250"/>
  <c r="BI250"/>
  <c r="BH250"/>
  <c r="BG250"/>
  <c r="BF250"/>
  <c r="BE250"/>
  <c r="BD250"/>
  <c r="BC250"/>
  <c r="BB250"/>
  <c r="BA250"/>
  <c r="AZ250"/>
  <c r="AY250"/>
  <c r="AX250"/>
  <c r="AW250"/>
  <c r="AV250"/>
  <c r="AU250"/>
  <c r="AT250"/>
  <c r="AS250"/>
  <c r="AR250"/>
  <c r="AQ250"/>
  <c r="AP250"/>
  <c r="AO250"/>
  <c r="AN250"/>
  <c r="AM250"/>
  <c r="AL250"/>
  <c r="AK250"/>
  <c r="AJ250"/>
  <c r="AI250"/>
  <c r="AH250"/>
  <c r="AG250"/>
  <c r="AF250"/>
  <c r="AE250"/>
  <c r="AD250"/>
  <c r="AC250"/>
  <c r="AB250"/>
  <c r="AA250"/>
  <c r="Z250"/>
  <c r="Y250"/>
  <c r="X250"/>
  <c r="W250"/>
  <c r="V250"/>
  <c r="U250"/>
  <c r="T250"/>
  <c r="S250"/>
  <c r="R250"/>
  <c r="Q250"/>
  <c r="P250"/>
  <c r="O250"/>
  <c r="N250"/>
  <c r="M250"/>
  <c r="L250"/>
  <c r="K250"/>
  <c r="J250"/>
  <c r="I250"/>
  <c r="H250"/>
  <c r="G250"/>
  <c r="F250"/>
  <c r="E250"/>
  <c r="D250"/>
  <c r="C250"/>
  <c r="BV249"/>
  <c r="BU249"/>
  <c r="BT249"/>
  <c r="BS249"/>
  <c r="BR249"/>
  <c r="BQ249"/>
  <c r="BP249"/>
  <c r="BO249"/>
  <c r="BN249"/>
  <c r="BM249"/>
  <c r="BL249"/>
  <c r="BK249"/>
  <c r="BJ249"/>
  <c r="BI249"/>
  <c r="BH249"/>
  <c r="BG249"/>
  <c r="BF249"/>
  <c r="BE249"/>
  <c r="BD249"/>
  <c r="BC249"/>
  <c r="BB249"/>
  <c r="BA249"/>
  <c r="AZ249"/>
  <c r="AY249"/>
  <c r="AX249"/>
  <c r="AW249"/>
  <c r="AV249"/>
  <c r="AU249"/>
  <c r="AT249"/>
  <c r="AS249"/>
  <c r="AR249"/>
  <c r="AQ249"/>
  <c r="AP249"/>
  <c r="AO249"/>
  <c r="AN249"/>
  <c r="AL249"/>
  <c r="AK249"/>
  <c r="AJ249"/>
  <c r="AI249"/>
  <c r="AH249"/>
  <c r="AG249"/>
  <c r="AF249"/>
  <c r="AE249"/>
  <c r="AD249"/>
  <c r="AC249"/>
  <c r="AB249"/>
  <c r="AA249"/>
  <c r="Z249"/>
  <c r="Y249"/>
  <c r="X249"/>
  <c r="W249"/>
  <c r="V249"/>
  <c r="U249"/>
  <c r="T249"/>
  <c r="S249"/>
  <c r="R249"/>
  <c r="Q249"/>
  <c r="P249"/>
  <c r="O249"/>
  <c r="N249"/>
  <c r="M249"/>
  <c r="L249"/>
  <c r="J249"/>
  <c r="I249"/>
  <c r="H249"/>
  <c r="G249"/>
  <c r="F249"/>
  <c r="E249"/>
  <c r="D249"/>
  <c r="C249"/>
  <c r="BV238"/>
  <c r="BU238"/>
  <c r="BT238"/>
  <c r="BS238"/>
  <c r="BR238"/>
  <c r="BQ238"/>
  <c r="BP238"/>
  <c r="BO238"/>
  <c r="BN238"/>
  <c r="BM238"/>
  <c r="BL238"/>
  <c r="BK238"/>
  <c r="BJ238"/>
  <c r="BI238"/>
  <c r="BH238"/>
  <c r="BG238"/>
  <c r="BF238"/>
  <c r="BE238"/>
  <c r="BD238"/>
  <c r="BC238"/>
  <c r="BB238"/>
  <c r="BA238"/>
  <c r="AZ238"/>
  <c r="AY238"/>
  <c r="AX238"/>
  <c r="AW238"/>
  <c r="AV238"/>
  <c r="AU238"/>
  <c r="AT238"/>
  <c r="AS238"/>
  <c r="AR238"/>
  <c r="AQ238"/>
  <c r="AP238"/>
  <c r="AO238"/>
  <c r="AN238"/>
  <c r="AM238"/>
  <c r="AL238"/>
  <c r="AK238"/>
  <c r="AJ238"/>
  <c r="AI238"/>
  <c r="AH238"/>
  <c r="AG238"/>
  <c r="AF238"/>
  <c r="AE238"/>
  <c r="AD238"/>
  <c r="AC238"/>
  <c r="AB238"/>
  <c r="AA238"/>
  <c r="Z238"/>
  <c r="Y238"/>
  <c r="X238"/>
  <c r="W238"/>
  <c r="V238"/>
  <c r="U238"/>
  <c r="T238"/>
  <c r="S238"/>
  <c r="R238"/>
  <c r="Q238"/>
  <c r="P238"/>
  <c r="O238"/>
  <c r="N238"/>
  <c r="M238"/>
  <c r="L238"/>
  <c r="K238"/>
  <c r="J238"/>
  <c r="I238"/>
  <c r="H238"/>
  <c r="G238"/>
  <c r="F238"/>
  <c r="E238"/>
  <c r="D238"/>
  <c r="C238"/>
  <c r="BV230"/>
  <c r="BU230"/>
  <c r="BT230"/>
  <c r="BS230"/>
  <c r="BR230"/>
  <c r="BQ230"/>
  <c r="BP230"/>
  <c r="BO230"/>
  <c r="BN230"/>
  <c r="BM230"/>
  <c r="BL230"/>
  <c r="BK230"/>
  <c r="BJ230"/>
  <c r="BI230"/>
  <c r="BH230"/>
  <c r="BG230"/>
  <c r="BF230"/>
  <c r="BE230"/>
  <c r="BD230"/>
  <c r="BC230"/>
  <c r="BB230"/>
  <c r="BA230"/>
  <c r="AZ230"/>
  <c r="AY230"/>
  <c r="AX230"/>
  <c r="AW230"/>
  <c r="AV230"/>
  <c r="AU230"/>
  <c r="AT230"/>
  <c r="AS230"/>
  <c r="AR230"/>
  <c r="AQ230"/>
  <c r="AP230"/>
  <c r="AO230"/>
  <c r="AN230"/>
  <c r="AM230"/>
  <c r="AL230"/>
  <c r="AK230"/>
  <c r="AJ230"/>
  <c r="AI230"/>
  <c r="AH230"/>
  <c r="AG230"/>
  <c r="AF230"/>
  <c r="AE230"/>
  <c r="AD230"/>
  <c r="AC230"/>
  <c r="AB230"/>
  <c r="AA230"/>
  <c r="Z230"/>
  <c r="Y230"/>
  <c r="X230"/>
  <c r="W230"/>
  <c r="V230"/>
  <c r="U230"/>
  <c r="T230"/>
  <c r="S230"/>
  <c r="R230"/>
  <c r="Q230"/>
  <c r="P230"/>
  <c r="O230"/>
  <c r="N230"/>
  <c r="M230"/>
  <c r="L230"/>
  <c r="K230"/>
  <c r="J230"/>
  <c r="I230"/>
  <c r="H230"/>
  <c r="G230"/>
  <c r="F230"/>
  <c r="E230"/>
  <c r="D230"/>
  <c r="C230"/>
  <c r="BV215"/>
  <c r="BU215"/>
  <c r="BT215"/>
  <c r="BS215"/>
  <c r="BR215"/>
  <c r="BQ215"/>
  <c r="BP215"/>
  <c r="BO215"/>
  <c r="BN215"/>
  <c r="BM215"/>
  <c r="BL215"/>
  <c r="BK215"/>
  <c r="BJ215"/>
  <c r="BI215"/>
  <c r="BH215"/>
  <c r="BG215"/>
  <c r="BF215"/>
  <c r="BE215"/>
  <c r="BD215"/>
  <c r="BC215"/>
  <c r="BB215"/>
  <c r="BA215"/>
  <c r="AZ215"/>
  <c r="AY215"/>
  <c r="AX215"/>
  <c r="AW215"/>
  <c r="AV215"/>
  <c r="AU215"/>
  <c r="AT215"/>
  <c r="AS215"/>
  <c r="AR215"/>
  <c r="AQ215"/>
  <c r="AP215"/>
  <c r="AO215"/>
  <c r="AN215"/>
  <c r="AM215"/>
  <c r="AL215"/>
  <c r="AK215"/>
  <c r="AJ215"/>
  <c r="AI215"/>
  <c r="AH215"/>
  <c r="AG215"/>
  <c r="AF215"/>
  <c r="AE215"/>
  <c r="AD215"/>
  <c r="AC215"/>
  <c r="AB215"/>
  <c r="AA215"/>
  <c r="Z215"/>
  <c r="Y215"/>
  <c r="X215"/>
  <c r="W215"/>
  <c r="V215"/>
  <c r="U215"/>
  <c r="T215"/>
  <c r="S215"/>
  <c r="R215"/>
  <c r="Q215"/>
  <c r="P215"/>
  <c r="O215"/>
  <c r="N215"/>
  <c r="M215"/>
  <c r="L215"/>
  <c r="K215"/>
  <c r="J215"/>
  <c r="I215"/>
  <c r="H215"/>
  <c r="G215"/>
  <c r="F215"/>
  <c r="E215"/>
  <c r="D215"/>
  <c r="C215"/>
  <c r="BV214"/>
  <c r="BU214"/>
  <c r="BT214"/>
  <c r="BS214"/>
  <c r="BR214"/>
  <c r="BQ214"/>
  <c r="BP214"/>
  <c r="BO214"/>
  <c r="BN214"/>
  <c r="BM214"/>
  <c r="BL214"/>
  <c r="BK214"/>
  <c r="BJ214"/>
  <c r="BI214"/>
  <c r="BH214"/>
  <c r="BG214"/>
  <c r="BF214"/>
  <c r="BC214"/>
  <c r="BB214"/>
  <c r="BA214"/>
  <c r="AZ214"/>
  <c r="AY214"/>
  <c r="AX214"/>
  <c r="AW214"/>
  <c r="AV214"/>
  <c r="AU214"/>
  <c r="AT214"/>
  <c r="AS214"/>
  <c r="AR214"/>
  <c r="AQ214"/>
  <c r="AP214"/>
  <c r="AO214"/>
  <c r="AN214"/>
  <c r="AM214"/>
  <c r="AL214"/>
  <c r="AK214"/>
  <c r="AJ214"/>
  <c r="AI214"/>
  <c r="AH214"/>
  <c r="AG214"/>
  <c r="AF214"/>
  <c r="AE214"/>
  <c r="AD214"/>
  <c r="AC214"/>
  <c r="AB214"/>
  <c r="AA214"/>
  <c r="Z214"/>
  <c r="Y214"/>
  <c r="X214"/>
  <c r="W214"/>
  <c r="V214"/>
  <c r="U214"/>
  <c r="T214"/>
  <c r="S214"/>
  <c r="R214"/>
  <c r="Q214"/>
  <c r="P214"/>
  <c r="O214"/>
  <c r="N214"/>
  <c r="M214"/>
  <c r="L214"/>
  <c r="K214"/>
  <c r="J214"/>
  <c r="I214"/>
  <c r="H214"/>
  <c r="G214"/>
  <c r="F214"/>
  <c r="E214"/>
  <c r="D214"/>
  <c r="C214"/>
  <c r="BV213"/>
  <c r="BU213"/>
  <c r="BT213"/>
  <c r="BS213"/>
  <c r="BR213"/>
  <c r="BQ213"/>
  <c r="BP213"/>
  <c r="BO213"/>
  <c r="BN213"/>
  <c r="BM213"/>
  <c r="BL213"/>
  <c r="BK213"/>
  <c r="BJ213"/>
  <c r="BI213"/>
  <c r="BH213"/>
  <c r="BG213"/>
  <c r="BF213"/>
  <c r="BE213"/>
  <c r="BD213"/>
  <c r="BC213"/>
  <c r="BB213"/>
  <c r="BA213"/>
  <c r="AZ213"/>
  <c r="AY213"/>
  <c r="AX213"/>
  <c r="AW213"/>
  <c r="AV213"/>
  <c r="AU213"/>
  <c r="AT213"/>
  <c r="AS213"/>
  <c r="AR213"/>
  <c r="AQ213"/>
  <c r="AP213"/>
  <c r="AO213"/>
  <c r="AN213"/>
  <c r="AM213"/>
  <c r="AL213"/>
  <c r="AK213"/>
  <c r="AJ213"/>
  <c r="AI213"/>
  <c r="AH213"/>
  <c r="AG213"/>
  <c r="AF213"/>
  <c r="AE213"/>
  <c r="AD213"/>
  <c r="AC213"/>
  <c r="AB213"/>
  <c r="AA213"/>
  <c r="Z213"/>
  <c r="Y213"/>
  <c r="X213"/>
  <c r="W213"/>
  <c r="V213"/>
  <c r="U213"/>
  <c r="T213"/>
  <c r="S213"/>
  <c r="R213"/>
  <c r="Q213"/>
  <c r="P213"/>
  <c r="O213"/>
  <c r="N213"/>
  <c r="M213"/>
  <c r="L213"/>
  <c r="K213"/>
  <c r="J213"/>
  <c r="I213"/>
  <c r="H213"/>
  <c r="G213"/>
  <c r="F213"/>
  <c r="E213"/>
  <c r="D213"/>
  <c r="C213"/>
  <c r="BV212"/>
  <c r="BU212"/>
  <c r="BT212"/>
  <c r="BS212"/>
  <c r="BR212"/>
  <c r="BQ212"/>
  <c r="BP212"/>
  <c r="BO212"/>
  <c r="BN212"/>
  <c r="BM212"/>
  <c r="BL212"/>
  <c r="BK212"/>
  <c r="BJ212"/>
  <c r="BI212"/>
  <c r="BH212"/>
  <c r="BG212"/>
  <c r="BF212"/>
  <c r="BE212"/>
  <c r="BD212"/>
  <c r="BC212"/>
  <c r="BB212"/>
  <c r="BA212"/>
  <c r="AZ212"/>
  <c r="AY212"/>
  <c r="AX212"/>
  <c r="AW212"/>
  <c r="AV212"/>
  <c r="AU212"/>
  <c r="AT212"/>
  <c r="AS212"/>
  <c r="AR212"/>
  <c r="AQ212"/>
  <c r="AP212"/>
  <c r="AO212"/>
  <c r="AN212"/>
  <c r="AM212"/>
  <c r="AL212"/>
  <c r="AK212"/>
  <c r="AJ212"/>
  <c r="AI212"/>
  <c r="AH212"/>
  <c r="AG212"/>
  <c r="AF212"/>
  <c r="AE212"/>
  <c r="AD212"/>
  <c r="AC212"/>
  <c r="AB212"/>
  <c r="AA212"/>
  <c r="Z212"/>
  <c r="Y212"/>
  <c r="X212"/>
  <c r="W212"/>
  <c r="V212"/>
  <c r="U212"/>
  <c r="T212"/>
  <c r="S212"/>
  <c r="R212"/>
  <c r="Q212"/>
  <c r="P212"/>
  <c r="O212"/>
  <c r="N212"/>
  <c r="M212"/>
  <c r="L212"/>
  <c r="K212"/>
  <c r="J212"/>
  <c r="I212"/>
  <c r="H212"/>
  <c r="G212"/>
  <c r="F212"/>
  <c r="E212"/>
  <c r="D212"/>
  <c r="C212"/>
  <c r="BV211"/>
  <c r="BU211"/>
  <c r="BT211"/>
  <c r="BS211"/>
  <c r="BR211"/>
  <c r="BQ211"/>
  <c r="BP211"/>
  <c r="BO211"/>
  <c r="BN211"/>
  <c r="BM211"/>
  <c r="BL211"/>
  <c r="BK211"/>
  <c r="BJ211"/>
  <c r="BI211"/>
  <c r="BH211"/>
  <c r="BG211"/>
  <c r="BF211"/>
  <c r="BE211"/>
  <c r="BD211"/>
  <c r="BC211"/>
  <c r="BB211"/>
  <c r="BA211"/>
  <c r="AZ211"/>
  <c r="AY211"/>
  <c r="AX211"/>
  <c r="AW211"/>
  <c r="AV211"/>
  <c r="AU211"/>
  <c r="AT211"/>
  <c r="AS211"/>
  <c r="AR211"/>
  <c r="AQ211"/>
  <c r="AP211"/>
  <c r="AO211"/>
  <c r="AN211"/>
  <c r="AM211"/>
  <c r="AL211"/>
  <c r="AK211"/>
  <c r="AJ211"/>
  <c r="AI211"/>
  <c r="AH211"/>
  <c r="AG211"/>
  <c r="AF211"/>
  <c r="AE211"/>
  <c r="AD211"/>
  <c r="AC211"/>
  <c r="AB211"/>
  <c r="AA211"/>
  <c r="Z211"/>
  <c r="Y211"/>
  <c r="X211"/>
  <c r="W211"/>
  <c r="V211"/>
  <c r="U211"/>
  <c r="T211"/>
  <c r="S211"/>
  <c r="R211"/>
  <c r="Q211"/>
  <c r="P211"/>
  <c r="O211"/>
  <c r="N211"/>
  <c r="M211"/>
  <c r="L211"/>
  <c r="K211"/>
  <c r="J211"/>
  <c r="I211"/>
  <c r="H211"/>
  <c r="G211"/>
  <c r="F211"/>
  <c r="E211"/>
  <c r="D211"/>
  <c r="C211"/>
  <c r="BV210"/>
  <c r="BU210"/>
  <c r="BT210"/>
  <c r="BS210"/>
  <c r="BR210"/>
  <c r="BQ210"/>
  <c r="BP210"/>
  <c r="BO210"/>
  <c r="BN210"/>
  <c r="BM210"/>
  <c r="BL210"/>
  <c r="BK210"/>
  <c r="BJ210"/>
  <c r="BI210"/>
  <c r="BH210"/>
  <c r="BG210"/>
  <c r="BF210"/>
  <c r="BE210"/>
  <c r="BD210"/>
  <c r="BC210"/>
  <c r="BB210"/>
  <c r="BA210"/>
  <c r="AZ210"/>
  <c r="AY210"/>
  <c r="AX210"/>
  <c r="AW210"/>
  <c r="AV210"/>
  <c r="AU210"/>
  <c r="AT210"/>
  <c r="AS210"/>
  <c r="AR210"/>
  <c r="AQ210"/>
  <c r="AP210"/>
  <c r="AO210"/>
  <c r="AN210"/>
  <c r="AM210"/>
  <c r="AL210"/>
  <c r="AK210"/>
  <c r="AJ210"/>
  <c r="AI210"/>
  <c r="AH210"/>
  <c r="AG210"/>
  <c r="AF210"/>
  <c r="AE210"/>
  <c r="AD210"/>
  <c r="AC210"/>
  <c r="AB210"/>
  <c r="AA210"/>
  <c r="Z210"/>
  <c r="Y210"/>
  <c r="X210"/>
  <c r="W210"/>
  <c r="V210"/>
  <c r="U210"/>
  <c r="T210"/>
  <c r="S210"/>
  <c r="R210"/>
  <c r="Q210"/>
  <c r="P210"/>
  <c r="O210"/>
  <c r="N210"/>
  <c r="M210"/>
  <c r="L210"/>
  <c r="K210"/>
  <c r="J210"/>
  <c r="I210"/>
  <c r="H210"/>
  <c r="G210"/>
  <c r="F210"/>
  <c r="E210"/>
  <c r="D210"/>
  <c r="C210"/>
  <c r="BV209"/>
  <c r="BU209"/>
  <c r="BT209"/>
  <c r="BS209"/>
  <c r="BR209"/>
  <c r="BQ209"/>
  <c r="BP209"/>
  <c r="BO209"/>
  <c r="BN209"/>
  <c r="BM209"/>
  <c r="BL209"/>
  <c r="BK209"/>
  <c r="BJ209"/>
  <c r="BI209"/>
  <c r="BH209"/>
  <c r="BG209"/>
  <c r="BF209"/>
  <c r="BE209"/>
  <c r="BD209"/>
  <c r="BC209"/>
  <c r="BB209"/>
  <c r="BA209"/>
  <c r="AZ209"/>
  <c r="AY209"/>
  <c r="AX209"/>
  <c r="AW209"/>
  <c r="AV209"/>
  <c r="AU209"/>
  <c r="AT209"/>
  <c r="AS209"/>
  <c r="AR209"/>
  <c r="AQ209"/>
  <c r="AP209"/>
  <c r="AO209"/>
  <c r="AN209"/>
  <c r="AM209"/>
  <c r="AL209"/>
  <c r="AK209"/>
  <c r="AJ209"/>
  <c r="AI209"/>
  <c r="AH209"/>
  <c r="AG209"/>
  <c r="AF209"/>
  <c r="AE209"/>
  <c r="AD209"/>
  <c r="AC209"/>
  <c r="AB209"/>
  <c r="AA209"/>
  <c r="Z209"/>
  <c r="Y209"/>
  <c r="X209"/>
  <c r="W209"/>
  <c r="V209"/>
  <c r="U209"/>
  <c r="T209"/>
  <c r="S209"/>
  <c r="R209"/>
  <c r="Q209"/>
  <c r="P209"/>
  <c r="O209"/>
  <c r="N209"/>
  <c r="M209"/>
  <c r="L209"/>
  <c r="K209"/>
  <c r="J209"/>
  <c r="I209"/>
  <c r="H209"/>
  <c r="G209"/>
  <c r="F209"/>
  <c r="E209"/>
  <c r="D209"/>
  <c r="C209"/>
  <c r="BV208"/>
  <c r="BU208"/>
  <c r="BT208"/>
  <c r="BS208"/>
  <c r="BR208"/>
  <c r="BQ208"/>
  <c r="BP208"/>
  <c r="BO208"/>
  <c r="BN208"/>
  <c r="BM208"/>
  <c r="BL208"/>
  <c r="BK208"/>
  <c r="BJ208"/>
  <c r="BI208"/>
  <c r="BH208"/>
  <c r="BG208"/>
  <c r="BF208"/>
  <c r="BE208"/>
  <c r="BD208"/>
  <c r="BC208"/>
  <c r="BB208"/>
  <c r="BA208"/>
  <c r="AZ208"/>
  <c r="AY208"/>
  <c r="AX208"/>
  <c r="AW208"/>
  <c r="AV208"/>
  <c r="AU208"/>
  <c r="AT208"/>
  <c r="AS208"/>
  <c r="AR208"/>
  <c r="AQ208"/>
  <c r="AP208"/>
  <c r="AO208"/>
  <c r="AN208"/>
  <c r="AM208"/>
  <c r="AL208"/>
  <c r="AK208"/>
  <c r="AJ208"/>
  <c r="AI208"/>
  <c r="AH208"/>
  <c r="AG208"/>
  <c r="AF208"/>
  <c r="AE208"/>
  <c r="AD208"/>
  <c r="AC208"/>
  <c r="AB208"/>
  <c r="AA208"/>
  <c r="Z208"/>
  <c r="Y208"/>
  <c r="X208"/>
  <c r="W208"/>
  <c r="V208"/>
  <c r="U208"/>
  <c r="T208"/>
  <c r="S208"/>
  <c r="R208"/>
  <c r="Q208"/>
  <c r="P208"/>
  <c r="O208"/>
  <c r="N208"/>
  <c r="M208"/>
  <c r="L208"/>
  <c r="K208"/>
  <c r="J208"/>
  <c r="I208"/>
  <c r="H208"/>
  <c r="G208"/>
  <c r="F208"/>
  <c r="E208"/>
  <c r="D208"/>
  <c r="C208"/>
  <c r="BV207"/>
  <c r="BU207"/>
  <c r="BT207"/>
  <c r="BS207"/>
  <c r="BR207"/>
  <c r="BQ207"/>
  <c r="BP207"/>
  <c r="BO207"/>
  <c r="BN207"/>
  <c r="BM207"/>
  <c r="BL207"/>
  <c r="BK207"/>
  <c r="BJ207"/>
  <c r="BI207"/>
  <c r="BH207"/>
  <c r="BG207"/>
  <c r="BF207"/>
  <c r="BE207"/>
  <c r="BD207"/>
  <c r="BC207"/>
  <c r="BB207"/>
  <c r="BA207"/>
  <c r="AZ207"/>
  <c r="AY207"/>
  <c r="AX207"/>
  <c r="AW207"/>
  <c r="AV207"/>
  <c r="AU207"/>
  <c r="AT207"/>
  <c r="AS207"/>
  <c r="AR207"/>
  <c r="AQ207"/>
  <c r="AP207"/>
  <c r="AO207"/>
  <c r="AN207"/>
  <c r="AL207"/>
  <c r="AK207"/>
  <c r="AJ207"/>
  <c r="AI207"/>
  <c r="AH207"/>
  <c r="AG207"/>
  <c r="AF207"/>
  <c r="AE207"/>
  <c r="AD207"/>
  <c r="AC207"/>
  <c r="AB207"/>
  <c r="AA207"/>
  <c r="Z207"/>
  <c r="Y207"/>
  <c r="X207"/>
  <c r="W207"/>
  <c r="V207"/>
  <c r="U207"/>
  <c r="T207"/>
  <c r="S207"/>
  <c r="R207"/>
  <c r="Q207"/>
  <c r="P207"/>
  <c r="O207"/>
  <c r="N207"/>
  <c r="M207"/>
  <c r="L207"/>
  <c r="J207"/>
  <c r="I207"/>
  <c r="H207"/>
  <c r="G207"/>
  <c r="F207"/>
  <c r="E207"/>
  <c r="D207"/>
  <c r="C207"/>
  <c r="BV195"/>
  <c r="BU195"/>
  <c r="BT195"/>
  <c r="BS195"/>
  <c r="BR195"/>
  <c r="BQ195"/>
  <c r="BP195"/>
  <c r="BO195"/>
  <c r="BN195"/>
  <c r="BM195"/>
  <c r="BL195"/>
  <c r="BK195"/>
  <c r="BJ195"/>
  <c r="BI195"/>
  <c r="BH195"/>
  <c r="BG195"/>
  <c r="BF195"/>
  <c r="BE195"/>
  <c r="BD195"/>
  <c r="BC195"/>
  <c r="BB195"/>
  <c r="BA195"/>
  <c r="AZ195"/>
  <c r="AY195"/>
  <c r="AX195"/>
  <c r="AW195"/>
  <c r="AV195"/>
  <c r="AU195"/>
  <c r="AT195"/>
  <c r="AS195"/>
  <c r="AR195"/>
  <c r="AQ195"/>
  <c r="AP195"/>
  <c r="AO195"/>
  <c r="AN195"/>
  <c r="AM195"/>
  <c r="AL195"/>
  <c r="AK195"/>
  <c r="AJ195"/>
  <c r="AI195"/>
  <c r="AH195"/>
  <c r="AG195"/>
  <c r="AF195"/>
  <c r="AE195"/>
  <c r="AD195"/>
  <c r="AC195"/>
  <c r="AB195"/>
  <c r="AA195"/>
  <c r="Z195"/>
  <c r="Y195"/>
  <c r="X195"/>
  <c r="W195"/>
  <c r="V195"/>
  <c r="U195"/>
  <c r="T195"/>
  <c r="S195"/>
  <c r="R195"/>
  <c r="Q195"/>
  <c r="P195"/>
  <c r="O195"/>
  <c r="N195"/>
  <c r="M195"/>
  <c r="L195"/>
  <c r="K195"/>
  <c r="J195"/>
  <c r="I195"/>
  <c r="H195"/>
  <c r="G195"/>
  <c r="F195"/>
  <c r="E195"/>
  <c r="D195"/>
  <c r="C195"/>
  <c r="BV188"/>
  <c r="BU188"/>
  <c r="BT188"/>
  <c r="BS188"/>
  <c r="BR188"/>
  <c r="BQ188"/>
  <c r="BP188"/>
  <c r="BO188"/>
  <c r="BN188"/>
  <c r="BM188"/>
  <c r="BL188"/>
  <c r="BK188"/>
  <c r="BJ188"/>
  <c r="BI188"/>
  <c r="BH188"/>
  <c r="BG188"/>
  <c r="BF188"/>
  <c r="BE188"/>
  <c r="BD188"/>
  <c r="BC188"/>
  <c r="BB188"/>
  <c r="BA188"/>
  <c r="AZ188"/>
  <c r="AY188"/>
  <c r="AX188"/>
  <c r="AW188"/>
  <c r="AV188"/>
  <c r="AU188"/>
  <c r="AT188"/>
  <c r="AS188"/>
  <c r="AR188"/>
  <c r="AQ188"/>
  <c r="AP188"/>
  <c r="AO188"/>
  <c r="AN188"/>
  <c r="AM188"/>
  <c r="AL188"/>
  <c r="AK188"/>
  <c r="AJ188"/>
  <c r="AI188"/>
  <c r="AH188"/>
  <c r="AG188"/>
  <c r="AF188"/>
  <c r="AE188"/>
  <c r="AD188"/>
  <c r="AC188"/>
  <c r="AB188"/>
  <c r="AA188"/>
  <c r="Z188"/>
  <c r="Y188"/>
  <c r="X188"/>
  <c r="W188"/>
  <c r="V188"/>
  <c r="U188"/>
  <c r="T188"/>
  <c r="S188"/>
  <c r="R188"/>
  <c r="Q188"/>
  <c r="P188"/>
  <c r="O188"/>
  <c r="N188"/>
  <c r="M188"/>
  <c r="L188"/>
  <c r="K188"/>
  <c r="J188"/>
  <c r="I188"/>
  <c r="H188"/>
  <c r="G188"/>
  <c r="F188"/>
  <c r="E188"/>
  <c r="D188"/>
  <c r="C188"/>
  <c r="FB173"/>
  <c r="FA173"/>
  <c r="EZ173"/>
  <c r="EY173"/>
  <c r="EX173"/>
  <c r="FC173" s="1"/>
  <c r="EU173"/>
  <c r="ET173"/>
  <c r="ES173"/>
  <c r="ER173"/>
  <c r="EQ173"/>
  <c r="EV173" s="1"/>
  <c r="EN173"/>
  <c r="EM173"/>
  <c r="EL173"/>
  <c r="EK173"/>
  <c r="EJ173"/>
  <c r="EO173" s="1"/>
  <c r="EG173"/>
  <c r="EF173"/>
  <c r="EE173"/>
  <c r="ED173"/>
  <c r="EC173"/>
  <c r="EH173" s="1"/>
  <c r="DZ173"/>
  <c r="DY173"/>
  <c r="DX173"/>
  <c r="DW173"/>
  <c r="DV173"/>
  <c r="EA173" s="1"/>
  <c r="DS173"/>
  <c r="DR173"/>
  <c r="DQ173"/>
  <c r="DP173"/>
  <c r="DO173"/>
  <c r="DT173" s="1"/>
  <c r="DL173"/>
  <c r="DK173"/>
  <c r="DJ173"/>
  <c r="DI173"/>
  <c r="DH173"/>
  <c r="DE173"/>
  <c r="DD173"/>
  <c r="DC173"/>
  <c r="DB173"/>
  <c r="DA173"/>
  <c r="DF173" s="1"/>
  <c r="CX173"/>
  <c r="CW173"/>
  <c r="CV173"/>
  <c r="CU173"/>
  <c r="CT173"/>
  <c r="CY173" s="1"/>
  <c r="CQ173"/>
  <c r="CP173"/>
  <c r="CO173"/>
  <c r="CN173"/>
  <c r="CM173"/>
  <c r="CR173" s="1"/>
  <c r="CJ173"/>
  <c r="CI173"/>
  <c r="CH173"/>
  <c r="CG173"/>
  <c r="CF173"/>
  <c r="CK173" s="1"/>
  <c r="CC173"/>
  <c r="CB173"/>
  <c r="CA173"/>
  <c r="BZ173"/>
  <c r="BY173"/>
  <c r="CD173" s="1"/>
  <c r="FB172"/>
  <c r="FA172"/>
  <c r="EZ172"/>
  <c r="EY172"/>
  <c r="EX172"/>
  <c r="FC172" s="1"/>
  <c r="EU172"/>
  <c r="ET172"/>
  <c r="ES172"/>
  <c r="ER172"/>
  <c r="EQ172"/>
  <c r="EV172" s="1"/>
  <c r="EN172"/>
  <c r="EM172"/>
  <c r="EL172"/>
  <c r="EK172"/>
  <c r="EJ172"/>
  <c r="EO172" s="1"/>
  <c r="EG172"/>
  <c r="EF172"/>
  <c r="EE172"/>
  <c r="ED172"/>
  <c r="EC172"/>
  <c r="EH172" s="1"/>
  <c r="DZ172"/>
  <c r="DY172"/>
  <c r="DX172"/>
  <c r="DW172"/>
  <c r="DV172"/>
  <c r="EA172" s="1"/>
  <c r="DQ172"/>
  <c r="DP172"/>
  <c r="DO172"/>
  <c r="DT172" s="1"/>
  <c r="DJ172"/>
  <c r="DI172"/>
  <c r="DH172"/>
  <c r="DM172" s="1"/>
  <c r="DE172"/>
  <c r="DD172"/>
  <c r="DC172"/>
  <c r="DB172"/>
  <c r="DA172"/>
  <c r="DF172" s="1"/>
  <c r="CX172"/>
  <c r="CW172"/>
  <c r="CV172"/>
  <c r="CU172"/>
  <c r="CT172"/>
  <c r="CY172" s="1"/>
  <c r="CQ172"/>
  <c r="CP172"/>
  <c r="CO172"/>
  <c r="CN172"/>
  <c r="CM172"/>
  <c r="CR172" s="1"/>
  <c r="CJ172"/>
  <c r="CI172"/>
  <c r="CH172"/>
  <c r="CG172"/>
  <c r="CF172"/>
  <c r="CK172" s="1"/>
  <c r="CC172"/>
  <c r="CB172"/>
  <c r="CA172"/>
  <c r="BZ172"/>
  <c r="BY172"/>
  <c r="CD172" s="1"/>
  <c r="BE172"/>
  <c r="DR172" s="1"/>
  <c r="BD172"/>
  <c r="DL172" s="1"/>
  <c r="FB171"/>
  <c r="EY171"/>
  <c r="EX171"/>
  <c r="FC171" s="1"/>
  <c r="EU171"/>
  <c r="ET171"/>
  <c r="ES171"/>
  <c r="ER171"/>
  <c r="EQ171"/>
  <c r="EV171" s="1"/>
  <c r="EN171"/>
  <c r="EM171"/>
  <c r="EL171"/>
  <c r="EK171"/>
  <c r="EJ171"/>
  <c r="EO171" s="1"/>
  <c r="EG171"/>
  <c r="EF171"/>
  <c r="EE171"/>
  <c r="ED171"/>
  <c r="EC171"/>
  <c r="EH171" s="1"/>
  <c r="DZ171"/>
  <c r="DY171"/>
  <c r="DX171"/>
  <c r="DW171"/>
  <c r="DV171"/>
  <c r="EA171" s="1"/>
  <c r="DS171"/>
  <c r="DR171"/>
  <c r="DQ171"/>
  <c r="DP171"/>
  <c r="DO171"/>
  <c r="DT171" s="1"/>
  <c r="DL171"/>
  <c r="DK171"/>
  <c r="DJ171"/>
  <c r="DI171"/>
  <c r="DH171"/>
  <c r="DM171" s="1"/>
  <c r="DE171"/>
  <c r="DD171"/>
  <c r="DC171"/>
  <c r="DB171"/>
  <c r="DA171"/>
  <c r="DF171" s="1"/>
  <c r="CX171"/>
  <c r="CW171"/>
  <c r="CV171"/>
  <c r="CU171"/>
  <c r="CT171"/>
  <c r="CY171" s="1"/>
  <c r="CQ171"/>
  <c r="CP171"/>
  <c r="CO171"/>
  <c r="CN171"/>
  <c r="CM171"/>
  <c r="CR171" s="1"/>
  <c r="CJ171"/>
  <c r="CI171"/>
  <c r="CH171"/>
  <c r="CG171"/>
  <c r="CF171"/>
  <c r="CK171" s="1"/>
  <c r="CC171"/>
  <c r="CB171"/>
  <c r="CA171"/>
  <c r="BZ171"/>
  <c r="BY171"/>
  <c r="CD171" s="1"/>
  <c r="AX171"/>
  <c r="EZ171" s="1"/>
  <c r="FB170"/>
  <c r="FA170"/>
  <c r="EZ170"/>
  <c r="EY170"/>
  <c r="EX170"/>
  <c r="FC170" s="1"/>
  <c r="EU170"/>
  <c r="ET170"/>
  <c r="ES170"/>
  <c r="ER170"/>
  <c r="EQ170"/>
  <c r="EV170" s="1"/>
  <c r="EN170"/>
  <c r="EM170"/>
  <c r="EL170"/>
  <c r="EK170"/>
  <c r="EJ170"/>
  <c r="EO170" s="1"/>
  <c r="EG170"/>
  <c r="EF170"/>
  <c r="EE170"/>
  <c r="ED170"/>
  <c r="EC170"/>
  <c r="EH170" s="1"/>
  <c r="DZ170"/>
  <c r="DY170"/>
  <c r="DX170"/>
  <c r="DW170"/>
  <c r="DV170"/>
  <c r="EA170" s="1"/>
  <c r="DS170"/>
  <c r="DR170"/>
  <c r="DQ170"/>
  <c r="DP170"/>
  <c r="DO170"/>
  <c r="DT170" s="1"/>
  <c r="DL170"/>
  <c r="DK170"/>
  <c r="DJ170"/>
  <c r="DI170"/>
  <c r="DH170"/>
  <c r="DM170" s="1"/>
  <c r="DE170"/>
  <c r="DD170"/>
  <c r="DC170"/>
  <c r="DB170"/>
  <c r="DA170"/>
  <c r="DF170" s="1"/>
  <c r="CX170"/>
  <c r="CW170"/>
  <c r="CV170"/>
  <c r="CU170"/>
  <c r="CT170"/>
  <c r="CY170" s="1"/>
  <c r="CQ170"/>
  <c r="CP170"/>
  <c r="CO170"/>
  <c r="CN170"/>
  <c r="CM170"/>
  <c r="CR170" s="1"/>
  <c r="CJ170"/>
  <c r="CI170"/>
  <c r="CH170"/>
  <c r="CG170"/>
  <c r="CF170"/>
  <c r="CK170" s="1"/>
  <c r="CC170"/>
  <c r="CB170"/>
  <c r="CA170"/>
  <c r="BZ170"/>
  <c r="BY170"/>
  <c r="CD170" s="1"/>
  <c r="FB169"/>
  <c r="FA169"/>
  <c r="EZ169"/>
  <c r="EY169"/>
  <c r="EX169"/>
  <c r="FC169" s="1"/>
  <c r="EU169"/>
  <c r="ET169"/>
  <c r="ES169"/>
  <c r="ER169"/>
  <c r="EQ169"/>
  <c r="EV169" s="1"/>
  <c r="EN169"/>
  <c r="EM169"/>
  <c r="EL169"/>
  <c r="EK169"/>
  <c r="EJ169"/>
  <c r="EO169" s="1"/>
  <c r="EG169"/>
  <c r="EF169"/>
  <c r="EE169"/>
  <c r="ED169"/>
  <c r="EC169"/>
  <c r="EH169" s="1"/>
  <c r="DZ169"/>
  <c r="DY169"/>
  <c r="DX169"/>
  <c r="DW169"/>
  <c r="DV169"/>
  <c r="EA169" s="1"/>
  <c r="DS169"/>
  <c r="DR169"/>
  <c r="DQ169"/>
  <c r="DP169"/>
  <c r="DO169"/>
  <c r="DT169" s="1"/>
  <c r="DL169"/>
  <c r="DK169"/>
  <c r="DJ169"/>
  <c r="DI169"/>
  <c r="DH169"/>
  <c r="DM169" s="1"/>
  <c r="DE169"/>
  <c r="DD169"/>
  <c r="DC169"/>
  <c r="DB169"/>
  <c r="DA169"/>
  <c r="DF169" s="1"/>
  <c r="CX169"/>
  <c r="CW169"/>
  <c r="CV169"/>
  <c r="CU169"/>
  <c r="CT169"/>
  <c r="CY169" s="1"/>
  <c r="CQ169"/>
  <c r="CP169"/>
  <c r="CO169"/>
  <c r="CN169"/>
  <c r="CM169"/>
  <c r="CR169" s="1"/>
  <c r="CJ169"/>
  <c r="CI169"/>
  <c r="CH169"/>
  <c r="CG169"/>
  <c r="CF169"/>
  <c r="CK169" s="1"/>
  <c r="CC169"/>
  <c r="CB169"/>
  <c r="CA169"/>
  <c r="BZ169"/>
  <c r="BY169"/>
  <c r="CD169" s="1"/>
  <c r="FB168"/>
  <c r="FA168"/>
  <c r="EZ168"/>
  <c r="EY168"/>
  <c r="EX168"/>
  <c r="FC168" s="1"/>
  <c r="EU168"/>
  <c r="ET168"/>
  <c r="ES168"/>
  <c r="ER168"/>
  <c r="EQ168"/>
  <c r="EV168" s="1"/>
  <c r="EN168"/>
  <c r="EM168"/>
  <c r="EL168"/>
  <c r="EK168"/>
  <c r="EJ168"/>
  <c r="EO168" s="1"/>
  <c r="EG168"/>
  <c r="EF168"/>
  <c r="EE168"/>
  <c r="ED168"/>
  <c r="EC168"/>
  <c r="EH168" s="1"/>
  <c r="DZ168"/>
  <c r="DY168"/>
  <c r="DX168"/>
  <c r="DW168"/>
  <c r="DV168"/>
  <c r="EA168" s="1"/>
  <c r="DS168"/>
  <c r="DR168"/>
  <c r="DQ168"/>
  <c r="DP168"/>
  <c r="DO168"/>
  <c r="DT168" s="1"/>
  <c r="DL168"/>
  <c r="DK168"/>
  <c r="DJ168"/>
  <c r="DI168"/>
  <c r="DH168"/>
  <c r="DM168" s="1"/>
  <c r="DE168"/>
  <c r="DD168"/>
  <c r="DC168"/>
  <c r="DB168"/>
  <c r="DA168"/>
  <c r="DF168" s="1"/>
  <c r="CX168"/>
  <c r="CW168"/>
  <c r="CV168"/>
  <c r="CU168"/>
  <c r="CT168"/>
  <c r="CY168" s="1"/>
  <c r="CQ168"/>
  <c r="CP168"/>
  <c r="CO168"/>
  <c r="CN168"/>
  <c r="CM168"/>
  <c r="CR168" s="1"/>
  <c r="CJ168"/>
  <c r="CI168"/>
  <c r="CH168"/>
  <c r="CG168"/>
  <c r="CF168"/>
  <c r="CK168" s="1"/>
  <c r="CC168"/>
  <c r="CB168"/>
  <c r="CA168"/>
  <c r="BZ168"/>
  <c r="BY168"/>
  <c r="CD168" s="1"/>
  <c r="FB167"/>
  <c r="FA167"/>
  <c r="EZ167"/>
  <c r="EY167"/>
  <c r="EX167"/>
  <c r="FC167" s="1"/>
  <c r="EU167"/>
  <c r="ET167"/>
  <c r="ES167"/>
  <c r="ER167"/>
  <c r="EQ167"/>
  <c r="EV167" s="1"/>
  <c r="EN167"/>
  <c r="EM167"/>
  <c r="EL167"/>
  <c r="EK167"/>
  <c r="EJ167"/>
  <c r="EO167" s="1"/>
  <c r="EG167"/>
  <c r="EF167"/>
  <c r="EE167"/>
  <c r="ED167"/>
  <c r="EC167"/>
  <c r="EH167" s="1"/>
  <c r="DZ167"/>
  <c r="DY167"/>
  <c r="DX167"/>
  <c r="DW167"/>
  <c r="DV167"/>
  <c r="EA167" s="1"/>
  <c r="DS167"/>
  <c r="DR167"/>
  <c r="DQ167"/>
  <c r="DP167"/>
  <c r="DO167"/>
  <c r="DT167" s="1"/>
  <c r="DL167"/>
  <c r="DK167"/>
  <c r="DJ167"/>
  <c r="DI167"/>
  <c r="DH167"/>
  <c r="DM167" s="1"/>
  <c r="DE167"/>
  <c r="DD167"/>
  <c r="DC167"/>
  <c r="DB167"/>
  <c r="DA167"/>
  <c r="DF167" s="1"/>
  <c r="CX167"/>
  <c r="CW167"/>
  <c r="CV167"/>
  <c r="CU167"/>
  <c r="CT167"/>
  <c r="CY167" s="1"/>
  <c r="CQ167"/>
  <c r="CP167"/>
  <c r="CO167"/>
  <c r="CN167"/>
  <c r="CM167"/>
  <c r="CR167" s="1"/>
  <c r="CJ167"/>
  <c r="CI167"/>
  <c r="CH167"/>
  <c r="CG167"/>
  <c r="CF167"/>
  <c r="CK167" s="1"/>
  <c r="CC167"/>
  <c r="CB167"/>
  <c r="CA167"/>
  <c r="BZ167"/>
  <c r="BY167"/>
  <c r="CD167" s="1"/>
  <c r="FB166"/>
  <c r="FA166"/>
  <c r="EZ166"/>
  <c r="EY166"/>
  <c r="EX166"/>
  <c r="FC166" s="1"/>
  <c r="EU166"/>
  <c r="ET166"/>
  <c r="ES166"/>
  <c r="ER166"/>
  <c r="EQ166"/>
  <c r="EV166" s="1"/>
  <c r="EN166"/>
  <c r="EM166"/>
  <c r="EL166"/>
  <c r="EK166"/>
  <c r="EJ166"/>
  <c r="EO166" s="1"/>
  <c r="EG166"/>
  <c r="EF166"/>
  <c r="EE166"/>
  <c r="ED166"/>
  <c r="EC166"/>
  <c r="EH166" s="1"/>
  <c r="DZ166"/>
  <c r="DY166"/>
  <c r="DX166"/>
  <c r="DW166"/>
  <c r="DV166"/>
  <c r="EA166" s="1"/>
  <c r="DS166"/>
  <c r="DR166"/>
  <c r="DQ166"/>
  <c r="DP166"/>
  <c r="DO166"/>
  <c r="DT166" s="1"/>
  <c r="DL166"/>
  <c r="DK166"/>
  <c r="DJ166"/>
  <c r="DI166"/>
  <c r="DH166"/>
  <c r="DM166" s="1"/>
  <c r="DE166"/>
  <c r="DD166"/>
  <c r="DC166"/>
  <c r="DB166"/>
  <c r="DA166"/>
  <c r="DF166" s="1"/>
  <c r="CX166"/>
  <c r="CW166"/>
  <c r="CV166"/>
  <c r="CU166"/>
  <c r="CT166"/>
  <c r="CY166" s="1"/>
  <c r="CQ166"/>
  <c r="CP166"/>
  <c r="CO166"/>
  <c r="CN166"/>
  <c r="CM166"/>
  <c r="CR166" s="1"/>
  <c r="CJ166"/>
  <c r="CI166"/>
  <c r="CH166"/>
  <c r="CG166"/>
  <c r="CF166"/>
  <c r="CK166" s="1"/>
  <c r="CC166"/>
  <c r="CB166"/>
  <c r="CA166"/>
  <c r="BZ166"/>
  <c r="BY166"/>
  <c r="CD166" s="1"/>
  <c r="FB165"/>
  <c r="FA165"/>
  <c r="EZ165"/>
  <c r="EY165"/>
  <c r="EX165"/>
  <c r="EU165"/>
  <c r="ET165"/>
  <c r="ES165"/>
  <c r="ER165"/>
  <c r="EQ165"/>
  <c r="EN165"/>
  <c r="EM165"/>
  <c r="EL165"/>
  <c r="EK165"/>
  <c r="EJ165"/>
  <c r="EG165"/>
  <c r="EF165"/>
  <c r="EE165"/>
  <c r="ED165"/>
  <c r="EC165"/>
  <c r="DZ165"/>
  <c r="DY165"/>
  <c r="DX165"/>
  <c r="DW165"/>
  <c r="DV165"/>
  <c r="DS165"/>
  <c r="DR165"/>
  <c r="DQ165"/>
  <c r="DP165"/>
  <c r="DO165"/>
  <c r="DL165"/>
  <c r="DK165"/>
  <c r="DJ165"/>
  <c r="DI165"/>
  <c r="DH165"/>
  <c r="DE165"/>
  <c r="DD165"/>
  <c r="DC165"/>
  <c r="DB165"/>
  <c r="DA165"/>
  <c r="CX165"/>
  <c r="CW165"/>
  <c r="CV165"/>
  <c r="CU165"/>
  <c r="CT165"/>
  <c r="CQ165"/>
  <c r="CP165"/>
  <c r="CO165"/>
  <c r="CN165"/>
  <c r="CM165"/>
  <c r="CJ165"/>
  <c r="CI165"/>
  <c r="CH165"/>
  <c r="CG165"/>
  <c r="CF165"/>
  <c r="CC165"/>
  <c r="BZ165"/>
  <c r="BY165"/>
  <c r="AM165"/>
  <c r="AM249" s="1"/>
  <c r="FB164"/>
  <c r="FA164"/>
  <c r="EZ164"/>
  <c r="EY164"/>
  <c r="EX164"/>
  <c r="FC164" s="1"/>
  <c r="EU164"/>
  <c r="ET164"/>
  <c r="ES164"/>
  <c r="ER164"/>
  <c r="EQ164"/>
  <c r="EV164" s="1"/>
  <c r="EN164"/>
  <c r="EM164"/>
  <c r="EL164"/>
  <c r="EK164"/>
  <c r="EJ164"/>
  <c r="EO164" s="1"/>
  <c r="EG164"/>
  <c r="EF164"/>
  <c r="EE164"/>
  <c r="ED164"/>
  <c r="EC164"/>
  <c r="EH164" s="1"/>
  <c r="DZ164"/>
  <c r="DY164"/>
  <c r="DX164"/>
  <c r="DW164"/>
  <c r="DV164"/>
  <c r="EA164" s="1"/>
  <c r="DS164"/>
  <c r="DR164"/>
  <c r="DQ164"/>
  <c r="DP164"/>
  <c r="DO164"/>
  <c r="DT164" s="1"/>
  <c r="DL164"/>
  <c r="DK164"/>
  <c r="DJ164"/>
  <c r="DI164"/>
  <c r="DH164"/>
  <c r="DM164" s="1"/>
  <c r="DE164"/>
  <c r="DD164"/>
  <c r="DC164"/>
  <c r="DB164"/>
  <c r="DA164"/>
  <c r="DF164" s="1"/>
  <c r="CX164"/>
  <c r="CW164"/>
  <c r="CV164"/>
  <c r="CU164"/>
  <c r="CT164"/>
  <c r="CY164" s="1"/>
  <c r="CQ164"/>
  <c r="CP164"/>
  <c r="CO164"/>
  <c r="CN164"/>
  <c r="CM164"/>
  <c r="CR164" s="1"/>
  <c r="CJ164"/>
  <c r="CI164"/>
  <c r="CH164"/>
  <c r="CG164"/>
  <c r="CF164"/>
  <c r="CK164" s="1"/>
  <c r="CC164"/>
  <c r="CB164"/>
  <c r="CA164"/>
  <c r="BZ164"/>
  <c r="BY164"/>
  <c r="CD164" s="1"/>
  <c r="FB163"/>
  <c r="FA163"/>
  <c r="EZ163"/>
  <c r="EY163"/>
  <c r="EX163"/>
  <c r="FC163" s="1"/>
  <c r="EU163"/>
  <c r="ET163"/>
  <c r="ES163"/>
  <c r="ER163"/>
  <c r="EQ163"/>
  <c r="EV163" s="1"/>
  <c r="EN163"/>
  <c r="EM163"/>
  <c r="EL163"/>
  <c r="EK163"/>
  <c r="EJ163"/>
  <c r="EO163" s="1"/>
  <c r="EG163"/>
  <c r="EF163"/>
  <c r="EE163"/>
  <c r="ED163"/>
  <c r="EC163"/>
  <c r="EH163" s="1"/>
  <c r="DZ163"/>
  <c r="DY163"/>
  <c r="DX163"/>
  <c r="DW163"/>
  <c r="DV163"/>
  <c r="EA163" s="1"/>
  <c r="DS163"/>
  <c r="DR163"/>
  <c r="DQ163"/>
  <c r="DP163"/>
  <c r="DO163"/>
  <c r="DT163" s="1"/>
  <c r="DL163"/>
  <c r="DK163"/>
  <c r="DJ163"/>
  <c r="DI163"/>
  <c r="DH163"/>
  <c r="DM163" s="1"/>
  <c r="DE163"/>
  <c r="DD163"/>
  <c r="DC163"/>
  <c r="DB163"/>
  <c r="DA163"/>
  <c r="DF163" s="1"/>
  <c r="CX163"/>
  <c r="CW163"/>
  <c r="CV163"/>
  <c r="CU163"/>
  <c r="CT163"/>
  <c r="CY163" s="1"/>
  <c r="CQ163"/>
  <c r="CP163"/>
  <c r="CO163"/>
  <c r="CN163"/>
  <c r="CM163"/>
  <c r="CR163" s="1"/>
  <c r="CJ163"/>
  <c r="CI163"/>
  <c r="CH163"/>
  <c r="CG163"/>
  <c r="CF163"/>
  <c r="CK163" s="1"/>
  <c r="CC163"/>
  <c r="CB163"/>
  <c r="CA163"/>
  <c r="BZ163"/>
  <c r="BY163"/>
  <c r="CD163" s="1"/>
  <c r="FB162"/>
  <c r="FA162"/>
  <c r="EZ162"/>
  <c r="EY162"/>
  <c r="EX162"/>
  <c r="FC162" s="1"/>
  <c r="EU162"/>
  <c r="ET162"/>
  <c r="ES162"/>
  <c r="ER162"/>
  <c r="EQ162"/>
  <c r="EV162" s="1"/>
  <c r="EN162"/>
  <c r="EM162"/>
  <c r="EL162"/>
  <c r="EK162"/>
  <c r="EJ162"/>
  <c r="EO162" s="1"/>
  <c r="EG162"/>
  <c r="EF162"/>
  <c r="EE162"/>
  <c r="ED162"/>
  <c r="EC162"/>
  <c r="EH162" s="1"/>
  <c r="DZ162"/>
  <c r="DY162"/>
  <c r="DX162"/>
  <c r="DW162"/>
  <c r="DV162"/>
  <c r="EA162" s="1"/>
  <c r="DS162"/>
  <c r="DR162"/>
  <c r="DQ162"/>
  <c r="DP162"/>
  <c r="DO162"/>
  <c r="DT162" s="1"/>
  <c r="DL162"/>
  <c r="DK162"/>
  <c r="DJ162"/>
  <c r="DI162"/>
  <c r="DH162"/>
  <c r="DM162" s="1"/>
  <c r="DE162"/>
  <c r="DD162"/>
  <c r="DC162"/>
  <c r="DB162"/>
  <c r="DA162"/>
  <c r="DF162" s="1"/>
  <c r="CX162"/>
  <c r="CW162"/>
  <c r="CV162"/>
  <c r="CU162"/>
  <c r="CT162"/>
  <c r="CY162" s="1"/>
  <c r="CQ162"/>
  <c r="CP162"/>
  <c r="CO162"/>
  <c r="CN162"/>
  <c r="CM162"/>
  <c r="CR162" s="1"/>
  <c r="CJ162"/>
  <c r="CI162"/>
  <c r="CH162"/>
  <c r="CG162"/>
  <c r="CF162"/>
  <c r="CK162" s="1"/>
  <c r="CC162"/>
  <c r="CB162"/>
  <c r="CA162"/>
  <c r="BZ162"/>
  <c r="BY162"/>
  <c r="CD162" s="1"/>
  <c r="FB161"/>
  <c r="FA161"/>
  <c r="EZ161"/>
  <c r="EY161"/>
  <c r="EX161"/>
  <c r="FC161" s="1"/>
  <c r="EU161"/>
  <c r="ET161"/>
  <c r="ES161"/>
  <c r="ER161"/>
  <c r="EQ161"/>
  <c r="EV161" s="1"/>
  <c r="EN161"/>
  <c r="EM161"/>
  <c r="EL161"/>
  <c r="EK161"/>
  <c r="EJ161"/>
  <c r="EO161" s="1"/>
  <c r="EG161"/>
  <c r="EF161"/>
  <c r="EE161"/>
  <c r="ED161"/>
  <c r="EC161"/>
  <c r="EH161" s="1"/>
  <c r="DZ161"/>
  <c r="DY161"/>
  <c r="DX161"/>
  <c r="DW161"/>
  <c r="DV161"/>
  <c r="EA161" s="1"/>
  <c r="DS161"/>
  <c r="DR161"/>
  <c r="DQ161"/>
  <c r="DP161"/>
  <c r="DO161"/>
  <c r="DT161" s="1"/>
  <c r="DL161"/>
  <c r="DK161"/>
  <c r="DJ161"/>
  <c r="DI161"/>
  <c r="DH161"/>
  <c r="DM161" s="1"/>
  <c r="DE161"/>
  <c r="DD161"/>
  <c r="DC161"/>
  <c r="DB161"/>
  <c r="DA161"/>
  <c r="DF161" s="1"/>
  <c r="CX161"/>
  <c r="CW161"/>
  <c r="CV161"/>
  <c r="CU161"/>
  <c r="CT161"/>
  <c r="CY161" s="1"/>
  <c r="CQ161"/>
  <c r="CP161"/>
  <c r="CO161"/>
  <c r="CN161"/>
  <c r="CM161"/>
  <c r="CR161" s="1"/>
  <c r="CJ161"/>
  <c r="CI161"/>
  <c r="CH161"/>
  <c r="CG161"/>
  <c r="CF161"/>
  <c r="CK161" s="1"/>
  <c r="CC161"/>
  <c r="CB161"/>
  <c r="CA161"/>
  <c r="BZ161"/>
  <c r="BY161"/>
  <c r="CD161" s="1"/>
  <c r="FB160"/>
  <c r="FA160"/>
  <c r="EZ160"/>
  <c r="EY160"/>
  <c r="EX160"/>
  <c r="FC160" s="1"/>
  <c r="EU160"/>
  <c r="ET160"/>
  <c r="ES160"/>
  <c r="ER160"/>
  <c r="EQ160"/>
  <c r="EV160" s="1"/>
  <c r="EN160"/>
  <c r="EM160"/>
  <c r="EL160"/>
  <c r="EK160"/>
  <c r="EJ160"/>
  <c r="EO160" s="1"/>
  <c r="EG160"/>
  <c r="EF160"/>
  <c r="EE160"/>
  <c r="ED160"/>
  <c r="EC160"/>
  <c r="EH160" s="1"/>
  <c r="DZ160"/>
  <c r="DY160"/>
  <c r="DX160"/>
  <c r="DW160"/>
  <c r="DV160"/>
  <c r="EA160" s="1"/>
  <c r="DS160"/>
  <c r="DR160"/>
  <c r="DQ160"/>
  <c r="DP160"/>
  <c r="DO160"/>
  <c r="DT160" s="1"/>
  <c r="DL160"/>
  <c r="DK160"/>
  <c r="DJ160"/>
  <c r="DI160"/>
  <c r="DH160"/>
  <c r="DM160" s="1"/>
  <c r="DE160"/>
  <c r="DD160"/>
  <c r="DC160"/>
  <c r="DB160"/>
  <c r="DA160"/>
  <c r="DF160" s="1"/>
  <c r="CX160"/>
  <c r="CW160"/>
  <c r="CV160"/>
  <c r="CU160"/>
  <c r="CT160"/>
  <c r="CY160" s="1"/>
  <c r="CQ160"/>
  <c r="CP160"/>
  <c r="CO160"/>
  <c r="CN160"/>
  <c r="CM160"/>
  <c r="CR160" s="1"/>
  <c r="CJ160"/>
  <c r="CI160"/>
  <c r="CH160"/>
  <c r="CG160"/>
  <c r="CF160"/>
  <c r="CK160" s="1"/>
  <c r="CC160"/>
  <c r="CB160"/>
  <c r="CA160"/>
  <c r="BZ160"/>
  <c r="BY160"/>
  <c r="CD160" s="1"/>
  <c r="FB159"/>
  <c r="FA159"/>
  <c r="EZ159"/>
  <c r="EY159"/>
  <c r="EX159"/>
  <c r="FC159" s="1"/>
  <c r="EU159"/>
  <c r="ET159"/>
  <c r="ES159"/>
  <c r="ER159"/>
  <c r="EQ159"/>
  <c r="EV159" s="1"/>
  <c r="EN159"/>
  <c r="EM159"/>
  <c r="EL159"/>
  <c r="EK159"/>
  <c r="EJ159"/>
  <c r="EO159" s="1"/>
  <c r="EG159"/>
  <c r="EF159"/>
  <c r="EE159"/>
  <c r="ED159"/>
  <c r="EC159"/>
  <c r="EH159" s="1"/>
  <c r="DZ159"/>
  <c r="DY159"/>
  <c r="DX159"/>
  <c r="DW159"/>
  <c r="DV159"/>
  <c r="EA159" s="1"/>
  <c r="DS159"/>
  <c r="DR159"/>
  <c r="DQ159"/>
  <c r="DP159"/>
  <c r="DO159"/>
  <c r="DT159" s="1"/>
  <c r="DL159"/>
  <c r="DK159"/>
  <c r="DJ159"/>
  <c r="DI159"/>
  <c r="DH159"/>
  <c r="DM159" s="1"/>
  <c r="DE159"/>
  <c r="DD159"/>
  <c r="DC159"/>
  <c r="DB159"/>
  <c r="DA159"/>
  <c r="DF159" s="1"/>
  <c r="CX159"/>
  <c r="CW159"/>
  <c r="CV159"/>
  <c r="CU159"/>
  <c r="CT159"/>
  <c r="CY159" s="1"/>
  <c r="CQ159"/>
  <c r="CP159"/>
  <c r="CO159"/>
  <c r="CN159"/>
  <c r="CM159"/>
  <c r="CR159" s="1"/>
  <c r="CJ159"/>
  <c r="CI159"/>
  <c r="CH159"/>
  <c r="CG159"/>
  <c r="CF159"/>
  <c r="CK159" s="1"/>
  <c r="CC159"/>
  <c r="CB159"/>
  <c r="CA159"/>
  <c r="BZ159"/>
  <c r="BY159"/>
  <c r="CD159" s="1"/>
  <c r="FB158"/>
  <c r="FA158"/>
  <c r="EZ158"/>
  <c r="EY158"/>
  <c r="EX158"/>
  <c r="FC158" s="1"/>
  <c r="EU158"/>
  <c r="ET158"/>
  <c r="ES158"/>
  <c r="ER158"/>
  <c r="EQ158"/>
  <c r="EV158" s="1"/>
  <c r="EN158"/>
  <c r="EM158"/>
  <c r="EL158"/>
  <c r="EK158"/>
  <c r="EJ158"/>
  <c r="EO158" s="1"/>
  <c r="EG158"/>
  <c r="EF158"/>
  <c r="EE158"/>
  <c r="ED158"/>
  <c r="EC158"/>
  <c r="EH158" s="1"/>
  <c r="DZ158"/>
  <c r="DY158"/>
  <c r="DX158"/>
  <c r="DW158"/>
  <c r="DV158"/>
  <c r="EA158" s="1"/>
  <c r="DS158"/>
  <c r="DR158"/>
  <c r="DQ158"/>
  <c r="DP158"/>
  <c r="DO158"/>
  <c r="DT158" s="1"/>
  <c r="DL158"/>
  <c r="DK158"/>
  <c r="DJ158"/>
  <c r="DI158"/>
  <c r="DH158"/>
  <c r="DM158" s="1"/>
  <c r="DE158"/>
  <c r="DD158"/>
  <c r="DC158"/>
  <c r="DB158"/>
  <c r="DA158"/>
  <c r="DF158" s="1"/>
  <c r="CX158"/>
  <c r="CW158"/>
  <c r="CV158"/>
  <c r="CU158"/>
  <c r="CT158"/>
  <c r="CY158" s="1"/>
  <c r="CQ158"/>
  <c r="CP158"/>
  <c r="CO158"/>
  <c r="CN158"/>
  <c r="CM158"/>
  <c r="CR158" s="1"/>
  <c r="CJ158"/>
  <c r="CI158"/>
  <c r="CH158"/>
  <c r="CG158"/>
  <c r="CF158"/>
  <c r="CK158" s="1"/>
  <c r="CC158"/>
  <c r="CB158"/>
  <c r="CA158"/>
  <c r="BZ158"/>
  <c r="BY158"/>
  <c r="CD158" s="1"/>
  <c r="FB157"/>
  <c r="FA157"/>
  <c r="EZ157"/>
  <c r="EY157"/>
  <c r="EX157"/>
  <c r="FC157" s="1"/>
  <c r="EU157"/>
  <c r="ET157"/>
  <c r="ES157"/>
  <c r="ER157"/>
  <c r="EQ157"/>
  <c r="EV157" s="1"/>
  <c r="EN157"/>
  <c r="EM157"/>
  <c r="EL157"/>
  <c r="EK157"/>
  <c r="EJ157"/>
  <c r="EO157" s="1"/>
  <c r="EG157"/>
  <c r="EF157"/>
  <c r="EE157"/>
  <c r="ED157"/>
  <c r="EC157"/>
  <c r="EH157" s="1"/>
  <c r="DZ157"/>
  <c r="DY157"/>
  <c r="DX157"/>
  <c r="DW157"/>
  <c r="DV157"/>
  <c r="EA157" s="1"/>
  <c r="DS157"/>
  <c r="DR157"/>
  <c r="DQ157"/>
  <c r="DP157"/>
  <c r="DO157"/>
  <c r="DT157" s="1"/>
  <c r="DL157"/>
  <c r="DK157"/>
  <c r="DJ157"/>
  <c r="DI157"/>
  <c r="DH157"/>
  <c r="DM157" s="1"/>
  <c r="DE157"/>
  <c r="DD157"/>
  <c r="DC157"/>
  <c r="DB157"/>
  <c r="DA157"/>
  <c r="DF157" s="1"/>
  <c r="CX157"/>
  <c r="CW157"/>
  <c r="CV157"/>
  <c r="CU157"/>
  <c r="CT157"/>
  <c r="CY157" s="1"/>
  <c r="CQ157"/>
  <c r="CP157"/>
  <c r="CO157"/>
  <c r="CN157"/>
  <c r="CM157"/>
  <c r="CR157" s="1"/>
  <c r="CJ157"/>
  <c r="CI157"/>
  <c r="CH157"/>
  <c r="CG157"/>
  <c r="CF157"/>
  <c r="CK157" s="1"/>
  <c r="CC157"/>
  <c r="CB157"/>
  <c r="CA157"/>
  <c r="BZ157"/>
  <c r="BY157"/>
  <c r="CD157" s="1"/>
  <c r="FB156"/>
  <c r="FA156"/>
  <c r="EZ156"/>
  <c r="EY156"/>
  <c r="EX156"/>
  <c r="FC156" s="1"/>
  <c r="EU156"/>
  <c r="ET156"/>
  <c r="ES156"/>
  <c r="ER156"/>
  <c r="EQ156"/>
  <c r="EV156" s="1"/>
  <c r="EN156"/>
  <c r="EM156"/>
  <c r="EL156"/>
  <c r="EK156"/>
  <c r="EJ156"/>
  <c r="EO156" s="1"/>
  <c r="EG156"/>
  <c r="EF156"/>
  <c r="EE156"/>
  <c r="ED156"/>
  <c r="EC156"/>
  <c r="EH156" s="1"/>
  <c r="DZ156"/>
  <c r="DY156"/>
  <c r="DX156"/>
  <c r="DW156"/>
  <c r="DV156"/>
  <c r="EA156" s="1"/>
  <c r="DS156"/>
  <c r="DR156"/>
  <c r="DQ156"/>
  <c r="DP156"/>
  <c r="DO156"/>
  <c r="DT156" s="1"/>
  <c r="DL156"/>
  <c r="DK156"/>
  <c r="DJ156"/>
  <c r="DI156"/>
  <c r="DH156"/>
  <c r="DM156" s="1"/>
  <c r="DE156"/>
  <c r="DD156"/>
  <c r="DC156"/>
  <c r="DB156"/>
  <c r="DA156"/>
  <c r="DF156" s="1"/>
  <c r="CX156"/>
  <c r="CW156"/>
  <c r="CV156"/>
  <c r="CU156"/>
  <c r="CT156"/>
  <c r="CY156" s="1"/>
  <c r="CQ156"/>
  <c r="CP156"/>
  <c r="CO156"/>
  <c r="CN156"/>
  <c r="CM156"/>
  <c r="CR156" s="1"/>
  <c r="CJ156"/>
  <c r="CI156"/>
  <c r="CH156"/>
  <c r="CG156"/>
  <c r="CF156"/>
  <c r="CK156" s="1"/>
  <c r="CC156"/>
  <c r="CB156"/>
  <c r="CA156"/>
  <c r="BZ156"/>
  <c r="BY156"/>
  <c r="CD156" s="1"/>
  <c r="FB155"/>
  <c r="FA155"/>
  <c r="EZ155"/>
  <c r="EY155"/>
  <c r="EX155"/>
  <c r="FC155" s="1"/>
  <c r="EU155"/>
  <c r="ET155"/>
  <c r="ES155"/>
  <c r="ER155"/>
  <c r="EQ155"/>
  <c r="EV155" s="1"/>
  <c r="EN155"/>
  <c r="EM155"/>
  <c r="EL155"/>
  <c r="EK155"/>
  <c r="EJ155"/>
  <c r="EO155" s="1"/>
  <c r="EG155"/>
  <c r="EF155"/>
  <c r="EE155"/>
  <c r="ED155"/>
  <c r="EC155"/>
  <c r="EH155" s="1"/>
  <c r="DZ155"/>
  <c r="DY155"/>
  <c r="DX155"/>
  <c r="DW155"/>
  <c r="DV155"/>
  <c r="EA155" s="1"/>
  <c r="DS155"/>
  <c r="DR155"/>
  <c r="DQ155"/>
  <c r="DP155"/>
  <c r="DO155"/>
  <c r="DT155" s="1"/>
  <c r="DL155"/>
  <c r="DK155"/>
  <c r="DJ155"/>
  <c r="DI155"/>
  <c r="DH155"/>
  <c r="DM155" s="1"/>
  <c r="DE155"/>
  <c r="DD155"/>
  <c r="DC155"/>
  <c r="DB155"/>
  <c r="DA155"/>
  <c r="DF155" s="1"/>
  <c r="CX155"/>
  <c r="CW155"/>
  <c r="CV155"/>
  <c r="CU155"/>
  <c r="CT155"/>
  <c r="CY155" s="1"/>
  <c r="CQ155"/>
  <c r="CP155"/>
  <c r="CO155"/>
  <c r="CN155"/>
  <c r="CM155"/>
  <c r="CR155" s="1"/>
  <c r="CJ155"/>
  <c r="CI155"/>
  <c r="CH155"/>
  <c r="CG155"/>
  <c r="CF155"/>
  <c r="CK155" s="1"/>
  <c r="CC155"/>
  <c r="CB155"/>
  <c r="CA155"/>
  <c r="BZ155"/>
  <c r="BY155"/>
  <c r="CD155" s="1"/>
  <c r="FB154"/>
  <c r="FA154"/>
  <c r="EZ154"/>
  <c r="EY154"/>
  <c r="EX154"/>
  <c r="EU154"/>
  <c r="ET154"/>
  <c r="ES154"/>
  <c r="ER154"/>
  <c r="EQ154"/>
  <c r="EN154"/>
  <c r="EM154"/>
  <c r="EL154"/>
  <c r="EK154"/>
  <c r="EJ154"/>
  <c r="EG154"/>
  <c r="EF154"/>
  <c r="EE154"/>
  <c r="ED154"/>
  <c r="EC154"/>
  <c r="DZ154"/>
  <c r="DY154"/>
  <c r="DX154"/>
  <c r="DW154"/>
  <c r="DV154"/>
  <c r="DS154"/>
  <c r="DR154"/>
  <c r="DQ154"/>
  <c r="DP154"/>
  <c r="DO154"/>
  <c r="DL154"/>
  <c r="DK154"/>
  <c r="DJ154"/>
  <c r="DI154"/>
  <c r="DH154"/>
  <c r="DE154"/>
  <c r="DD154"/>
  <c r="DC154"/>
  <c r="DB154"/>
  <c r="DA154"/>
  <c r="CX154"/>
  <c r="CW154"/>
  <c r="CV154"/>
  <c r="CU154"/>
  <c r="CT154"/>
  <c r="CQ154"/>
  <c r="CP154"/>
  <c r="CO154"/>
  <c r="CN154"/>
  <c r="CM154"/>
  <c r="CJ154"/>
  <c r="CI154"/>
  <c r="CH154"/>
  <c r="CG154"/>
  <c r="CF154"/>
  <c r="CC154"/>
  <c r="CB154"/>
  <c r="CA154"/>
  <c r="BZ154"/>
  <c r="BY154"/>
  <c r="FB153"/>
  <c r="FA153"/>
  <c r="EZ153"/>
  <c r="EY153"/>
  <c r="EX153"/>
  <c r="FC153" s="1"/>
  <c r="EU153"/>
  <c r="ET153"/>
  <c r="ES153"/>
  <c r="ER153"/>
  <c r="EQ153"/>
  <c r="EV153" s="1"/>
  <c r="EN153"/>
  <c r="EM153"/>
  <c r="EL153"/>
  <c r="EK153"/>
  <c r="EJ153"/>
  <c r="EO153" s="1"/>
  <c r="EG153"/>
  <c r="EF153"/>
  <c r="EE153"/>
  <c r="ED153"/>
  <c r="EC153"/>
  <c r="EH153" s="1"/>
  <c r="DZ153"/>
  <c r="DY153"/>
  <c r="DX153"/>
  <c r="DW153"/>
  <c r="DV153"/>
  <c r="EA153" s="1"/>
  <c r="DS153"/>
  <c r="DR153"/>
  <c r="DQ153"/>
  <c r="DP153"/>
  <c r="DO153"/>
  <c r="DT153" s="1"/>
  <c r="DL153"/>
  <c r="DK153"/>
  <c r="DJ153"/>
  <c r="DI153"/>
  <c r="DH153"/>
  <c r="DM153" s="1"/>
  <c r="DE153"/>
  <c r="DD153"/>
  <c r="DC153"/>
  <c r="DB153"/>
  <c r="DA153"/>
  <c r="DF153" s="1"/>
  <c r="CX153"/>
  <c r="CW153"/>
  <c r="CV153"/>
  <c r="CU153"/>
  <c r="CT153"/>
  <c r="CY153" s="1"/>
  <c r="CQ153"/>
  <c r="CP153"/>
  <c r="CO153"/>
  <c r="CN153"/>
  <c r="CM153"/>
  <c r="CR153" s="1"/>
  <c r="CJ153"/>
  <c r="CI153"/>
  <c r="CH153"/>
  <c r="CG153"/>
  <c r="CF153"/>
  <c r="CK153" s="1"/>
  <c r="CC153"/>
  <c r="CB153"/>
  <c r="CA153"/>
  <c r="BZ153"/>
  <c r="BY153"/>
  <c r="CD153" s="1"/>
  <c r="FB152"/>
  <c r="FA152"/>
  <c r="EZ152"/>
  <c r="EY152"/>
  <c r="EX152"/>
  <c r="FC152" s="1"/>
  <c r="EU152"/>
  <c r="ET152"/>
  <c r="ES152"/>
  <c r="ER152"/>
  <c r="EQ152"/>
  <c r="EV152" s="1"/>
  <c r="EN152"/>
  <c r="EM152"/>
  <c r="EL152"/>
  <c r="EK152"/>
  <c r="EJ152"/>
  <c r="EO152" s="1"/>
  <c r="EG152"/>
  <c r="EF152"/>
  <c r="EE152"/>
  <c r="ED152"/>
  <c r="EC152"/>
  <c r="EH152" s="1"/>
  <c r="DZ152"/>
  <c r="DY152"/>
  <c r="DX152"/>
  <c r="DW152"/>
  <c r="DV152"/>
  <c r="EA152" s="1"/>
  <c r="DS152"/>
  <c r="DR152"/>
  <c r="DQ152"/>
  <c r="DP152"/>
  <c r="DO152"/>
  <c r="DT152" s="1"/>
  <c r="DL152"/>
  <c r="DK152"/>
  <c r="DJ152"/>
  <c r="DI152"/>
  <c r="DH152"/>
  <c r="DM152" s="1"/>
  <c r="DE152"/>
  <c r="DD152"/>
  <c r="DC152"/>
  <c r="DB152"/>
  <c r="DA152"/>
  <c r="DF152" s="1"/>
  <c r="CX152"/>
  <c r="CW152"/>
  <c r="CV152"/>
  <c r="CU152"/>
  <c r="CT152"/>
  <c r="CY152" s="1"/>
  <c r="CQ152"/>
  <c r="CP152"/>
  <c r="CO152"/>
  <c r="CN152"/>
  <c r="CM152"/>
  <c r="CR152" s="1"/>
  <c r="CJ152"/>
  <c r="CI152"/>
  <c r="CH152"/>
  <c r="CG152"/>
  <c r="CF152"/>
  <c r="CK152" s="1"/>
  <c r="CC152"/>
  <c r="CB152"/>
  <c r="CA152"/>
  <c r="BZ152"/>
  <c r="BY152"/>
  <c r="CD152" s="1"/>
  <c r="FB151"/>
  <c r="FA151"/>
  <c r="EZ151"/>
  <c r="EY151"/>
  <c r="EX151"/>
  <c r="FC151" s="1"/>
  <c r="EU151"/>
  <c r="ET151"/>
  <c r="ES151"/>
  <c r="ER151"/>
  <c r="EQ151"/>
  <c r="EV151" s="1"/>
  <c r="EN151"/>
  <c r="EM151"/>
  <c r="EL151"/>
  <c r="EK151"/>
  <c r="EJ151"/>
  <c r="EO151" s="1"/>
  <c r="EG151"/>
  <c r="EF151"/>
  <c r="EE151"/>
  <c r="ED151"/>
  <c r="EC151"/>
  <c r="EH151" s="1"/>
  <c r="DZ151"/>
  <c r="DY151"/>
  <c r="DX151"/>
  <c r="DW151"/>
  <c r="DV151"/>
  <c r="EA151" s="1"/>
  <c r="DS151"/>
  <c r="DR151"/>
  <c r="DQ151"/>
  <c r="DP151"/>
  <c r="DO151"/>
  <c r="DT151" s="1"/>
  <c r="DL151"/>
  <c r="DK151"/>
  <c r="DJ151"/>
  <c r="DI151"/>
  <c r="DH151"/>
  <c r="DM151" s="1"/>
  <c r="DE151"/>
  <c r="DD151"/>
  <c r="DC151"/>
  <c r="DB151"/>
  <c r="DA151"/>
  <c r="DF151" s="1"/>
  <c r="CX151"/>
  <c r="CW151"/>
  <c r="CV151"/>
  <c r="CU151"/>
  <c r="CT151"/>
  <c r="CY151" s="1"/>
  <c r="CQ151"/>
  <c r="CP151"/>
  <c r="CO151"/>
  <c r="CN151"/>
  <c r="CM151"/>
  <c r="CR151" s="1"/>
  <c r="CJ151"/>
  <c r="CI151"/>
  <c r="CH151"/>
  <c r="CG151"/>
  <c r="CF151"/>
  <c r="CK151" s="1"/>
  <c r="CC151"/>
  <c r="CB151"/>
  <c r="CA151"/>
  <c r="BZ151"/>
  <c r="BY151"/>
  <c r="CD151" s="1"/>
  <c r="FB150"/>
  <c r="FA150"/>
  <c r="EZ150"/>
  <c r="EY150"/>
  <c r="EX150"/>
  <c r="FC150" s="1"/>
  <c r="EU150"/>
  <c r="ET150"/>
  <c r="ES150"/>
  <c r="ER150"/>
  <c r="EQ150"/>
  <c r="EV150" s="1"/>
  <c r="EN150"/>
  <c r="EM150"/>
  <c r="EL150"/>
  <c r="EK150"/>
  <c r="EJ150"/>
  <c r="EO150" s="1"/>
  <c r="EG150"/>
  <c r="EF150"/>
  <c r="EE150"/>
  <c r="ED150"/>
  <c r="EC150"/>
  <c r="EH150" s="1"/>
  <c r="DZ150"/>
  <c r="DY150"/>
  <c r="DX150"/>
  <c r="DW150"/>
  <c r="DV150"/>
  <c r="EA150" s="1"/>
  <c r="DS150"/>
  <c r="DR150"/>
  <c r="DQ150"/>
  <c r="DP150"/>
  <c r="DO150"/>
  <c r="DT150" s="1"/>
  <c r="DL150"/>
  <c r="DK150"/>
  <c r="DJ150"/>
  <c r="DI150"/>
  <c r="DH150"/>
  <c r="DM150" s="1"/>
  <c r="DE150"/>
  <c r="DD150"/>
  <c r="DC150"/>
  <c r="DB150"/>
  <c r="DA150"/>
  <c r="DF150" s="1"/>
  <c r="CX150"/>
  <c r="CW150"/>
  <c r="CV150"/>
  <c r="CU150"/>
  <c r="CT150"/>
  <c r="CY150" s="1"/>
  <c r="CQ150"/>
  <c r="CP150"/>
  <c r="CO150"/>
  <c r="CN150"/>
  <c r="CM150"/>
  <c r="CR150" s="1"/>
  <c r="CJ150"/>
  <c r="CI150"/>
  <c r="CH150"/>
  <c r="CG150"/>
  <c r="CF150"/>
  <c r="CK150" s="1"/>
  <c r="CC150"/>
  <c r="CB150"/>
  <c r="CA150"/>
  <c r="BZ150"/>
  <c r="BY150"/>
  <c r="CD150" s="1"/>
  <c r="FB149"/>
  <c r="FA149"/>
  <c r="EZ149"/>
  <c r="EY149"/>
  <c r="EX149"/>
  <c r="FC149" s="1"/>
  <c r="EU149"/>
  <c r="ET149"/>
  <c r="ES149"/>
  <c r="ER149"/>
  <c r="EQ149"/>
  <c r="EV149" s="1"/>
  <c r="EN149"/>
  <c r="EM149"/>
  <c r="EL149"/>
  <c r="EK149"/>
  <c r="EJ149"/>
  <c r="EO149" s="1"/>
  <c r="EG149"/>
  <c r="EF149"/>
  <c r="EE149"/>
  <c r="ED149"/>
  <c r="EC149"/>
  <c r="EH149" s="1"/>
  <c r="DZ149"/>
  <c r="DY149"/>
  <c r="DX149"/>
  <c r="DW149"/>
  <c r="DV149"/>
  <c r="EA149" s="1"/>
  <c r="DS149"/>
  <c r="DR149"/>
  <c r="DQ149"/>
  <c r="DP149"/>
  <c r="DO149"/>
  <c r="DT149" s="1"/>
  <c r="DL149"/>
  <c r="DK149"/>
  <c r="DJ149"/>
  <c r="DI149"/>
  <c r="DH149"/>
  <c r="DM149" s="1"/>
  <c r="DE149"/>
  <c r="DD149"/>
  <c r="DC149"/>
  <c r="DB149"/>
  <c r="DA149"/>
  <c r="DF149" s="1"/>
  <c r="CX149"/>
  <c r="CW149"/>
  <c r="CV149"/>
  <c r="CU149"/>
  <c r="CT149"/>
  <c r="CY149" s="1"/>
  <c r="CQ149"/>
  <c r="CP149"/>
  <c r="CO149"/>
  <c r="CN149"/>
  <c r="CM149"/>
  <c r="CR149" s="1"/>
  <c r="CJ149"/>
  <c r="CI149"/>
  <c r="CH149"/>
  <c r="CG149"/>
  <c r="CF149"/>
  <c r="CK149" s="1"/>
  <c r="CC149"/>
  <c r="CB149"/>
  <c r="CA149"/>
  <c r="BZ149"/>
  <c r="BY149"/>
  <c r="CD149" s="1"/>
  <c r="FB148"/>
  <c r="FA148"/>
  <c r="EZ148"/>
  <c r="EY148"/>
  <c r="EX148"/>
  <c r="FC148" s="1"/>
  <c r="EU148"/>
  <c r="ET148"/>
  <c r="ES148"/>
  <c r="ER148"/>
  <c r="EQ148"/>
  <c r="EV148" s="1"/>
  <c r="EN148"/>
  <c r="EM148"/>
  <c r="EL148"/>
  <c r="EK148"/>
  <c r="EJ148"/>
  <c r="EO148" s="1"/>
  <c r="EG148"/>
  <c r="EF148"/>
  <c r="EE148"/>
  <c r="ED148"/>
  <c r="EC148"/>
  <c r="EH148" s="1"/>
  <c r="DZ148"/>
  <c r="DY148"/>
  <c r="DX148"/>
  <c r="DW148"/>
  <c r="DV148"/>
  <c r="EA148" s="1"/>
  <c r="DS148"/>
  <c r="DR148"/>
  <c r="DQ148"/>
  <c r="DP148"/>
  <c r="DO148"/>
  <c r="DT148" s="1"/>
  <c r="DL148"/>
  <c r="DK148"/>
  <c r="DJ148"/>
  <c r="DI148"/>
  <c r="DH148"/>
  <c r="DM148" s="1"/>
  <c r="DE148"/>
  <c r="DD148"/>
  <c r="DC148"/>
  <c r="DB148"/>
  <c r="DA148"/>
  <c r="DF148" s="1"/>
  <c r="CX148"/>
  <c r="CW148"/>
  <c r="CV148"/>
  <c r="CU148"/>
  <c r="CT148"/>
  <c r="CY148" s="1"/>
  <c r="CQ148"/>
  <c r="CP148"/>
  <c r="CO148"/>
  <c r="CN148"/>
  <c r="CM148"/>
  <c r="CR148" s="1"/>
  <c r="CJ148"/>
  <c r="CI148"/>
  <c r="CH148"/>
  <c r="CG148"/>
  <c r="CF148"/>
  <c r="CK148" s="1"/>
  <c r="CC148"/>
  <c r="CB148"/>
  <c r="CA148"/>
  <c r="BZ148"/>
  <c r="BY148"/>
  <c r="CD148" s="1"/>
  <c r="FB147"/>
  <c r="FA147"/>
  <c r="EZ147"/>
  <c r="EY147"/>
  <c r="EX147"/>
  <c r="FC147" s="1"/>
  <c r="EU147"/>
  <c r="ET147"/>
  <c r="ES147"/>
  <c r="ER147"/>
  <c r="EQ147"/>
  <c r="EV147" s="1"/>
  <c r="EN147"/>
  <c r="EM147"/>
  <c r="EL147"/>
  <c r="EK147"/>
  <c r="EJ147"/>
  <c r="EO147" s="1"/>
  <c r="EG147"/>
  <c r="EF147"/>
  <c r="EE147"/>
  <c r="ED147"/>
  <c r="EC147"/>
  <c r="EH147" s="1"/>
  <c r="DZ147"/>
  <c r="DY147"/>
  <c r="DX147"/>
  <c r="DW147"/>
  <c r="DV147"/>
  <c r="EA147" s="1"/>
  <c r="DS147"/>
  <c r="DR147"/>
  <c r="DQ147"/>
  <c r="DP147"/>
  <c r="DO147"/>
  <c r="DT147" s="1"/>
  <c r="DL147"/>
  <c r="DK147"/>
  <c r="DJ147"/>
  <c r="DI147"/>
  <c r="DH147"/>
  <c r="DM147" s="1"/>
  <c r="DE147"/>
  <c r="DD147"/>
  <c r="DC147"/>
  <c r="DB147"/>
  <c r="DA147"/>
  <c r="DF147" s="1"/>
  <c r="CX147"/>
  <c r="CW147"/>
  <c r="CV147"/>
  <c r="CU147"/>
  <c r="CT147"/>
  <c r="CY147" s="1"/>
  <c r="CQ147"/>
  <c r="CP147"/>
  <c r="CO147"/>
  <c r="CN147"/>
  <c r="CM147"/>
  <c r="CR147" s="1"/>
  <c r="CJ147"/>
  <c r="CI147"/>
  <c r="CH147"/>
  <c r="CG147"/>
  <c r="CF147"/>
  <c r="CK147" s="1"/>
  <c r="CC147"/>
  <c r="CB147"/>
  <c r="CA147"/>
  <c r="BZ147"/>
  <c r="BY147"/>
  <c r="CD147" s="1"/>
  <c r="FB146"/>
  <c r="FA146"/>
  <c r="EZ146"/>
  <c r="EY146"/>
  <c r="EX146"/>
  <c r="EU146"/>
  <c r="ET146"/>
  <c r="ES146"/>
  <c r="ER146"/>
  <c r="EQ146"/>
  <c r="EV146" s="1"/>
  <c r="EN146"/>
  <c r="EM146"/>
  <c r="EL146"/>
  <c r="EK146"/>
  <c r="EJ146"/>
  <c r="EO146" s="1"/>
  <c r="EG146"/>
  <c r="EF146"/>
  <c r="EE146"/>
  <c r="ED146"/>
  <c r="EC146"/>
  <c r="EH146" s="1"/>
  <c r="DZ146"/>
  <c r="DY146"/>
  <c r="DX146"/>
  <c r="DW146"/>
  <c r="DV146"/>
  <c r="EA146" s="1"/>
  <c r="DS146"/>
  <c r="DR146"/>
  <c r="DQ146"/>
  <c r="DP146"/>
  <c r="DO146"/>
  <c r="DT146" s="1"/>
  <c r="DL146"/>
  <c r="DK146"/>
  <c r="DJ146"/>
  <c r="DI146"/>
  <c r="DH146"/>
  <c r="DM146" s="1"/>
  <c r="DE146"/>
  <c r="DD146"/>
  <c r="DC146"/>
  <c r="DB146"/>
  <c r="DA146"/>
  <c r="DF146" s="1"/>
  <c r="CX146"/>
  <c r="CW146"/>
  <c r="CV146"/>
  <c r="CU146"/>
  <c r="CT146"/>
  <c r="CY146" s="1"/>
  <c r="CQ146"/>
  <c r="CP146"/>
  <c r="CO146"/>
  <c r="CN146"/>
  <c r="CM146"/>
  <c r="CR146" s="1"/>
  <c r="CJ146"/>
  <c r="CI146"/>
  <c r="CH146"/>
  <c r="CG146"/>
  <c r="CF146"/>
  <c r="CC146"/>
  <c r="CB146"/>
  <c r="CA146"/>
  <c r="BZ146"/>
  <c r="BY146"/>
  <c r="CD146" s="1"/>
  <c r="FB145"/>
  <c r="FA145"/>
  <c r="EZ145"/>
  <c r="EY145"/>
  <c r="EX145"/>
  <c r="FC145" s="1"/>
  <c r="EU145"/>
  <c r="ET145"/>
  <c r="ES145"/>
  <c r="ER145"/>
  <c r="EQ145"/>
  <c r="EV145" s="1"/>
  <c r="EN145"/>
  <c r="EM145"/>
  <c r="EL145"/>
  <c r="EK145"/>
  <c r="EJ145"/>
  <c r="EO145" s="1"/>
  <c r="EG145"/>
  <c r="EF145"/>
  <c r="EE145"/>
  <c r="ED145"/>
  <c r="EC145"/>
  <c r="EH145" s="1"/>
  <c r="DZ145"/>
  <c r="DY145"/>
  <c r="DX145"/>
  <c r="DW145"/>
  <c r="DV145"/>
  <c r="EA145" s="1"/>
  <c r="DS145"/>
  <c r="DR145"/>
  <c r="DQ145"/>
  <c r="DP145"/>
  <c r="DO145"/>
  <c r="DT145" s="1"/>
  <c r="DL145"/>
  <c r="DK145"/>
  <c r="DJ145"/>
  <c r="DI145"/>
  <c r="DH145"/>
  <c r="DM145" s="1"/>
  <c r="DE145"/>
  <c r="DD145"/>
  <c r="DC145"/>
  <c r="DB145"/>
  <c r="DA145"/>
  <c r="DF145" s="1"/>
  <c r="CX145"/>
  <c r="CW145"/>
  <c r="CV145"/>
  <c r="CU145"/>
  <c r="CT145"/>
  <c r="CY145" s="1"/>
  <c r="CQ145"/>
  <c r="CP145"/>
  <c r="CO145"/>
  <c r="CN145"/>
  <c r="CM145"/>
  <c r="CR145" s="1"/>
  <c r="CJ145"/>
  <c r="CI145"/>
  <c r="CH145"/>
  <c r="CG145"/>
  <c r="CF145"/>
  <c r="CK145" s="1"/>
  <c r="CC145"/>
  <c r="CB145"/>
  <c r="CA145"/>
  <c r="BZ145"/>
  <c r="BY145"/>
  <c r="CD145" s="1"/>
  <c r="FB144"/>
  <c r="FA144"/>
  <c r="EZ144"/>
  <c r="EY144"/>
  <c r="EX144"/>
  <c r="FC144" s="1"/>
  <c r="EU144"/>
  <c r="ET144"/>
  <c r="ES144"/>
  <c r="ER144"/>
  <c r="EQ144"/>
  <c r="EV144" s="1"/>
  <c r="EN144"/>
  <c r="EM144"/>
  <c r="EL144"/>
  <c r="EK144"/>
  <c r="EJ144"/>
  <c r="EO144" s="1"/>
  <c r="EG144"/>
  <c r="EF144"/>
  <c r="EE144"/>
  <c r="ED144"/>
  <c r="EC144"/>
  <c r="EH144" s="1"/>
  <c r="DZ144"/>
  <c r="DY144"/>
  <c r="DX144"/>
  <c r="DW144"/>
  <c r="DV144"/>
  <c r="EA144" s="1"/>
  <c r="DS144"/>
  <c r="DR144"/>
  <c r="DQ144"/>
  <c r="DP144"/>
  <c r="DO144"/>
  <c r="DT144" s="1"/>
  <c r="DL144"/>
  <c r="DK144"/>
  <c r="DJ144"/>
  <c r="DI144"/>
  <c r="DH144"/>
  <c r="DM144" s="1"/>
  <c r="DE144"/>
  <c r="DD144"/>
  <c r="DC144"/>
  <c r="DB144"/>
  <c r="DA144"/>
  <c r="DF144" s="1"/>
  <c r="CX144"/>
  <c r="CW144"/>
  <c r="CV144"/>
  <c r="CU144"/>
  <c r="CT144"/>
  <c r="CY144" s="1"/>
  <c r="CQ144"/>
  <c r="CP144"/>
  <c r="CO144"/>
  <c r="CN144"/>
  <c r="CM144"/>
  <c r="CR144" s="1"/>
  <c r="CJ144"/>
  <c r="CI144"/>
  <c r="CH144"/>
  <c r="CG144"/>
  <c r="CF144"/>
  <c r="CK144" s="1"/>
  <c r="CC144"/>
  <c r="CB144"/>
  <c r="CA144"/>
  <c r="BZ144"/>
  <c r="BY144"/>
  <c r="CD144" s="1"/>
  <c r="FB143"/>
  <c r="FA143"/>
  <c r="EZ143"/>
  <c r="EY143"/>
  <c r="EX143"/>
  <c r="FC143" s="1"/>
  <c r="EU143"/>
  <c r="ET143"/>
  <c r="ES143"/>
  <c r="ER143"/>
  <c r="EQ143"/>
  <c r="EV143" s="1"/>
  <c r="EN143"/>
  <c r="EM143"/>
  <c r="EL143"/>
  <c r="EK143"/>
  <c r="EJ143"/>
  <c r="EO143" s="1"/>
  <c r="EG143"/>
  <c r="EF143"/>
  <c r="EE143"/>
  <c r="ED143"/>
  <c r="EC143"/>
  <c r="EH143" s="1"/>
  <c r="DZ143"/>
  <c r="DY143"/>
  <c r="DX143"/>
  <c r="DW143"/>
  <c r="DV143"/>
  <c r="EA143" s="1"/>
  <c r="DS143"/>
  <c r="DR143"/>
  <c r="DQ143"/>
  <c r="DP143"/>
  <c r="DO143"/>
  <c r="DT143" s="1"/>
  <c r="DL143"/>
  <c r="DK143"/>
  <c r="DJ143"/>
  <c r="DI143"/>
  <c r="DH143"/>
  <c r="DM143" s="1"/>
  <c r="DE143"/>
  <c r="DD143"/>
  <c r="DC143"/>
  <c r="DB143"/>
  <c r="DA143"/>
  <c r="DF143" s="1"/>
  <c r="CX143"/>
  <c r="CW143"/>
  <c r="CV143"/>
  <c r="CU143"/>
  <c r="CT143"/>
  <c r="CY143" s="1"/>
  <c r="CQ143"/>
  <c r="CP143"/>
  <c r="CO143"/>
  <c r="CN143"/>
  <c r="CM143"/>
  <c r="CR143" s="1"/>
  <c r="CJ143"/>
  <c r="CI143"/>
  <c r="CH143"/>
  <c r="CG143"/>
  <c r="CF143"/>
  <c r="CK143" s="1"/>
  <c r="CC143"/>
  <c r="CB143"/>
  <c r="CA143"/>
  <c r="BZ143"/>
  <c r="BY143"/>
  <c r="CD143" s="1"/>
  <c r="FB142"/>
  <c r="FA142"/>
  <c r="EZ142"/>
  <c r="EY142"/>
  <c r="EX142"/>
  <c r="FC142" s="1"/>
  <c r="EU142"/>
  <c r="ET142"/>
  <c r="ES142"/>
  <c r="ER142"/>
  <c r="EQ142"/>
  <c r="EV142" s="1"/>
  <c r="EN142"/>
  <c r="EM142"/>
  <c r="EL142"/>
  <c r="EK142"/>
  <c r="EJ142"/>
  <c r="EO142" s="1"/>
  <c r="EG142"/>
  <c r="EF142"/>
  <c r="EE142"/>
  <c r="ED142"/>
  <c r="EC142"/>
  <c r="EH142" s="1"/>
  <c r="DZ142"/>
  <c r="DY142"/>
  <c r="DX142"/>
  <c r="DW142"/>
  <c r="DV142"/>
  <c r="EA142" s="1"/>
  <c r="DS142"/>
  <c r="DR142"/>
  <c r="DQ142"/>
  <c r="DP142"/>
  <c r="DO142"/>
  <c r="DT142" s="1"/>
  <c r="DL142"/>
  <c r="DK142"/>
  <c r="DJ142"/>
  <c r="DI142"/>
  <c r="DH142"/>
  <c r="DM142" s="1"/>
  <c r="DE142"/>
  <c r="DD142"/>
  <c r="DC142"/>
  <c r="DB142"/>
  <c r="DA142"/>
  <c r="DF142" s="1"/>
  <c r="CX142"/>
  <c r="CW142"/>
  <c r="CV142"/>
  <c r="CU142"/>
  <c r="CT142"/>
  <c r="CY142" s="1"/>
  <c r="CQ142"/>
  <c r="CP142"/>
  <c r="CO142"/>
  <c r="CN142"/>
  <c r="CM142"/>
  <c r="CR142" s="1"/>
  <c r="CJ142"/>
  <c r="CI142"/>
  <c r="CH142"/>
  <c r="CG142"/>
  <c r="CF142"/>
  <c r="CK142" s="1"/>
  <c r="CC142"/>
  <c r="CB142"/>
  <c r="CA142"/>
  <c r="BZ142"/>
  <c r="BY142"/>
  <c r="CD142" s="1"/>
  <c r="FB141"/>
  <c r="FA141"/>
  <c r="EZ141"/>
  <c r="EY141"/>
  <c r="EX141"/>
  <c r="FC141" s="1"/>
  <c r="EU141"/>
  <c r="ET141"/>
  <c r="ES141"/>
  <c r="ER141"/>
  <c r="EQ141"/>
  <c r="EV141" s="1"/>
  <c r="EN141"/>
  <c r="EM141"/>
  <c r="EL141"/>
  <c r="EK141"/>
  <c r="EJ141"/>
  <c r="EO141" s="1"/>
  <c r="EG141"/>
  <c r="EF141"/>
  <c r="EE141"/>
  <c r="ED141"/>
  <c r="EC141"/>
  <c r="EH141" s="1"/>
  <c r="DZ141"/>
  <c r="DY141"/>
  <c r="DX141"/>
  <c r="DW141"/>
  <c r="DV141"/>
  <c r="EA141" s="1"/>
  <c r="DS141"/>
  <c r="DR141"/>
  <c r="DQ141"/>
  <c r="DP141"/>
  <c r="DO141"/>
  <c r="DT141" s="1"/>
  <c r="DL141"/>
  <c r="DK141"/>
  <c r="DJ141"/>
  <c r="DI141"/>
  <c r="DH141"/>
  <c r="DM141" s="1"/>
  <c r="DE141"/>
  <c r="DD141"/>
  <c r="DC141"/>
  <c r="DB141"/>
  <c r="DA141"/>
  <c r="DF141" s="1"/>
  <c r="CX141"/>
  <c r="CW141"/>
  <c r="CV141"/>
  <c r="CU141"/>
  <c r="CT141"/>
  <c r="CY141" s="1"/>
  <c r="CQ141"/>
  <c r="CP141"/>
  <c r="CO141"/>
  <c r="CN141"/>
  <c r="CM141"/>
  <c r="CR141" s="1"/>
  <c r="CJ141"/>
  <c r="CI141"/>
  <c r="CH141"/>
  <c r="CG141"/>
  <c r="CF141"/>
  <c r="CK141" s="1"/>
  <c r="CC141"/>
  <c r="CB141"/>
  <c r="CA141"/>
  <c r="BZ141"/>
  <c r="BY141"/>
  <c r="CD141" s="1"/>
  <c r="FB140"/>
  <c r="FA140"/>
  <c r="EZ140"/>
  <c r="EY140"/>
  <c r="EX140"/>
  <c r="FC140" s="1"/>
  <c r="EU140"/>
  <c r="ET140"/>
  <c r="ES140"/>
  <c r="ER140"/>
  <c r="EQ140"/>
  <c r="EV140" s="1"/>
  <c r="EN140"/>
  <c r="EM140"/>
  <c r="EL140"/>
  <c r="EK140"/>
  <c r="EJ140"/>
  <c r="EO140" s="1"/>
  <c r="EG140"/>
  <c r="EF140"/>
  <c r="EE140"/>
  <c r="ED140"/>
  <c r="EC140"/>
  <c r="EH140" s="1"/>
  <c r="DZ140"/>
  <c r="DY140"/>
  <c r="DX140"/>
  <c r="DW140"/>
  <c r="DV140"/>
  <c r="EA140" s="1"/>
  <c r="DS140"/>
  <c r="DR140"/>
  <c r="DQ140"/>
  <c r="DP140"/>
  <c r="DO140"/>
  <c r="DT140" s="1"/>
  <c r="DL140"/>
  <c r="DK140"/>
  <c r="DJ140"/>
  <c r="DI140"/>
  <c r="DH140"/>
  <c r="DM140" s="1"/>
  <c r="DE140"/>
  <c r="DD140"/>
  <c r="DC140"/>
  <c r="DB140"/>
  <c r="DA140"/>
  <c r="DF140" s="1"/>
  <c r="CX140"/>
  <c r="CW140"/>
  <c r="CV140"/>
  <c r="CU140"/>
  <c r="CT140"/>
  <c r="CY140" s="1"/>
  <c r="CQ140"/>
  <c r="CP140"/>
  <c r="CO140"/>
  <c r="CN140"/>
  <c r="CM140"/>
  <c r="CR140" s="1"/>
  <c r="CJ140"/>
  <c r="CI140"/>
  <c r="CH140"/>
  <c r="CG140"/>
  <c r="CF140"/>
  <c r="CK140" s="1"/>
  <c r="CC140"/>
  <c r="CB140"/>
  <c r="CA140"/>
  <c r="BZ140"/>
  <c r="BY140"/>
  <c r="CD140" s="1"/>
  <c r="FB139"/>
  <c r="FA139"/>
  <c r="EZ139"/>
  <c r="EY139"/>
  <c r="EX139"/>
  <c r="FC139" s="1"/>
  <c r="EU139"/>
  <c r="ET139"/>
  <c r="ES139"/>
  <c r="ER139"/>
  <c r="EQ139"/>
  <c r="EV139" s="1"/>
  <c r="EN139"/>
  <c r="EM139"/>
  <c r="EL139"/>
  <c r="EK139"/>
  <c r="EJ139"/>
  <c r="EO139" s="1"/>
  <c r="EG139"/>
  <c r="EF139"/>
  <c r="EE139"/>
  <c r="ED139"/>
  <c r="EC139"/>
  <c r="EH139" s="1"/>
  <c r="DZ139"/>
  <c r="DY139"/>
  <c r="DX139"/>
  <c r="DW139"/>
  <c r="DV139"/>
  <c r="EA139" s="1"/>
  <c r="DS139"/>
  <c r="DR139"/>
  <c r="DQ139"/>
  <c r="DP139"/>
  <c r="DO139"/>
  <c r="DT139" s="1"/>
  <c r="DL139"/>
  <c r="DK139"/>
  <c r="DJ139"/>
  <c r="DI139"/>
  <c r="DH139"/>
  <c r="DM139" s="1"/>
  <c r="DE139"/>
  <c r="DD139"/>
  <c r="DC139"/>
  <c r="DB139"/>
  <c r="DA139"/>
  <c r="DF139" s="1"/>
  <c r="CX139"/>
  <c r="CW139"/>
  <c r="CV139"/>
  <c r="CU139"/>
  <c r="CT139"/>
  <c r="CY139" s="1"/>
  <c r="CQ139"/>
  <c r="CP139"/>
  <c r="CO139"/>
  <c r="CN139"/>
  <c r="CM139"/>
  <c r="CR139" s="1"/>
  <c r="CJ139"/>
  <c r="CI139"/>
  <c r="CH139"/>
  <c r="CG139"/>
  <c r="CF139"/>
  <c r="CK139" s="1"/>
  <c r="CC139"/>
  <c r="CB139"/>
  <c r="CA139"/>
  <c r="BZ139"/>
  <c r="BY139"/>
  <c r="CD139" s="1"/>
  <c r="FB131"/>
  <c r="FA131"/>
  <c r="EZ131"/>
  <c r="EY131"/>
  <c r="EX131"/>
  <c r="FC131" s="1"/>
  <c r="EU131"/>
  <c r="ET131"/>
  <c r="ES131"/>
  <c r="ER131"/>
  <c r="EQ131"/>
  <c r="EV131" s="1"/>
  <c r="EN131"/>
  <c r="EM131"/>
  <c r="EL131"/>
  <c r="EK131"/>
  <c r="EJ131"/>
  <c r="EO131" s="1"/>
  <c r="EG131"/>
  <c r="EF131"/>
  <c r="EE131"/>
  <c r="ED131"/>
  <c r="EC131"/>
  <c r="EH131" s="1"/>
  <c r="DZ131"/>
  <c r="DY131"/>
  <c r="DX131"/>
  <c r="DW131"/>
  <c r="DV131"/>
  <c r="EA131" s="1"/>
  <c r="DS131"/>
  <c r="DR131"/>
  <c r="DQ131"/>
  <c r="DP131"/>
  <c r="DO131"/>
  <c r="DT131" s="1"/>
  <c r="DL131"/>
  <c r="DK131"/>
  <c r="DJ131"/>
  <c r="DI131"/>
  <c r="DH131"/>
  <c r="DE131"/>
  <c r="DD131"/>
  <c r="DC131"/>
  <c r="DB131"/>
  <c r="DA131"/>
  <c r="DF131" s="1"/>
  <c r="CX131"/>
  <c r="CW131"/>
  <c r="CV131"/>
  <c r="CU131"/>
  <c r="CT131"/>
  <c r="CY131" s="1"/>
  <c r="CQ131"/>
  <c r="CP131"/>
  <c r="CO131"/>
  <c r="CN131"/>
  <c r="CM131"/>
  <c r="CR131" s="1"/>
  <c r="CJ131"/>
  <c r="CI131"/>
  <c r="CH131"/>
  <c r="CG131"/>
  <c r="CF131"/>
  <c r="CK131" s="1"/>
  <c r="CC131"/>
  <c r="CB131"/>
  <c r="CA131"/>
  <c r="BZ131"/>
  <c r="BY131"/>
  <c r="CD131" s="1"/>
  <c r="FB130"/>
  <c r="FA130"/>
  <c r="EZ130"/>
  <c r="EY130"/>
  <c r="EX130"/>
  <c r="FC130" s="1"/>
  <c r="EU130"/>
  <c r="ET130"/>
  <c r="ES130"/>
  <c r="ER130"/>
  <c r="EQ130"/>
  <c r="EV130" s="1"/>
  <c r="EN130"/>
  <c r="EM130"/>
  <c r="EL130"/>
  <c r="EK130"/>
  <c r="EJ130"/>
  <c r="EO130" s="1"/>
  <c r="EG130"/>
  <c r="EF130"/>
  <c r="EE130"/>
  <c r="ED130"/>
  <c r="EC130"/>
  <c r="EH130" s="1"/>
  <c r="DZ130"/>
  <c r="DY130"/>
  <c r="DX130"/>
  <c r="DW130"/>
  <c r="DV130"/>
  <c r="EA130" s="1"/>
  <c r="DQ130"/>
  <c r="DP130"/>
  <c r="DO130"/>
  <c r="DT130" s="1"/>
  <c r="DJ130"/>
  <c r="DI130"/>
  <c r="DH130"/>
  <c r="DM130" s="1"/>
  <c r="DE130"/>
  <c r="DD130"/>
  <c r="DC130"/>
  <c r="DB130"/>
  <c r="DA130"/>
  <c r="DF130" s="1"/>
  <c r="CX130"/>
  <c r="CW130"/>
  <c r="CV130"/>
  <c r="CU130"/>
  <c r="CT130"/>
  <c r="CY130" s="1"/>
  <c r="CQ130"/>
  <c r="CP130"/>
  <c r="CO130"/>
  <c r="CN130"/>
  <c r="CM130"/>
  <c r="CR130" s="1"/>
  <c r="CJ130"/>
  <c r="CI130"/>
  <c r="CH130"/>
  <c r="CG130"/>
  <c r="CF130"/>
  <c r="CK130" s="1"/>
  <c r="CC130"/>
  <c r="CB130"/>
  <c r="CA130"/>
  <c r="BZ130"/>
  <c r="BY130"/>
  <c r="CD130" s="1"/>
  <c r="BE130"/>
  <c r="DR130" s="1"/>
  <c r="BD130"/>
  <c r="DK130" s="1"/>
  <c r="FB129"/>
  <c r="FA129"/>
  <c r="EZ129"/>
  <c r="EY129"/>
  <c r="EX129"/>
  <c r="FC129" s="1"/>
  <c r="EU129"/>
  <c r="ET129"/>
  <c r="ES129"/>
  <c r="ER129"/>
  <c r="EQ129"/>
  <c r="EV129" s="1"/>
  <c r="EN129"/>
  <c r="EM129"/>
  <c r="EL129"/>
  <c r="EK129"/>
  <c r="EJ129"/>
  <c r="EO129" s="1"/>
  <c r="EG129"/>
  <c r="EF129"/>
  <c r="EE129"/>
  <c r="ED129"/>
  <c r="EC129"/>
  <c r="EH129" s="1"/>
  <c r="DZ129"/>
  <c r="DY129"/>
  <c r="DX129"/>
  <c r="DW129"/>
  <c r="DV129"/>
  <c r="EA129" s="1"/>
  <c r="DS129"/>
  <c r="DR129"/>
  <c r="DQ129"/>
  <c r="DP129"/>
  <c r="DO129"/>
  <c r="DT129" s="1"/>
  <c r="DL129"/>
  <c r="DK129"/>
  <c r="DJ129"/>
  <c r="DI129"/>
  <c r="DH129"/>
  <c r="DM129" s="1"/>
  <c r="DE129"/>
  <c r="DD129"/>
  <c r="DC129"/>
  <c r="DB129"/>
  <c r="DA129"/>
  <c r="DF129" s="1"/>
  <c r="CX129"/>
  <c r="CW129"/>
  <c r="CV129"/>
  <c r="CU129"/>
  <c r="CT129"/>
  <c r="CY129" s="1"/>
  <c r="CQ129"/>
  <c r="CP129"/>
  <c r="CO129"/>
  <c r="CN129"/>
  <c r="CM129"/>
  <c r="CR129" s="1"/>
  <c r="CJ129"/>
  <c r="CI129"/>
  <c r="CH129"/>
  <c r="CG129"/>
  <c r="CF129"/>
  <c r="CK129" s="1"/>
  <c r="CC129"/>
  <c r="CB129"/>
  <c r="CA129"/>
  <c r="BZ129"/>
  <c r="BY129"/>
  <c r="CD129" s="1"/>
  <c r="FB128"/>
  <c r="FA128"/>
  <c r="EZ128"/>
  <c r="EY128"/>
  <c r="EX128"/>
  <c r="FC128" s="1"/>
  <c r="EU128"/>
  <c r="ET128"/>
  <c r="ES128"/>
  <c r="ER128"/>
  <c r="EQ128"/>
  <c r="EV128" s="1"/>
  <c r="EN128"/>
  <c r="EM128"/>
  <c r="EL128"/>
  <c r="EK128"/>
  <c r="EJ128"/>
  <c r="EO128" s="1"/>
  <c r="EG128"/>
  <c r="EF128"/>
  <c r="EE128"/>
  <c r="ED128"/>
  <c r="EC128"/>
  <c r="EH128" s="1"/>
  <c r="DZ128"/>
  <c r="DY128"/>
  <c r="DX128"/>
  <c r="DW128"/>
  <c r="DV128"/>
  <c r="EA128" s="1"/>
  <c r="DS128"/>
  <c r="DR128"/>
  <c r="DQ128"/>
  <c r="DP128"/>
  <c r="DO128"/>
  <c r="DT128" s="1"/>
  <c r="DL128"/>
  <c r="DK128"/>
  <c r="DJ128"/>
  <c r="DI128"/>
  <c r="DH128"/>
  <c r="DM128" s="1"/>
  <c r="DE128"/>
  <c r="DD128"/>
  <c r="DC128"/>
  <c r="DB128"/>
  <c r="DA128"/>
  <c r="DF128" s="1"/>
  <c r="CX128"/>
  <c r="CW128"/>
  <c r="CV128"/>
  <c r="CU128"/>
  <c r="CT128"/>
  <c r="CY128" s="1"/>
  <c r="CQ128"/>
  <c r="CP128"/>
  <c r="CO128"/>
  <c r="CN128"/>
  <c r="CM128"/>
  <c r="CR128" s="1"/>
  <c r="CJ128"/>
  <c r="CI128"/>
  <c r="CH128"/>
  <c r="CG128"/>
  <c r="CF128"/>
  <c r="CK128" s="1"/>
  <c r="CC128"/>
  <c r="CB128"/>
  <c r="CA128"/>
  <c r="BZ128"/>
  <c r="BY128"/>
  <c r="CD128" s="1"/>
  <c r="FB127"/>
  <c r="FA127"/>
  <c r="EZ127"/>
  <c r="EY127"/>
  <c r="EX127"/>
  <c r="FC127" s="1"/>
  <c r="EU127"/>
  <c r="ET127"/>
  <c r="ES127"/>
  <c r="ER127"/>
  <c r="EQ127"/>
  <c r="EV127" s="1"/>
  <c r="EN127"/>
  <c r="EM127"/>
  <c r="EL127"/>
  <c r="EK127"/>
  <c r="EJ127"/>
  <c r="EO127" s="1"/>
  <c r="EG127"/>
  <c r="EF127"/>
  <c r="EE127"/>
  <c r="ED127"/>
  <c r="EC127"/>
  <c r="EH127" s="1"/>
  <c r="DZ127"/>
  <c r="DY127"/>
  <c r="DX127"/>
  <c r="DW127"/>
  <c r="DV127"/>
  <c r="EA127" s="1"/>
  <c r="DS127"/>
  <c r="DR127"/>
  <c r="DQ127"/>
  <c r="DP127"/>
  <c r="DO127"/>
  <c r="DT127" s="1"/>
  <c r="DL127"/>
  <c r="DK127"/>
  <c r="DJ127"/>
  <c r="DI127"/>
  <c r="DH127"/>
  <c r="DM127" s="1"/>
  <c r="DE127"/>
  <c r="DD127"/>
  <c r="DC127"/>
  <c r="DB127"/>
  <c r="DA127"/>
  <c r="DF127" s="1"/>
  <c r="CX127"/>
  <c r="CW127"/>
  <c r="CV127"/>
  <c r="CU127"/>
  <c r="CT127"/>
  <c r="CY127" s="1"/>
  <c r="CQ127"/>
  <c r="CP127"/>
  <c r="CO127"/>
  <c r="CN127"/>
  <c r="CM127"/>
  <c r="CR127" s="1"/>
  <c r="CJ127"/>
  <c r="CI127"/>
  <c r="CH127"/>
  <c r="CG127"/>
  <c r="CF127"/>
  <c r="CK127" s="1"/>
  <c r="CC127"/>
  <c r="CB127"/>
  <c r="CA127"/>
  <c r="BZ127"/>
  <c r="BY127"/>
  <c r="CD127" s="1"/>
  <c r="FB126"/>
  <c r="FA126"/>
  <c r="EZ126"/>
  <c r="EY126"/>
  <c r="EX126"/>
  <c r="FC126" s="1"/>
  <c r="EU126"/>
  <c r="ET126"/>
  <c r="ES126"/>
  <c r="ER126"/>
  <c r="EQ126"/>
  <c r="EV126" s="1"/>
  <c r="EN126"/>
  <c r="EM126"/>
  <c r="EL126"/>
  <c r="EK126"/>
  <c r="EJ126"/>
  <c r="EO126" s="1"/>
  <c r="EG126"/>
  <c r="EF126"/>
  <c r="EE126"/>
  <c r="ED126"/>
  <c r="EC126"/>
  <c r="EH126" s="1"/>
  <c r="DZ126"/>
  <c r="DY126"/>
  <c r="DX126"/>
  <c r="DW126"/>
  <c r="DV126"/>
  <c r="EA126" s="1"/>
  <c r="DS126"/>
  <c r="DR126"/>
  <c r="DQ126"/>
  <c r="DP126"/>
  <c r="DO126"/>
  <c r="DT126" s="1"/>
  <c r="DL126"/>
  <c r="DK126"/>
  <c r="DJ126"/>
  <c r="DI126"/>
  <c r="DH126"/>
  <c r="DM126" s="1"/>
  <c r="DE126"/>
  <c r="DD126"/>
  <c r="DC126"/>
  <c r="DB126"/>
  <c r="DA126"/>
  <c r="DF126" s="1"/>
  <c r="CX126"/>
  <c r="CW126"/>
  <c r="CV126"/>
  <c r="CU126"/>
  <c r="CT126"/>
  <c r="CY126" s="1"/>
  <c r="CQ126"/>
  <c r="CP126"/>
  <c r="CO126"/>
  <c r="CN126"/>
  <c r="CM126"/>
  <c r="CR126" s="1"/>
  <c r="CJ126"/>
  <c r="CI126"/>
  <c r="CH126"/>
  <c r="CG126"/>
  <c r="CF126"/>
  <c r="CK126" s="1"/>
  <c r="CC126"/>
  <c r="CB126"/>
  <c r="CA126"/>
  <c r="BZ126"/>
  <c r="BY126"/>
  <c r="CD126" s="1"/>
  <c r="FB125"/>
  <c r="FA125"/>
  <c r="EZ125"/>
  <c r="EY125"/>
  <c r="EX125"/>
  <c r="FC125" s="1"/>
  <c r="EU125"/>
  <c r="ET125"/>
  <c r="ES125"/>
  <c r="ER125"/>
  <c r="EQ125"/>
  <c r="EV125" s="1"/>
  <c r="EN125"/>
  <c r="EM125"/>
  <c r="EL125"/>
  <c r="EK125"/>
  <c r="EJ125"/>
  <c r="EO125" s="1"/>
  <c r="EG125"/>
  <c r="EF125"/>
  <c r="EE125"/>
  <c r="ED125"/>
  <c r="EC125"/>
  <c r="EH125" s="1"/>
  <c r="DZ125"/>
  <c r="DY125"/>
  <c r="DX125"/>
  <c r="DW125"/>
  <c r="DV125"/>
  <c r="EA125" s="1"/>
  <c r="DS125"/>
  <c r="DR125"/>
  <c r="DQ125"/>
  <c r="DP125"/>
  <c r="DO125"/>
  <c r="DT125" s="1"/>
  <c r="DL125"/>
  <c r="DK125"/>
  <c r="DJ125"/>
  <c r="DI125"/>
  <c r="DH125"/>
  <c r="DM125" s="1"/>
  <c r="DE125"/>
  <c r="DD125"/>
  <c r="DC125"/>
  <c r="DB125"/>
  <c r="DA125"/>
  <c r="DF125" s="1"/>
  <c r="CX125"/>
  <c r="CW125"/>
  <c r="CV125"/>
  <c r="CU125"/>
  <c r="CT125"/>
  <c r="CY125" s="1"/>
  <c r="CQ125"/>
  <c r="CP125"/>
  <c r="CO125"/>
  <c r="CN125"/>
  <c r="CM125"/>
  <c r="CR125" s="1"/>
  <c r="CJ125"/>
  <c r="CI125"/>
  <c r="CH125"/>
  <c r="CG125"/>
  <c r="CF125"/>
  <c r="CK125" s="1"/>
  <c r="CC125"/>
  <c r="CB125"/>
  <c r="CA125"/>
  <c r="BZ125"/>
  <c r="BY125"/>
  <c r="CD125" s="1"/>
  <c r="FB124"/>
  <c r="FA124"/>
  <c r="EZ124"/>
  <c r="EY124"/>
  <c r="EX124"/>
  <c r="FC124" s="1"/>
  <c r="EU124"/>
  <c r="ET124"/>
  <c r="ES124"/>
  <c r="ER124"/>
  <c r="EQ124"/>
  <c r="EV124" s="1"/>
  <c r="EN124"/>
  <c r="EM124"/>
  <c r="EL124"/>
  <c r="EK124"/>
  <c r="EJ124"/>
  <c r="EO124" s="1"/>
  <c r="EG124"/>
  <c r="EF124"/>
  <c r="EE124"/>
  <c r="ED124"/>
  <c r="EC124"/>
  <c r="EH124" s="1"/>
  <c r="DZ124"/>
  <c r="DY124"/>
  <c r="DX124"/>
  <c r="DW124"/>
  <c r="DV124"/>
  <c r="EA124" s="1"/>
  <c r="DS124"/>
  <c r="DR124"/>
  <c r="DQ124"/>
  <c r="DP124"/>
  <c r="DO124"/>
  <c r="DT124" s="1"/>
  <c r="DL124"/>
  <c r="DK124"/>
  <c r="DJ124"/>
  <c r="DI124"/>
  <c r="DH124"/>
  <c r="DM124" s="1"/>
  <c r="DE124"/>
  <c r="DD124"/>
  <c r="DC124"/>
  <c r="DB124"/>
  <c r="DA124"/>
  <c r="DF124" s="1"/>
  <c r="CX124"/>
  <c r="CW124"/>
  <c r="CV124"/>
  <c r="CU124"/>
  <c r="CT124"/>
  <c r="CY124" s="1"/>
  <c r="CQ124"/>
  <c r="CP124"/>
  <c r="CO124"/>
  <c r="CN124"/>
  <c r="CM124"/>
  <c r="CR124" s="1"/>
  <c r="CJ124"/>
  <c r="CI124"/>
  <c r="CH124"/>
  <c r="CG124"/>
  <c r="CF124"/>
  <c r="CK124" s="1"/>
  <c r="CC124"/>
  <c r="CB124"/>
  <c r="CA124"/>
  <c r="BZ124"/>
  <c r="BY124"/>
  <c r="CD124" s="1"/>
  <c r="FB123"/>
  <c r="FA123"/>
  <c r="EZ123"/>
  <c r="EY123"/>
  <c r="EX123"/>
  <c r="EU123"/>
  <c r="ET123"/>
  <c r="ES123"/>
  <c r="ER123"/>
  <c r="EQ123"/>
  <c r="EN123"/>
  <c r="EM123"/>
  <c r="EL123"/>
  <c r="EK123"/>
  <c r="EJ123"/>
  <c r="EG123"/>
  <c r="EF123"/>
  <c r="EE123"/>
  <c r="ED123"/>
  <c r="EC123"/>
  <c r="DZ123"/>
  <c r="DY123"/>
  <c r="DX123"/>
  <c r="DW123"/>
  <c r="DV123"/>
  <c r="DS123"/>
  <c r="DR123"/>
  <c r="DQ123"/>
  <c r="DP123"/>
  <c r="DO123"/>
  <c r="DL123"/>
  <c r="DK123"/>
  <c r="DJ123"/>
  <c r="DI123"/>
  <c r="DH123"/>
  <c r="DE123"/>
  <c r="DD123"/>
  <c r="DC123"/>
  <c r="DB123"/>
  <c r="DA123"/>
  <c r="CX123"/>
  <c r="CW123"/>
  <c r="CV123"/>
  <c r="CU123"/>
  <c r="CT123"/>
  <c r="CQ123"/>
  <c r="CP123"/>
  <c r="CO123"/>
  <c r="CN123"/>
  <c r="CM123"/>
  <c r="CJ123"/>
  <c r="CI123"/>
  <c r="CH123"/>
  <c r="CG123"/>
  <c r="CF123"/>
  <c r="CC123"/>
  <c r="BZ123"/>
  <c r="BY123"/>
  <c r="AM123"/>
  <c r="CB123" s="1"/>
  <c r="FB122"/>
  <c r="FA122"/>
  <c r="EZ122"/>
  <c r="EY122"/>
  <c r="EX122"/>
  <c r="FC122" s="1"/>
  <c r="EU122"/>
  <c r="ET122"/>
  <c r="ES122"/>
  <c r="ER122"/>
  <c r="EQ122"/>
  <c r="EV122" s="1"/>
  <c r="EN122"/>
  <c r="EM122"/>
  <c r="EL122"/>
  <c r="EK122"/>
  <c r="EJ122"/>
  <c r="EO122" s="1"/>
  <c r="EG122"/>
  <c r="EF122"/>
  <c r="EE122"/>
  <c r="ED122"/>
  <c r="EC122"/>
  <c r="EH122" s="1"/>
  <c r="DZ122"/>
  <c r="DY122"/>
  <c r="DX122"/>
  <c r="DW122"/>
  <c r="DV122"/>
  <c r="EA122" s="1"/>
  <c r="DS122"/>
  <c r="DR122"/>
  <c r="DQ122"/>
  <c r="DP122"/>
  <c r="DO122"/>
  <c r="DT122" s="1"/>
  <c r="DL122"/>
  <c r="DK122"/>
  <c r="DJ122"/>
  <c r="DI122"/>
  <c r="DH122"/>
  <c r="DM122" s="1"/>
  <c r="DE122"/>
  <c r="DD122"/>
  <c r="DC122"/>
  <c r="DB122"/>
  <c r="DA122"/>
  <c r="DF122" s="1"/>
  <c r="CX122"/>
  <c r="CW122"/>
  <c r="CV122"/>
  <c r="CU122"/>
  <c r="CT122"/>
  <c r="CY122" s="1"/>
  <c r="CQ122"/>
  <c r="CP122"/>
  <c r="CO122"/>
  <c r="CN122"/>
  <c r="CM122"/>
  <c r="CR122" s="1"/>
  <c r="CJ122"/>
  <c r="CI122"/>
  <c r="CH122"/>
  <c r="CG122"/>
  <c r="CF122"/>
  <c r="CK122" s="1"/>
  <c r="CC122"/>
  <c r="CB122"/>
  <c r="CA122"/>
  <c r="BZ122"/>
  <c r="BY122"/>
  <c r="CD122" s="1"/>
  <c r="FB121"/>
  <c r="FA121"/>
  <c r="EZ121"/>
  <c r="EY121"/>
  <c r="EX121"/>
  <c r="FC121" s="1"/>
  <c r="EU121"/>
  <c r="ET121"/>
  <c r="ES121"/>
  <c r="ER121"/>
  <c r="EQ121"/>
  <c r="EV121" s="1"/>
  <c r="EN121"/>
  <c r="EM121"/>
  <c r="EL121"/>
  <c r="EK121"/>
  <c r="EJ121"/>
  <c r="EO121" s="1"/>
  <c r="EG121"/>
  <c r="EF121"/>
  <c r="EE121"/>
  <c r="ED121"/>
  <c r="EC121"/>
  <c r="EH121" s="1"/>
  <c r="DZ121"/>
  <c r="DY121"/>
  <c r="DX121"/>
  <c r="DW121"/>
  <c r="DV121"/>
  <c r="EA121" s="1"/>
  <c r="DS121"/>
  <c r="DR121"/>
  <c r="DQ121"/>
  <c r="DP121"/>
  <c r="DO121"/>
  <c r="DT121" s="1"/>
  <c r="DL121"/>
  <c r="DK121"/>
  <c r="DJ121"/>
  <c r="DI121"/>
  <c r="DH121"/>
  <c r="DM121" s="1"/>
  <c r="DE121"/>
  <c r="DD121"/>
  <c r="DC121"/>
  <c r="DB121"/>
  <c r="DA121"/>
  <c r="DF121" s="1"/>
  <c r="CX121"/>
  <c r="CW121"/>
  <c r="CV121"/>
  <c r="CU121"/>
  <c r="CT121"/>
  <c r="CY121" s="1"/>
  <c r="CQ121"/>
  <c r="CP121"/>
  <c r="CO121"/>
  <c r="CN121"/>
  <c r="CM121"/>
  <c r="CR121" s="1"/>
  <c r="CJ121"/>
  <c r="CI121"/>
  <c r="CH121"/>
  <c r="CG121"/>
  <c r="CF121"/>
  <c r="CK121" s="1"/>
  <c r="CC121"/>
  <c r="CB121"/>
  <c r="CA121"/>
  <c r="BZ121"/>
  <c r="BY121"/>
  <c r="CD121" s="1"/>
  <c r="FB120"/>
  <c r="FA120"/>
  <c r="EZ120"/>
  <c r="EY120"/>
  <c r="EX120"/>
  <c r="FC120" s="1"/>
  <c r="EU120"/>
  <c r="ET120"/>
  <c r="ES120"/>
  <c r="ER120"/>
  <c r="EQ120"/>
  <c r="EV120" s="1"/>
  <c r="EN120"/>
  <c r="EM120"/>
  <c r="EL120"/>
  <c r="EK120"/>
  <c r="EJ120"/>
  <c r="EO120" s="1"/>
  <c r="EG120"/>
  <c r="EF120"/>
  <c r="EE120"/>
  <c r="ED120"/>
  <c r="EC120"/>
  <c r="EH120" s="1"/>
  <c r="DZ120"/>
  <c r="DY120"/>
  <c r="DX120"/>
  <c r="DW120"/>
  <c r="DV120"/>
  <c r="EA120" s="1"/>
  <c r="DS120"/>
  <c r="DR120"/>
  <c r="DQ120"/>
  <c r="DP120"/>
  <c r="DO120"/>
  <c r="DT120" s="1"/>
  <c r="DL120"/>
  <c r="DK120"/>
  <c r="DJ120"/>
  <c r="DI120"/>
  <c r="DH120"/>
  <c r="DM120" s="1"/>
  <c r="DE120"/>
  <c r="DD120"/>
  <c r="DC120"/>
  <c r="DB120"/>
  <c r="DA120"/>
  <c r="DF120" s="1"/>
  <c r="CX120"/>
  <c r="CW120"/>
  <c r="CV120"/>
  <c r="CU120"/>
  <c r="CT120"/>
  <c r="CY120" s="1"/>
  <c r="CQ120"/>
  <c r="CP120"/>
  <c r="CO120"/>
  <c r="CN120"/>
  <c r="CM120"/>
  <c r="CR120" s="1"/>
  <c r="CJ120"/>
  <c r="CI120"/>
  <c r="CH120"/>
  <c r="CG120"/>
  <c r="CF120"/>
  <c r="CK120" s="1"/>
  <c r="CC120"/>
  <c r="CB120"/>
  <c r="CA120"/>
  <c r="BZ120"/>
  <c r="BY120"/>
  <c r="CD120" s="1"/>
  <c r="FB119"/>
  <c r="FA119"/>
  <c r="EZ119"/>
  <c r="EY119"/>
  <c r="EX119"/>
  <c r="FC119" s="1"/>
  <c r="EU119"/>
  <c r="ET119"/>
  <c r="ES119"/>
  <c r="ER119"/>
  <c r="EQ119"/>
  <c r="EV119" s="1"/>
  <c r="EN119"/>
  <c r="EM119"/>
  <c r="EL119"/>
  <c r="EK119"/>
  <c r="EJ119"/>
  <c r="EO119" s="1"/>
  <c r="EG119"/>
  <c r="EF119"/>
  <c r="EE119"/>
  <c r="ED119"/>
  <c r="EC119"/>
  <c r="EH119" s="1"/>
  <c r="DZ119"/>
  <c r="DY119"/>
  <c r="DX119"/>
  <c r="DW119"/>
  <c r="DV119"/>
  <c r="EA119" s="1"/>
  <c r="DS119"/>
  <c r="DR119"/>
  <c r="DQ119"/>
  <c r="DP119"/>
  <c r="DO119"/>
  <c r="DT119" s="1"/>
  <c r="DL119"/>
  <c r="DK119"/>
  <c r="DJ119"/>
  <c r="DI119"/>
  <c r="DH119"/>
  <c r="DM119" s="1"/>
  <c r="DE119"/>
  <c r="DD119"/>
  <c r="DC119"/>
  <c r="DB119"/>
  <c r="DA119"/>
  <c r="DF119" s="1"/>
  <c r="CX119"/>
  <c r="CW119"/>
  <c r="CV119"/>
  <c r="CU119"/>
  <c r="CT119"/>
  <c r="CY119" s="1"/>
  <c r="CQ119"/>
  <c r="CP119"/>
  <c r="CO119"/>
  <c r="CN119"/>
  <c r="CM119"/>
  <c r="CR119" s="1"/>
  <c r="CJ119"/>
  <c r="CI119"/>
  <c r="CH119"/>
  <c r="CG119"/>
  <c r="CF119"/>
  <c r="CK119" s="1"/>
  <c r="CC119"/>
  <c r="CB119"/>
  <c r="CA119"/>
  <c r="BZ119"/>
  <c r="BY119"/>
  <c r="CD119" s="1"/>
  <c r="FB118"/>
  <c r="FA118"/>
  <c r="EZ118"/>
  <c r="EY118"/>
  <c r="EX118"/>
  <c r="FC118" s="1"/>
  <c r="EU118"/>
  <c r="ET118"/>
  <c r="ES118"/>
  <c r="ER118"/>
  <c r="EQ118"/>
  <c r="EV118" s="1"/>
  <c r="EN118"/>
  <c r="EM118"/>
  <c r="EL118"/>
  <c r="EK118"/>
  <c r="EJ118"/>
  <c r="EO118" s="1"/>
  <c r="EG118"/>
  <c r="EF118"/>
  <c r="EE118"/>
  <c r="ED118"/>
  <c r="EC118"/>
  <c r="EH118" s="1"/>
  <c r="DZ118"/>
  <c r="DY118"/>
  <c r="DX118"/>
  <c r="DW118"/>
  <c r="DV118"/>
  <c r="EA118" s="1"/>
  <c r="DS118"/>
  <c r="DR118"/>
  <c r="DQ118"/>
  <c r="DP118"/>
  <c r="DO118"/>
  <c r="DT118" s="1"/>
  <c r="DL118"/>
  <c r="DK118"/>
  <c r="DJ118"/>
  <c r="DI118"/>
  <c r="DH118"/>
  <c r="DM118" s="1"/>
  <c r="DE118"/>
  <c r="DD118"/>
  <c r="DC118"/>
  <c r="DB118"/>
  <c r="DA118"/>
  <c r="DF118" s="1"/>
  <c r="CX118"/>
  <c r="CW118"/>
  <c r="CV118"/>
  <c r="CU118"/>
  <c r="CT118"/>
  <c r="CY118" s="1"/>
  <c r="CQ118"/>
  <c r="CP118"/>
  <c r="CO118"/>
  <c r="CN118"/>
  <c r="CM118"/>
  <c r="CR118" s="1"/>
  <c r="CJ118"/>
  <c r="CI118"/>
  <c r="CH118"/>
  <c r="CG118"/>
  <c r="CF118"/>
  <c r="CK118" s="1"/>
  <c r="CC118"/>
  <c r="CB118"/>
  <c r="CA118"/>
  <c r="BZ118"/>
  <c r="BY118"/>
  <c r="CD118" s="1"/>
  <c r="FB117"/>
  <c r="FA117"/>
  <c r="EZ117"/>
  <c r="EY117"/>
  <c r="EX117"/>
  <c r="FC117" s="1"/>
  <c r="EU117"/>
  <c r="ET117"/>
  <c r="ES117"/>
  <c r="ER117"/>
  <c r="EQ117"/>
  <c r="EV117" s="1"/>
  <c r="EN117"/>
  <c r="EM117"/>
  <c r="EL117"/>
  <c r="EK117"/>
  <c r="EJ117"/>
  <c r="EO117" s="1"/>
  <c r="EG117"/>
  <c r="EF117"/>
  <c r="EE117"/>
  <c r="ED117"/>
  <c r="EC117"/>
  <c r="EH117" s="1"/>
  <c r="DZ117"/>
  <c r="DY117"/>
  <c r="DX117"/>
  <c r="DW117"/>
  <c r="DV117"/>
  <c r="EA117" s="1"/>
  <c r="DS117"/>
  <c r="DR117"/>
  <c r="DQ117"/>
  <c r="DP117"/>
  <c r="DO117"/>
  <c r="DT117" s="1"/>
  <c r="DL117"/>
  <c r="DK117"/>
  <c r="DJ117"/>
  <c r="DI117"/>
  <c r="DH117"/>
  <c r="DM117" s="1"/>
  <c r="DE117"/>
  <c r="DD117"/>
  <c r="DC117"/>
  <c r="DB117"/>
  <c r="DA117"/>
  <c r="DF117" s="1"/>
  <c r="CX117"/>
  <c r="CW117"/>
  <c r="CV117"/>
  <c r="CU117"/>
  <c r="CT117"/>
  <c r="CY117" s="1"/>
  <c r="CQ117"/>
  <c r="CP117"/>
  <c r="CO117"/>
  <c r="CN117"/>
  <c r="CM117"/>
  <c r="CR117" s="1"/>
  <c r="CJ117"/>
  <c r="CI117"/>
  <c r="CH117"/>
  <c r="CG117"/>
  <c r="CF117"/>
  <c r="CK117" s="1"/>
  <c r="CC117"/>
  <c r="CB117"/>
  <c r="CA117"/>
  <c r="BZ117"/>
  <c r="BY117"/>
  <c r="CD117" s="1"/>
  <c r="FB116"/>
  <c r="FA116"/>
  <c r="EZ116"/>
  <c r="EY116"/>
  <c r="EX116"/>
  <c r="FC116" s="1"/>
  <c r="EU116"/>
  <c r="ET116"/>
  <c r="ES116"/>
  <c r="ER116"/>
  <c r="EQ116"/>
  <c r="EV116" s="1"/>
  <c r="EN116"/>
  <c r="EM116"/>
  <c r="EL116"/>
  <c r="EK116"/>
  <c r="EJ116"/>
  <c r="EO116" s="1"/>
  <c r="EG116"/>
  <c r="EF116"/>
  <c r="EE116"/>
  <c r="ED116"/>
  <c r="EC116"/>
  <c r="EH116" s="1"/>
  <c r="DZ116"/>
  <c r="DY116"/>
  <c r="DX116"/>
  <c r="DW116"/>
  <c r="DV116"/>
  <c r="EA116" s="1"/>
  <c r="DS116"/>
  <c r="DR116"/>
  <c r="DQ116"/>
  <c r="DP116"/>
  <c r="DO116"/>
  <c r="DT116" s="1"/>
  <c r="DL116"/>
  <c r="DK116"/>
  <c r="DJ116"/>
  <c r="DI116"/>
  <c r="DH116"/>
  <c r="DM116" s="1"/>
  <c r="DE116"/>
  <c r="DD116"/>
  <c r="DC116"/>
  <c r="DB116"/>
  <c r="DA116"/>
  <c r="DF116" s="1"/>
  <c r="CX116"/>
  <c r="CW116"/>
  <c r="CV116"/>
  <c r="CU116"/>
  <c r="CT116"/>
  <c r="CY116" s="1"/>
  <c r="CQ116"/>
  <c r="CP116"/>
  <c r="CO116"/>
  <c r="CN116"/>
  <c r="CM116"/>
  <c r="CR116" s="1"/>
  <c r="CJ116"/>
  <c r="CI116"/>
  <c r="CH116"/>
  <c r="CG116"/>
  <c r="CF116"/>
  <c r="CK116" s="1"/>
  <c r="CC116"/>
  <c r="CB116"/>
  <c r="CA116"/>
  <c r="BZ116"/>
  <c r="BY116"/>
  <c r="CD116" s="1"/>
  <c r="FB115"/>
  <c r="FA115"/>
  <c r="EZ115"/>
  <c r="EY115"/>
  <c r="EX115"/>
  <c r="FC115" s="1"/>
  <c r="EU115"/>
  <c r="ET115"/>
  <c r="ES115"/>
  <c r="ER115"/>
  <c r="EQ115"/>
  <c r="EV115" s="1"/>
  <c r="EN115"/>
  <c r="EM115"/>
  <c r="EL115"/>
  <c r="EK115"/>
  <c r="EJ115"/>
  <c r="EO115" s="1"/>
  <c r="EG115"/>
  <c r="EF115"/>
  <c r="EE115"/>
  <c r="ED115"/>
  <c r="EC115"/>
  <c r="EH115" s="1"/>
  <c r="DZ115"/>
  <c r="DY115"/>
  <c r="DX115"/>
  <c r="DW115"/>
  <c r="DV115"/>
  <c r="EA115" s="1"/>
  <c r="DS115"/>
  <c r="DR115"/>
  <c r="DQ115"/>
  <c r="DP115"/>
  <c r="DO115"/>
  <c r="DT115" s="1"/>
  <c r="DL115"/>
  <c r="DK115"/>
  <c r="DJ115"/>
  <c r="DI115"/>
  <c r="DH115"/>
  <c r="DM115" s="1"/>
  <c r="DE115"/>
  <c r="DD115"/>
  <c r="DC115"/>
  <c r="DB115"/>
  <c r="DA115"/>
  <c r="DF115" s="1"/>
  <c r="CX115"/>
  <c r="CW115"/>
  <c r="CV115"/>
  <c r="CU115"/>
  <c r="CT115"/>
  <c r="CY115" s="1"/>
  <c r="CQ115"/>
  <c r="CP115"/>
  <c r="CO115"/>
  <c r="CN115"/>
  <c r="CM115"/>
  <c r="CR115" s="1"/>
  <c r="CJ115"/>
  <c r="CI115"/>
  <c r="CH115"/>
  <c r="CG115"/>
  <c r="CF115"/>
  <c r="CK115" s="1"/>
  <c r="CC115"/>
  <c r="CB115"/>
  <c r="CA115"/>
  <c r="BZ115"/>
  <c r="BY115"/>
  <c r="CD115" s="1"/>
  <c r="FB114"/>
  <c r="FA114"/>
  <c r="EZ114"/>
  <c r="EY114"/>
  <c r="EX114"/>
  <c r="FC114" s="1"/>
  <c r="EU114"/>
  <c r="ET114"/>
  <c r="ES114"/>
  <c r="ER114"/>
  <c r="EQ114"/>
  <c r="EV114" s="1"/>
  <c r="EN114"/>
  <c r="EM114"/>
  <c r="EL114"/>
  <c r="EK114"/>
  <c r="EJ114"/>
  <c r="EO114" s="1"/>
  <c r="EG114"/>
  <c r="EF114"/>
  <c r="EE114"/>
  <c r="ED114"/>
  <c r="EC114"/>
  <c r="EH114" s="1"/>
  <c r="DZ114"/>
  <c r="DY114"/>
  <c r="DX114"/>
  <c r="DW114"/>
  <c r="DV114"/>
  <c r="EA114" s="1"/>
  <c r="DS114"/>
  <c r="DR114"/>
  <c r="DQ114"/>
  <c r="DP114"/>
  <c r="DO114"/>
  <c r="DT114" s="1"/>
  <c r="DL114"/>
  <c r="DK114"/>
  <c r="DJ114"/>
  <c r="DI114"/>
  <c r="DH114"/>
  <c r="DM114" s="1"/>
  <c r="DE114"/>
  <c r="DD114"/>
  <c r="DC114"/>
  <c r="DB114"/>
  <c r="DA114"/>
  <c r="DF114" s="1"/>
  <c r="CX114"/>
  <c r="CW114"/>
  <c r="CV114"/>
  <c r="CU114"/>
  <c r="CT114"/>
  <c r="CY114" s="1"/>
  <c r="CQ114"/>
  <c r="CP114"/>
  <c r="CO114"/>
  <c r="CN114"/>
  <c r="CM114"/>
  <c r="CR114" s="1"/>
  <c r="CJ114"/>
  <c r="CI114"/>
  <c r="CH114"/>
  <c r="CG114"/>
  <c r="CF114"/>
  <c r="CK114" s="1"/>
  <c r="CC114"/>
  <c r="CB114"/>
  <c r="CA114"/>
  <c r="BZ114"/>
  <c r="BY114"/>
  <c r="CD114" s="1"/>
  <c r="FB113"/>
  <c r="FA113"/>
  <c r="EZ113"/>
  <c r="EY113"/>
  <c r="EX113"/>
  <c r="FC113" s="1"/>
  <c r="EU113"/>
  <c r="ET113"/>
  <c r="ES113"/>
  <c r="ER113"/>
  <c r="EQ113"/>
  <c r="EV113" s="1"/>
  <c r="EN113"/>
  <c r="EM113"/>
  <c r="EL113"/>
  <c r="EK113"/>
  <c r="EJ113"/>
  <c r="EO113" s="1"/>
  <c r="EG113"/>
  <c r="EF113"/>
  <c r="EE113"/>
  <c r="ED113"/>
  <c r="EC113"/>
  <c r="EH113" s="1"/>
  <c r="DZ113"/>
  <c r="DY113"/>
  <c r="DX113"/>
  <c r="DW113"/>
  <c r="DV113"/>
  <c r="EA113" s="1"/>
  <c r="DS113"/>
  <c r="DR113"/>
  <c r="DQ113"/>
  <c r="DP113"/>
  <c r="DO113"/>
  <c r="DT113" s="1"/>
  <c r="DL113"/>
  <c r="DK113"/>
  <c r="DJ113"/>
  <c r="DI113"/>
  <c r="DH113"/>
  <c r="DM113" s="1"/>
  <c r="DE113"/>
  <c r="DD113"/>
  <c r="DC113"/>
  <c r="DB113"/>
  <c r="DA113"/>
  <c r="DF113" s="1"/>
  <c r="CX113"/>
  <c r="CW113"/>
  <c r="CV113"/>
  <c r="CU113"/>
  <c r="CT113"/>
  <c r="CY113" s="1"/>
  <c r="CQ113"/>
  <c r="CP113"/>
  <c r="CO113"/>
  <c r="CN113"/>
  <c r="CM113"/>
  <c r="CR113" s="1"/>
  <c r="CJ113"/>
  <c r="CI113"/>
  <c r="CH113"/>
  <c r="CG113"/>
  <c r="CF113"/>
  <c r="CK113" s="1"/>
  <c r="CC113"/>
  <c r="CB113"/>
  <c r="CA113"/>
  <c r="BZ113"/>
  <c r="BY113"/>
  <c r="CD113" s="1"/>
  <c r="FB112"/>
  <c r="FA112"/>
  <c r="EZ112"/>
  <c r="EY112"/>
  <c r="EX112"/>
  <c r="EU112"/>
  <c r="ET112"/>
  <c r="ES112"/>
  <c r="ER112"/>
  <c r="EQ112"/>
  <c r="EN112"/>
  <c r="EM112"/>
  <c r="EL112"/>
  <c r="EK112"/>
  <c r="EJ112"/>
  <c r="EG112"/>
  <c r="EF112"/>
  <c r="EE112"/>
  <c r="ED112"/>
  <c r="EC112"/>
  <c r="DZ112"/>
  <c r="DY112"/>
  <c r="DX112"/>
  <c r="DW112"/>
  <c r="DV112"/>
  <c r="DS112"/>
  <c r="DR112"/>
  <c r="DQ112"/>
  <c r="DP112"/>
  <c r="DO112"/>
  <c r="DL112"/>
  <c r="DK112"/>
  <c r="DJ112"/>
  <c r="DI112"/>
  <c r="DH112"/>
  <c r="DE112"/>
  <c r="DD112"/>
  <c r="DC112"/>
  <c r="DB112"/>
  <c r="DA112"/>
  <c r="CX112"/>
  <c r="CW112"/>
  <c r="CV112"/>
  <c r="CU112"/>
  <c r="CT112"/>
  <c r="CQ112"/>
  <c r="CP112"/>
  <c r="CO112"/>
  <c r="CN112"/>
  <c r="CM112"/>
  <c r="CJ112"/>
  <c r="CI112"/>
  <c r="CH112"/>
  <c r="CG112"/>
  <c r="CF112"/>
  <c r="CC112"/>
  <c r="CB112"/>
  <c r="CA112"/>
  <c r="BZ112"/>
  <c r="BY112"/>
  <c r="FB111"/>
  <c r="FA111"/>
  <c r="EZ111"/>
  <c r="EY111"/>
  <c r="EX111"/>
  <c r="FC111" s="1"/>
  <c r="EU111"/>
  <c r="ET111"/>
  <c r="ES111"/>
  <c r="ER111"/>
  <c r="EQ111"/>
  <c r="EV111" s="1"/>
  <c r="EN111"/>
  <c r="EM111"/>
  <c r="EL111"/>
  <c r="EK111"/>
  <c r="EJ111"/>
  <c r="EO111" s="1"/>
  <c r="EG111"/>
  <c r="EF111"/>
  <c r="EE111"/>
  <c r="ED111"/>
  <c r="EC111"/>
  <c r="EH111" s="1"/>
  <c r="DZ111"/>
  <c r="DY111"/>
  <c r="DX111"/>
  <c r="DW111"/>
  <c r="DV111"/>
  <c r="EA111" s="1"/>
  <c r="DS111"/>
  <c r="DR111"/>
  <c r="DQ111"/>
  <c r="DP111"/>
  <c r="DO111"/>
  <c r="DT111" s="1"/>
  <c r="DL111"/>
  <c r="DK111"/>
  <c r="DJ111"/>
  <c r="DI111"/>
  <c r="DH111"/>
  <c r="DM111" s="1"/>
  <c r="DE111"/>
  <c r="DD111"/>
  <c r="DC111"/>
  <c r="DB111"/>
  <c r="DA111"/>
  <c r="DF111" s="1"/>
  <c r="CX111"/>
  <c r="CW111"/>
  <c r="CV111"/>
  <c r="CU111"/>
  <c r="CT111"/>
  <c r="CY111" s="1"/>
  <c r="CQ111"/>
  <c r="CP111"/>
  <c r="CO111"/>
  <c r="CN111"/>
  <c r="CM111"/>
  <c r="CR111" s="1"/>
  <c r="CJ111"/>
  <c r="CI111"/>
  <c r="CH111"/>
  <c r="CG111"/>
  <c r="CF111"/>
  <c r="CK111" s="1"/>
  <c r="CC111"/>
  <c r="CB111"/>
  <c r="CA111"/>
  <c r="BZ111"/>
  <c r="BY111"/>
  <c r="CD111" s="1"/>
  <c r="FB110"/>
  <c r="FA110"/>
  <c r="EZ110"/>
  <c r="EY110"/>
  <c r="EX110"/>
  <c r="FC110" s="1"/>
  <c r="EU110"/>
  <c r="ET110"/>
  <c r="ES110"/>
  <c r="ER110"/>
  <c r="EQ110"/>
  <c r="EV110" s="1"/>
  <c r="EN110"/>
  <c r="EM110"/>
  <c r="EL110"/>
  <c r="EK110"/>
  <c r="EJ110"/>
  <c r="EO110" s="1"/>
  <c r="EG110"/>
  <c r="EF110"/>
  <c r="EE110"/>
  <c r="ED110"/>
  <c r="EC110"/>
  <c r="EH110" s="1"/>
  <c r="DZ110"/>
  <c r="DY110"/>
  <c r="DX110"/>
  <c r="DW110"/>
  <c r="DV110"/>
  <c r="EA110" s="1"/>
  <c r="DS110"/>
  <c r="DR110"/>
  <c r="DQ110"/>
  <c r="DP110"/>
  <c r="DO110"/>
  <c r="DT110" s="1"/>
  <c r="DL110"/>
  <c r="DK110"/>
  <c r="DJ110"/>
  <c r="DI110"/>
  <c r="DH110"/>
  <c r="DM110" s="1"/>
  <c r="DE110"/>
  <c r="DD110"/>
  <c r="DC110"/>
  <c r="DB110"/>
  <c r="DA110"/>
  <c r="DF110" s="1"/>
  <c r="CX110"/>
  <c r="CW110"/>
  <c r="CV110"/>
  <c r="CU110"/>
  <c r="CT110"/>
  <c r="CY110" s="1"/>
  <c r="CQ110"/>
  <c r="CP110"/>
  <c r="CO110"/>
  <c r="CN110"/>
  <c r="CM110"/>
  <c r="CR110" s="1"/>
  <c r="CJ110"/>
  <c r="CI110"/>
  <c r="CH110"/>
  <c r="CG110"/>
  <c r="CF110"/>
  <c r="CK110" s="1"/>
  <c r="CC110"/>
  <c r="CB110"/>
  <c r="CA110"/>
  <c r="BZ110"/>
  <c r="BY110"/>
  <c r="CD110" s="1"/>
  <c r="FB109"/>
  <c r="FA109"/>
  <c r="EZ109"/>
  <c r="EY109"/>
  <c r="EX109"/>
  <c r="FC109" s="1"/>
  <c r="EU109"/>
  <c r="ET109"/>
  <c r="ES109"/>
  <c r="ER109"/>
  <c r="EQ109"/>
  <c r="EV109" s="1"/>
  <c r="EN109"/>
  <c r="EM109"/>
  <c r="EL109"/>
  <c r="EK109"/>
  <c r="EJ109"/>
  <c r="EO109" s="1"/>
  <c r="EG109"/>
  <c r="EF109"/>
  <c r="EE109"/>
  <c r="ED109"/>
  <c r="EC109"/>
  <c r="EH109" s="1"/>
  <c r="DZ109"/>
  <c r="DY109"/>
  <c r="DX109"/>
  <c r="DW109"/>
  <c r="DV109"/>
  <c r="EA109" s="1"/>
  <c r="DS109"/>
  <c r="DR109"/>
  <c r="DQ109"/>
  <c r="DP109"/>
  <c r="DO109"/>
  <c r="DT109" s="1"/>
  <c r="DL109"/>
  <c r="DK109"/>
  <c r="DJ109"/>
  <c r="DI109"/>
  <c r="DH109"/>
  <c r="DM109" s="1"/>
  <c r="DE109"/>
  <c r="DD109"/>
  <c r="DC109"/>
  <c r="DB109"/>
  <c r="DA109"/>
  <c r="DF109" s="1"/>
  <c r="CX109"/>
  <c r="CW109"/>
  <c r="CV109"/>
  <c r="CU109"/>
  <c r="CT109"/>
  <c r="CY109" s="1"/>
  <c r="CQ109"/>
  <c r="CP109"/>
  <c r="CO109"/>
  <c r="CN109"/>
  <c r="CM109"/>
  <c r="CR109" s="1"/>
  <c r="CJ109"/>
  <c r="CI109"/>
  <c r="CH109"/>
  <c r="CG109"/>
  <c r="CF109"/>
  <c r="CK109" s="1"/>
  <c r="CC109"/>
  <c r="CB109"/>
  <c r="CA109"/>
  <c r="BZ109"/>
  <c r="BY109"/>
  <c r="CD109" s="1"/>
  <c r="FB108"/>
  <c r="FA108"/>
  <c r="EZ108"/>
  <c r="EY108"/>
  <c r="EX108"/>
  <c r="FC108" s="1"/>
  <c r="EU108"/>
  <c r="ET108"/>
  <c r="ES108"/>
  <c r="ER108"/>
  <c r="EQ108"/>
  <c r="EV108" s="1"/>
  <c r="EN108"/>
  <c r="EM108"/>
  <c r="EL108"/>
  <c r="EK108"/>
  <c r="EJ108"/>
  <c r="EO108" s="1"/>
  <c r="EG108"/>
  <c r="EF108"/>
  <c r="EE108"/>
  <c r="ED108"/>
  <c r="EC108"/>
  <c r="EH108" s="1"/>
  <c r="DZ108"/>
  <c r="DY108"/>
  <c r="DX108"/>
  <c r="DW108"/>
  <c r="DV108"/>
  <c r="EA108" s="1"/>
  <c r="DS108"/>
  <c r="DR108"/>
  <c r="DQ108"/>
  <c r="DP108"/>
  <c r="DO108"/>
  <c r="DT108" s="1"/>
  <c r="DL108"/>
  <c r="DK108"/>
  <c r="DJ108"/>
  <c r="DI108"/>
  <c r="DH108"/>
  <c r="DM108" s="1"/>
  <c r="DE108"/>
  <c r="DD108"/>
  <c r="DC108"/>
  <c r="DB108"/>
  <c r="DA108"/>
  <c r="DF108" s="1"/>
  <c r="CX108"/>
  <c r="CW108"/>
  <c r="CV108"/>
  <c r="CU108"/>
  <c r="CT108"/>
  <c r="CY108" s="1"/>
  <c r="CQ108"/>
  <c r="CP108"/>
  <c r="CO108"/>
  <c r="CN108"/>
  <c r="CM108"/>
  <c r="CR108" s="1"/>
  <c r="CJ108"/>
  <c r="CI108"/>
  <c r="CH108"/>
  <c r="CG108"/>
  <c r="CF108"/>
  <c r="CK108" s="1"/>
  <c r="CC108"/>
  <c r="CB108"/>
  <c r="CA108"/>
  <c r="BZ108"/>
  <c r="BY108"/>
  <c r="CD108" s="1"/>
  <c r="FB107"/>
  <c r="FA107"/>
  <c r="EZ107"/>
  <c r="EY107"/>
  <c r="EX107"/>
  <c r="FC107" s="1"/>
  <c r="EU107"/>
  <c r="ET107"/>
  <c r="ES107"/>
  <c r="ER107"/>
  <c r="EQ107"/>
  <c r="EV107" s="1"/>
  <c r="EN107"/>
  <c r="EM107"/>
  <c r="EL107"/>
  <c r="EK107"/>
  <c r="EJ107"/>
  <c r="EO107" s="1"/>
  <c r="EG107"/>
  <c r="EF107"/>
  <c r="EE107"/>
  <c r="ED107"/>
  <c r="EC107"/>
  <c r="EH107" s="1"/>
  <c r="DZ107"/>
  <c r="DY107"/>
  <c r="DX107"/>
  <c r="DW107"/>
  <c r="DV107"/>
  <c r="EA107" s="1"/>
  <c r="DS107"/>
  <c r="DR107"/>
  <c r="DQ107"/>
  <c r="DP107"/>
  <c r="DO107"/>
  <c r="DT107" s="1"/>
  <c r="DL107"/>
  <c r="DK107"/>
  <c r="DJ107"/>
  <c r="DI107"/>
  <c r="DH107"/>
  <c r="DM107" s="1"/>
  <c r="DE107"/>
  <c r="DD107"/>
  <c r="DC107"/>
  <c r="DB107"/>
  <c r="DA107"/>
  <c r="DF107" s="1"/>
  <c r="CX107"/>
  <c r="CW107"/>
  <c r="CV107"/>
  <c r="CU107"/>
  <c r="CT107"/>
  <c r="CY107" s="1"/>
  <c r="CQ107"/>
  <c r="CP107"/>
  <c r="CO107"/>
  <c r="CN107"/>
  <c r="CM107"/>
  <c r="CR107" s="1"/>
  <c r="CJ107"/>
  <c r="CI107"/>
  <c r="CH107"/>
  <c r="CG107"/>
  <c r="CF107"/>
  <c r="CK107" s="1"/>
  <c r="CC107"/>
  <c r="CB107"/>
  <c r="CA107"/>
  <c r="BZ107"/>
  <c r="BY107"/>
  <c r="CD107" s="1"/>
  <c r="FB106"/>
  <c r="FA106"/>
  <c r="EZ106"/>
  <c r="EY106"/>
  <c r="EX106"/>
  <c r="FC106" s="1"/>
  <c r="EU106"/>
  <c r="ET106"/>
  <c r="ES106"/>
  <c r="ER106"/>
  <c r="EQ106"/>
  <c r="EV106" s="1"/>
  <c r="EN106"/>
  <c r="EM106"/>
  <c r="EL106"/>
  <c r="EK106"/>
  <c r="EJ106"/>
  <c r="EO106" s="1"/>
  <c r="EG106"/>
  <c r="EF106"/>
  <c r="EE106"/>
  <c r="ED106"/>
  <c r="EC106"/>
  <c r="EH106" s="1"/>
  <c r="DZ106"/>
  <c r="DY106"/>
  <c r="DX106"/>
  <c r="DW106"/>
  <c r="DV106"/>
  <c r="EA106" s="1"/>
  <c r="DS106"/>
  <c r="DR106"/>
  <c r="DQ106"/>
  <c r="DP106"/>
  <c r="DO106"/>
  <c r="DT106" s="1"/>
  <c r="DL106"/>
  <c r="DK106"/>
  <c r="DJ106"/>
  <c r="DI106"/>
  <c r="DH106"/>
  <c r="DM106" s="1"/>
  <c r="DE106"/>
  <c r="DD106"/>
  <c r="DC106"/>
  <c r="DB106"/>
  <c r="DA106"/>
  <c r="DF106" s="1"/>
  <c r="CX106"/>
  <c r="CW106"/>
  <c r="CV106"/>
  <c r="CU106"/>
  <c r="CT106"/>
  <c r="CY106" s="1"/>
  <c r="CQ106"/>
  <c r="CP106"/>
  <c r="CO106"/>
  <c r="CN106"/>
  <c r="CM106"/>
  <c r="CR106" s="1"/>
  <c r="CJ106"/>
  <c r="CI106"/>
  <c r="CH106"/>
  <c r="CG106"/>
  <c r="CF106"/>
  <c r="CK106" s="1"/>
  <c r="CC106"/>
  <c r="CB106"/>
  <c r="CA106"/>
  <c r="BZ106"/>
  <c r="BY106"/>
  <c r="CD106" s="1"/>
  <c r="FB105"/>
  <c r="FA105"/>
  <c r="EZ105"/>
  <c r="EY105"/>
  <c r="EX105"/>
  <c r="FC105" s="1"/>
  <c r="EU105"/>
  <c r="ET105"/>
  <c r="ES105"/>
  <c r="ER105"/>
  <c r="EQ105"/>
  <c r="EV105" s="1"/>
  <c r="EN105"/>
  <c r="EM105"/>
  <c r="EL105"/>
  <c r="EK105"/>
  <c r="EJ105"/>
  <c r="EO105" s="1"/>
  <c r="EG105"/>
  <c r="EF105"/>
  <c r="EE105"/>
  <c r="ED105"/>
  <c r="EC105"/>
  <c r="EH105" s="1"/>
  <c r="DZ105"/>
  <c r="DY105"/>
  <c r="DX105"/>
  <c r="DW105"/>
  <c r="DV105"/>
  <c r="EA105" s="1"/>
  <c r="DS105"/>
  <c r="DR105"/>
  <c r="DQ105"/>
  <c r="DP105"/>
  <c r="DO105"/>
  <c r="DT105" s="1"/>
  <c r="DL105"/>
  <c r="DK105"/>
  <c r="DJ105"/>
  <c r="DI105"/>
  <c r="DH105"/>
  <c r="DM105" s="1"/>
  <c r="DE105"/>
  <c r="DD105"/>
  <c r="DC105"/>
  <c r="DB105"/>
  <c r="DA105"/>
  <c r="DF105" s="1"/>
  <c r="CX105"/>
  <c r="CW105"/>
  <c r="CV105"/>
  <c r="CU105"/>
  <c r="CT105"/>
  <c r="CY105" s="1"/>
  <c r="CQ105"/>
  <c r="CP105"/>
  <c r="CO105"/>
  <c r="CN105"/>
  <c r="CM105"/>
  <c r="CR105" s="1"/>
  <c r="CJ105"/>
  <c r="CI105"/>
  <c r="CH105"/>
  <c r="CG105"/>
  <c r="CF105"/>
  <c r="CK105" s="1"/>
  <c r="CC105"/>
  <c r="CB105"/>
  <c r="CA105"/>
  <c r="BZ105"/>
  <c r="BY105"/>
  <c r="CD105" s="1"/>
  <c r="FB104"/>
  <c r="FA104"/>
  <c r="EZ104"/>
  <c r="EY104"/>
  <c r="EX104"/>
  <c r="EU104"/>
  <c r="ET104"/>
  <c r="ES104"/>
  <c r="ER104"/>
  <c r="EQ104"/>
  <c r="EV104" s="1"/>
  <c r="EN104"/>
  <c r="EM104"/>
  <c r="EL104"/>
  <c r="EK104"/>
  <c r="EJ104"/>
  <c r="EO104" s="1"/>
  <c r="EG104"/>
  <c r="EF104"/>
  <c r="EE104"/>
  <c r="ED104"/>
  <c r="EC104"/>
  <c r="EH104" s="1"/>
  <c r="DZ104"/>
  <c r="DY104"/>
  <c r="DX104"/>
  <c r="DW104"/>
  <c r="DV104"/>
  <c r="EA104" s="1"/>
  <c r="DS104"/>
  <c r="DR104"/>
  <c r="DQ104"/>
  <c r="DP104"/>
  <c r="DO104"/>
  <c r="DT104" s="1"/>
  <c r="DL104"/>
  <c r="DK104"/>
  <c r="DJ104"/>
  <c r="DI104"/>
  <c r="DH104"/>
  <c r="DM104" s="1"/>
  <c r="DE104"/>
  <c r="DD104"/>
  <c r="DC104"/>
  <c r="DB104"/>
  <c r="DA104"/>
  <c r="DF104" s="1"/>
  <c r="CX104"/>
  <c r="CW104"/>
  <c r="CV104"/>
  <c r="CU104"/>
  <c r="CT104"/>
  <c r="CY104" s="1"/>
  <c r="CQ104"/>
  <c r="CP104"/>
  <c r="CO104"/>
  <c r="CN104"/>
  <c r="CM104"/>
  <c r="CR104" s="1"/>
  <c r="CJ104"/>
  <c r="CI104"/>
  <c r="CH104"/>
  <c r="CG104"/>
  <c r="CF104"/>
  <c r="CC104"/>
  <c r="CB104"/>
  <c r="CA104"/>
  <c r="BZ104"/>
  <c r="BY104"/>
  <c r="CD104" s="1"/>
  <c r="FB103"/>
  <c r="FA103"/>
  <c r="EZ103"/>
  <c r="EY103"/>
  <c r="EX103"/>
  <c r="FC103" s="1"/>
  <c r="EU103"/>
  <c r="ET103"/>
  <c r="ES103"/>
  <c r="ER103"/>
  <c r="EQ103"/>
  <c r="EV103" s="1"/>
  <c r="EN103"/>
  <c r="EM103"/>
  <c r="EL103"/>
  <c r="EK103"/>
  <c r="EJ103"/>
  <c r="EO103" s="1"/>
  <c r="EG103"/>
  <c r="EF103"/>
  <c r="EE103"/>
  <c r="ED103"/>
  <c r="EC103"/>
  <c r="EH103" s="1"/>
  <c r="DZ103"/>
  <c r="DY103"/>
  <c r="DX103"/>
  <c r="DW103"/>
  <c r="DV103"/>
  <c r="EA103" s="1"/>
  <c r="DS103"/>
  <c r="DR103"/>
  <c r="DQ103"/>
  <c r="DP103"/>
  <c r="DO103"/>
  <c r="DT103" s="1"/>
  <c r="DL103"/>
  <c r="DK103"/>
  <c r="DJ103"/>
  <c r="DI103"/>
  <c r="DH103"/>
  <c r="DM103" s="1"/>
  <c r="DE103"/>
  <c r="DD103"/>
  <c r="DC103"/>
  <c r="DB103"/>
  <c r="DA103"/>
  <c r="DF103" s="1"/>
  <c r="CX103"/>
  <c r="CW103"/>
  <c r="CV103"/>
  <c r="CU103"/>
  <c r="CT103"/>
  <c r="CY103" s="1"/>
  <c r="CQ103"/>
  <c r="CP103"/>
  <c r="CO103"/>
  <c r="CN103"/>
  <c r="CM103"/>
  <c r="CR103" s="1"/>
  <c r="CJ103"/>
  <c r="CI103"/>
  <c r="CH103"/>
  <c r="CG103"/>
  <c r="CF103"/>
  <c r="CK103" s="1"/>
  <c r="CC103"/>
  <c r="CB103"/>
  <c r="CA103"/>
  <c r="BZ103"/>
  <c r="BY103"/>
  <c r="CD103" s="1"/>
  <c r="FB102"/>
  <c r="FA102"/>
  <c r="EZ102"/>
  <c r="EY102"/>
  <c r="EX102"/>
  <c r="FC102" s="1"/>
  <c r="EU102"/>
  <c r="ET102"/>
  <c r="ES102"/>
  <c r="ER102"/>
  <c r="EQ102"/>
  <c r="EV102" s="1"/>
  <c r="EN102"/>
  <c r="EM102"/>
  <c r="EL102"/>
  <c r="EK102"/>
  <c r="EJ102"/>
  <c r="EO102" s="1"/>
  <c r="EG102"/>
  <c r="EF102"/>
  <c r="EE102"/>
  <c r="ED102"/>
  <c r="EC102"/>
  <c r="EH102" s="1"/>
  <c r="DZ102"/>
  <c r="DY102"/>
  <c r="DX102"/>
  <c r="DW102"/>
  <c r="DV102"/>
  <c r="EA102" s="1"/>
  <c r="DS102"/>
  <c r="DR102"/>
  <c r="DQ102"/>
  <c r="DP102"/>
  <c r="DO102"/>
  <c r="DT102" s="1"/>
  <c r="DL102"/>
  <c r="DK102"/>
  <c r="DJ102"/>
  <c r="DI102"/>
  <c r="DH102"/>
  <c r="DM102" s="1"/>
  <c r="DE102"/>
  <c r="DD102"/>
  <c r="DC102"/>
  <c r="DB102"/>
  <c r="DA102"/>
  <c r="DF102" s="1"/>
  <c r="CX102"/>
  <c r="CW102"/>
  <c r="CV102"/>
  <c r="CU102"/>
  <c r="CT102"/>
  <c r="CY102" s="1"/>
  <c r="CQ102"/>
  <c r="CP102"/>
  <c r="CO102"/>
  <c r="CN102"/>
  <c r="CM102"/>
  <c r="CR102" s="1"/>
  <c r="CJ102"/>
  <c r="CI102"/>
  <c r="CH102"/>
  <c r="CG102"/>
  <c r="CF102"/>
  <c r="CK102" s="1"/>
  <c r="CC102"/>
  <c r="CB102"/>
  <c r="CA102"/>
  <c r="BZ102"/>
  <c r="BY102"/>
  <c r="CD102" s="1"/>
  <c r="FB101"/>
  <c r="FA101"/>
  <c r="EZ101"/>
  <c r="EY101"/>
  <c r="EX101"/>
  <c r="FC101" s="1"/>
  <c r="EU101"/>
  <c r="ET101"/>
  <c r="ES101"/>
  <c r="ER101"/>
  <c r="EQ101"/>
  <c r="EV101" s="1"/>
  <c r="EN101"/>
  <c r="EM101"/>
  <c r="EL101"/>
  <c r="EK101"/>
  <c r="EJ101"/>
  <c r="EO101" s="1"/>
  <c r="EG101"/>
  <c r="EF101"/>
  <c r="EE101"/>
  <c r="ED101"/>
  <c r="EC101"/>
  <c r="EH101" s="1"/>
  <c r="DZ101"/>
  <c r="DY101"/>
  <c r="DX101"/>
  <c r="DW101"/>
  <c r="DV101"/>
  <c r="EA101" s="1"/>
  <c r="DS101"/>
  <c r="DR101"/>
  <c r="DQ101"/>
  <c r="DP101"/>
  <c r="DO101"/>
  <c r="DT101" s="1"/>
  <c r="DL101"/>
  <c r="DK101"/>
  <c r="DJ101"/>
  <c r="DI101"/>
  <c r="DH101"/>
  <c r="DM101" s="1"/>
  <c r="DE101"/>
  <c r="DD101"/>
  <c r="DC101"/>
  <c r="DB101"/>
  <c r="DA101"/>
  <c r="DF101" s="1"/>
  <c r="CX101"/>
  <c r="CW101"/>
  <c r="CV101"/>
  <c r="CU101"/>
  <c r="CT101"/>
  <c r="CY101" s="1"/>
  <c r="CQ101"/>
  <c r="CP101"/>
  <c r="CO101"/>
  <c r="CN101"/>
  <c r="CM101"/>
  <c r="CR101" s="1"/>
  <c r="CJ101"/>
  <c r="CI101"/>
  <c r="CH101"/>
  <c r="CG101"/>
  <c r="CF101"/>
  <c r="CK101" s="1"/>
  <c r="CC101"/>
  <c r="CB101"/>
  <c r="CA101"/>
  <c r="BZ101"/>
  <c r="BY101"/>
  <c r="CD101" s="1"/>
  <c r="FB100"/>
  <c r="FA100"/>
  <c r="EZ100"/>
  <c r="EY100"/>
  <c r="EX100"/>
  <c r="FC100" s="1"/>
  <c r="EU100"/>
  <c r="ET100"/>
  <c r="ES100"/>
  <c r="ER100"/>
  <c r="EQ100"/>
  <c r="EV100" s="1"/>
  <c r="EN100"/>
  <c r="EM100"/>
  <c r="EL100"/>
  <c r="EK100"/>
  <c r="EJ100"/>
  <c r="EO100" s="1"/>
  <c r="EG100"/>
  <c r="EF100"/>
  <c r="EE100"/>
  <c r="ED100"/>
  <c r="EC100"/>
  <c r="EH100" s="1"/>
  <c r="DZ100"/>
  <c r="DY100"/>
  <c r="DX100"/>
  <c r="DW100"/>
  <c r="DV100"/>
  <c r="EA100" s="1"/>
  <c r="DS100"/>
  <c r="DR100"/>
  <c r="DQ100"/>
  <c r="DP100"/>
  <c r="DO100"/>
  <c r="DT100" s="1"/>
  <c r="DL100"/>
  <c r="DK100"/>
  <c r="DJ100"/>
  <c r="DI100"/>
  <c r="DH100"/>
  <c r="DM100" s="1"/>
  <c r="DE100"/>
  <c r="DD100"/>
  <c r="DC100"/>
  <c r="DB100"/>
  <c r="DA100"/>
  <c r="DF100" s="1"/>
  <c r="CX100"/>
  <c r="CW100"/>
  <c r="CV100"/>
  <c r="CU100"/>
  <c r="CT100"/>
  <c r="CY100" s="1"/>
  <c r="CQ100"/>
  <c r="CP100"/>
  <c r="CO100"/>
  <c r="CN100"/>
  <c r="CM100"/>
  <c r="CR100" s="1"/>
  <c r="CJ100"/>
  <c r="CI100"/>
  <c r="CH100"/>
  <c r="CG100"/>
  <c r="CF100"/>
  <c r="CK100" s="1"/>
  <c r="CC100"/>
  <c r="CB100"/>
  <c r="CA100"/>
  <c r="BZ100"/>
  <c r="BY100"/>
  <c r="CD100" s="1"/>
  <c r="FB99"/>
  <c r="FA99"/>
  <c r="EZ99"/>
  <c r="EY99"/>
  <c r="EX99"/>
  <c r="FC99" s="1"/>
  <c r="EU99"/>
  <c r="ET99"/>
  <c r="ES99"/>
  <c r="ER99"/>
  <c r="EQ99"/>
  <c r="EV99" s="1"/>
  <c r="EN99"/>
  <c r="EM99"/>
  <c r="EL99"/>
  <c r="EK99"/>
  <c r="EJ99"/>
  <c r="EO99" s="1"/>
  <c r="EG99"/>
  <c r="EF99"/>
  <c r="EE99"/>
  <c r="ED99"/>
  <c r="EC99"/>
  <c r="EH99" s="1"/>
  <c r="DZ99"/>
  <c r="DY99"/>
  <c r="DX99"/>
  <c r="DW99"/>
  <c r="DV99"/>
  <c r="EA99" s="1"/>
  <c r="DS99"/>
  <c r="DR99"/>
  <c r="DQ99"/>
  <c r="DP99"/>
  <c r="DO99"/>
  <c r="DT99" s="1"/>
  <c r="DL99"/>
  <c r="DK99"/>
  <c r="DJ99"/>
  <c r="DI99"/>
  <c r="DH99"/>
  <c r="DM99" s="1"/>
  <c r="DE99"/>
  <c r="DD99"/>
  <c r="DC99"/>
  <c r="DB99"/>
  <c r="DA99"/>
  <c r="DF99" s="1"/>
  <c r="CX99"/>
  <c r="CW99"/>
  <c r="CV99"/>
  <c r="CU99"/>
  <c r="CT99"/>
  <c r="CY99" s="1"/>
  <c r="CQ99"/>
  <c r="CP99"/>
  <c r="CO99"/>
  <c r="CN99"/>
  <c r="CM99"/>
  <c r="CR99" s="1"/>
  <c r="CJ99"/>
  <c r="CI99"/>
  <c r="CH99"/>
  <c r="CG99"/>
  <c r="CF99"/>
  <c r="CK99" s="1"/>
  <c r="CC99"/>
  <c r="CB99"/>
  <c r="CA99"/>
  <c r="BZ99"/>
  <c r="BY99"/>
  <c r="CD99" s="1"/>
  <c r="FB98"/>
  <c r="FA98"/>
  <c r="EZ98"/>
  <c r="EY98"/>
  <c r="EX98"/>
  <c r="FC98" s="1"/>
  <c r="EU98"/>
  <c r="ET98"/>
  <c r="ES98"/>
  <c r="ER98"/>
  <c r="EQ98"/>
  <c r="EV98" s="1"/>
  <c r="EN98"/>
  <c r="EM98"/>
  <c r="EL98"/>
  <c r="EK98"/>
  <c r="EJ98"/>
  <c r="EO98" s="1"/>
  <c r="EG98"/>
  <c r="EF98"/>
  <c r="EE98"/>
  <c r="ED98"/>
  <c r="EC98"/>
  <c r="EH98" s="1"/>
  <c r="DZ98"/>
  <c r="DY98"/>
  <c r="DX98"/>
  <c r="DW98"/>
  <c r="DV98"/>
  <c r="EA98" s="1"/>
  <c r="DS98"/>
  <c r="DR98"/>
  <c r="DQ98"/>
  <c r="DP98"/>
  <c r="DO98"/>
  <c r="DT98" s="1"/>
  <c r="DL98"/>
  <c r="DK98"/>
  <c r="DJ98"/>
  <c r="DI98"/>
  <c r="DH98"/>
  <c r="DM98" s="1"/>
  <c r="DE98"/>
  <c r="DD98"/>
  <c r="DC98"/>
  <c r="DB98"/>
  <c r="DA98"/>
  <c r="DF98" s="1"/>
  <c r="CX98"/>
  <c r="CW98"/>
  <c r="CV98"/>
  <c r="CU98"/>
  <c r="CT98"/>
  <c r="CY98" s="1"/>
  <c r="CQ98"/>
  <c r="CP98"/>
  <c r="CO98"/>
  <c r="CN98"/>
  <c r="CM98"/>
  <c r="CR98" s="1"/>
  <c r="CJ98"/>
  <c r="CI98"/>
  <c r="CH98"/>
  <c r="CG98"/>
  <c r="CF98"/>
  <c r="CK98" s="1"/>
  <c r="CC98"/>
  <c r="CB98"/>
  <c r="CA98"/>
  <c r="BZ98"/>
  <c r="BY98"/>
  <c r="CD98" s="1"/>
  <c r="FB97"/>
  <c r="FA97"/>
  <c r="EZ97"/>
  <c r="EY97"/>
  <c r="EX97"/>
  <c r="FC97" s="1"/>
  <c r="EU97"/>
  <c r="ET97"/>
  <c r="ES97"/>
  <c r="ER97"/>
  <c r="EQ97"/>
  <c r="EV97" s="1"/>
  <c r="EN97"/>
  <c r="EM97"/>
  <c r="EL97"/>
  <c r="EK97"/>
  <c r="EJ97"/>
  <c r="EO97" s="1"/>
  <c r="EG97"/>
  <c r="EF97"/>
  <c r="EE97"/>
  <c r="ED97"/>
  <c r="EC97"/>
  <c r="EH97" s="1"/>
  <c r="DZ97"/>
  <c r="DY97"/>
  <c r="DX97"/>
  <c r="DW97"/>
  <c r="DV97"/>
  <c r="EA97" s="1"/>
  <c r="DS97"/>
  <c r="DR97"/>
  <c r="DQ97"/>
  <c r="DP97"/>
  <c r="DO97"/>
  <c r="DT97" s="1"/>
  <c r="DL97"/>
  <c r="DK97"/>
  <c r="DJ97"/>
  <c r="DI97"/>
  <c r="DH97"/>
  <c r="DM97" s="1"/>
  <c r="DE97"/>
  <c r="DD97"/>
  <c r="DC97"/>
  <c r="DB97"/>
  <c r="DA97"/>
  <c r="DF97" s="1"/>
  <c r="CX97"/>
  <c r="CW97"/>
  <c r="CV97"/>
  <c r="CU97"/>
  <c r="CT97"/>
  <c r="CY97" s="1"/>
  <c r="CQ97"/>
  <c r="CP97"/>
  <c r="CO97"/>
  <c r="CN97"/>
  <c r="CM97"/>
  <c r="CR97" s="1"/>
  <c r="CJ97"/>
  <c r="CI97"/>
  <c r="CH97"/>
  <c r="CG97"/>
  <c r="CF97"/>
  <c r="CK97" s="1"/>
  <c r="CC97"/>
  <c r="CB97"/>
  <c r="CA97"/>
  <c r="BZ97"/>
  <c r="BY97"/>
  <c r="CD97" s="1"/>
  <c r="K82"/>
  <c r="L47"/>
  <c r="K47"/>
  <c r="J47"/>
  <c r="I47"/>
  <c r="L46"/>
  <c r="K46"/>
  <c r="J46"/>
  <c r="I46"/>
  <c r="M46" s="1"/>
  <c r="L45"/>
  <c r="K45"/>
  <c r="J45"/>
  <c r="I45"/>
  <c r="M45" s="1"/>
  <c r="L44"/>
  <c r="K44"/>
  <c r="J44"/>
  <c r="I44"/>
  <c r="M44" s="1"/>
  <c r="L43"/>
  <c r="K43"/>
  <c r="J43"/>
  <c r="I43"/>
  <c r="M43" s="1"/>
  <c r="L42"/>
  <c r="K42"/>
  <c r="J42"/>
  <c r="I42"/>
  <c r="M42" s="1"/>
  <c r="L41"/>
  <c r="K41"/>
  <c r="J41"/>
  <c r="I41"/>
  <c r="M41" s="1"/>
  <c r="L40"/>
  <c r="K40"/>
  <c r="J40"/>
  <c r="I40"/>
  <c r="M40" s="1"/>
  <c r="L39"/>
  <c r="K39"/>
  <c r="J39"/>
  <c r="I39"/>
  <c r="R38"/>
  <c r="Q38"/>
  <c r="P38"/>
  <c r="O38"/>
  <c r="N38"/>
  <c r="L38"/>
  <c r="K38"/>
  <c r="J38"/>
  <c r="I38"/>
  <c r="M38" s="1"/>
  <c r="L37"/>
  <c r="K37"/>
  <c r="J37"/>
  <c r="I37"/>
  <c r="M37" s="1"/>
  <c r="L36"/>
  <c r="K36"/>
  <c r="J36"/>
  <c r="I36"/>
  <c r="M36" s="1"/>
  <c r="L35"/>
  <c r="K35"/>
  <c r="J35"/>
  <c r="I35"/>
  <c r="M35" s="1"/>
  <c r="L34"/>
  <c r="K34"/>
  <c r="J34"/>
  <c r="I34"/>
  <c r="M34" s="1"/>
  <c r="L33"/>
  <c r="K33"/>
  <c r="J33"/>
  <c r="I33"/>
  <c r="M33" s="1"/>
  <c r="R32"/>
  <c r="Q32"/>
  <c r="P32"/>
  <c r="O32"/>
  <c r="N32"/>
  <c r="G32"/>
  <c r="F32"/>
  <c r="E32"/>
  <c r="D32"/>
  <c r="C32"/>
  <c r="L31"/>
  <c r="K31"/>
  <c r="J31"/>
  <c r="I31"/>
  <c r="M31" s="1"/>
  <c r="L30"/>
  <c r="K30"/>
  <c r="J30"/>
  <c r="I30"/>
  <c r="M30" s="1"/>
  <c r="L29"/>
  <c r="K29"/>
  <c r="J29"/>
  <c r="I29"/>
  <c r="M29" s="1"/>
  <c r="O27"/>
  <c r="L28"/>
  <c r="K28"/>
  <c r="J28"/>
  <c r="I28"/>
  <c r="R27"/>
  <c r="Q27"/>
  <c r="P27"/>
  <c r="N27"/>
  <c r="L27"/>
  <c r="K27"/>
  <c r="J27"/>
  <c r="I27"/>
  <c r="M27" s="1"/>
  <c r="L26"/>
  <c r="K26"/>
  <c r="J26"/>
  <c r="I26"/>
  <c r="M26" s="1"/>
  <c r="L25"/>
  <c r="K25"/>
  <c r="J25"/>
  <c r="I25"/>
  <c r="M25" s="1"/>
  <c r="R24"/>
  <c r="Q24"/>
  <c r="P24"/>
  <c r="O24"/>
  <c r="N24"/>
  <c r="G24"/>
  <c r="F24"/>
  <c r="E24"/>
  <c r="D24"/>
  <c r="C24"/>
  <c r="L23"/>
  <c r="K23"/>
  <c r="J23"/>
  <c r="I23"/>
  <c r="M23" s="1"/>
  <c r="L22"/>
  <c r="K22"/>
  <c r="J22"/>
  <c r="I22"/>
  <c r="M22" s="1"/>
  <c r="R21"/>
  <c r="Q21"/>
  <c r="P21"/>
  <c r="O21"/>
  <c r="N21"/>
  <c r="G21"/>
  <c r="F21"/>
  <c r="E21"/>
  <c r="D21"/>
  <c r="C21"/>
  <c r="L20"/>
  <c r="K20"/>
  <c r="J20"/>
  <c r="I20"/>
  <c r="M20" s="1"/>
  <c r="L19"/>
  <c r="K19"/>
  <c r="J19"/>
  <c r="I19"/>
  <c r="M19" s="1"/>
  <c r="L18"/>
  <c r="K18"/>
  <c r="J18"/>
  <c r="I18"/>
  <c r="M18" s="1"/>
  <c r="R17"/>
  <c r="Q17"/>
  <c r="P17"/>
  <c r="O17"/>
  <c r="N17"/>
  <c r="G17"/>
  <c r="F17"/>
  <c r="E17"/>
  <c r="D17"/>
  <c r="C17"/>
  <c r="L16"/>
  <c r="K16"/>
  <c r="J16"/>
  <c r="I16"/>
  <c r="L15"/>
  <c r="K15"/>
  <c r="J15"/>
  <c r="I15"/>
  <c r="M15" s="1"/>
  <c r="L14"/>
  <c r="K14"/>
  <c r="J14"/>
  <c r="I14"/>
  <c r="M14" s="1"/>
  <c r="R13"/>
  <c r="Q13"/>
  <c r="P13"/>
  <c r="O13"/>
  <c r="N13"/>
  <c r="L13"/>
  <c r="K13"/>
  <c r="J13"/>
  <c r="I13"/>
  <c r="M13" s="1"/>
  <c r="M16" l="1"/>
  <c r="CK104"/>
  <c r="CD112"/>
  <c r="DM173"/>
  <c r="L32"/>
  <c r="DF112"/>
  <c r="EH112"/>
  <c r="P48"/>
  <c r="R48"/>
  <c r="O48"/>
  <c r="Q48"/>
  <c r="N48"/>
  <c r="L21"/>
  <c r="J24"/>
  <c r="M28"/>
  <c r="M39"/>
  <c r="M47"/>
  <c r="FC104"/>
  <c r="CY123"/>
  <c r="EA123"/>
  <c r="FC123"/>
  <c r="CK154"/>
  <c r="DM154"/>
  <c r="EO154"/>
  <c r="CR165"/>
  <c r="DT165"/>
  <c r="EV165"/>
  <c r="J32"/>
  <c r="CR112"/>
  <c r="DT112"/>
  <c r="EV112"/>
  <c r="DM131"/>
  <c r="C49"/>
  <c r="J21"/>
  <c r="L24"/>
  <c r="CK123"/>
  <c r="DM123"/>
  <c r="EO123"/>
  <c r="FC146"/>
  <c r="CY154"/>
  <c r="EA154"/>
  <c r="FC154"/>
  <c r="DF165"/>
  <c r="EH165"/>
  <c r="J17"/>
  <c r="E49"/>
  <c r="L17"/>
  <c r="G49"/>
  <c r="I32"/>
  <c r="M32" s="1"/>
  <c r="K32"/>
  <c r="CK112"/>
  <c r="CY112"/>
  <c r="DM112"/>
  <c r="EA112"/>
  <c r="EO112"/>
  <c r="FC112"/>
  <c r="CR123"/>
  <c r="DF123"/>
  <c r="DT123"/>
  <c r="EH123"/>
  <c r="EV123"/>
  <c r="I17"/>
  <c r="M17" s="1"/>
  <c r="D49"/>
  <c r="K17"/>
  <c r="F49"/>
  <c r="DL130"/>
  <c r="BD214"/>
  <c r="I21"/>
  <c r="M21" s="1"/>
  <c r="K21"/>
  <c r="I24"/>
  <c r="M24" s="1"/>
  <c r="K24"/>
  <c r="CK146"/>
  <c r="CD154"/>
  <c r="CR154"/>
  <c r="DF154"/>
  <c r="DT154"/>
  <c r="EH154"/>
  <c r="EV154"/>
  <c r="CA165"/>
  <c r="CK165"/>
  <c r="CY165"/>
  <c r="DM165"/>
  <c r="EA165"/>
  <c r="EO165"/>
  <c r="FC165"/>
  <c r="DK172"/>
  <c r="K249"/>
  <c r="K207"/>
  <c r="AM207"/>
  <c r="CA123"/>
  <c r="CD123" s="1"/>
  <c r="AX255"/>
  <c r="BE214"/>
  <c r="DS130"/>
  <c r="BE256"/>
  <c r="DS172"/>
  <c r="FA171"/>
  <c r="BD256"/>
  <c r="CB165"/>
  <c r="CD165" l="1"/>
  <c r="K216" i="30"/>
  <c r="J216"/>
  <c r="K215"/>
  <c r="J215"/>
  <c r="K214"/>
  <c r="J214"/>
  <c r="K213"/>
  <c r="J213"/>
  <c r="K212"/>
  <c r="J212"/>
  <c r="K211"/>
  <c r="J211"/>
  <c r="J210"/>
  <c r="I216"/>
  <c r="I215"/>
  <c r="I214"/>
  <c r="I213"/>
  <c r="I212"/>
  <c r="I211"/>
  <c r="K210"/>
  <c r="I210"/>
  <c r="H29"/>
  <c r="H34"/>
  <c r="H131"/>
  <c r="H191"/>
  <c r="H192"/>
  <c r="H195"/>
  <c r="H196"/>
  <c r="H197"/>
  <c r="H198"/>
  <c r="H200"/>
  <c r="F5" i="69"/>
  <c r="G5"/>
  <c r="F7"/>
  <c r="G7"/>
  <c r="F9"/>
  <c r="G9"/>
  <c r="F11"/>
  <c r="G11"/>
  <c r="F13"/>
  <c r="G13"/>
  <c r="F15"/>
  <c r="G15"/>
  <c r="C20"/>
  <c r="C21" s="1"/>
  <c r="C22" s="1"/>
  <c r="D20"/>
  <c r="G20" s="1"/>
  <c r="F20" l="1"/>
  <c r="F22"/>
  <c r="C23"/>
  <c r="F21"/>
  <c r="D21"/>
  <c r="G21" l="1"/>
  <c r="D22"/>
  <c r="C24"/>
  <c r="F23"/>
  <c r="C25" l="1"/>
  <c r="F24"/>
  <c r="G22"/>
  <c r="D23"/>
  <c r="G23" l="1"/>
  <c r="D24"/>
  <c r="C26"/>
  <c r="F25"/>
  <c r="F26" l="1"/>
  <c r="C27"/>
  <c r="F27" s="1"/>
  <c r="G24"/>
  <c r="D25"/>
  <c r="J15"/>
  <c r="P15" s="1"/>
  <c r="I15"/>
  <c r="O15" s="1"/>
  <c r="M15"/>
  <c r="L15"/>
  <c r="J13"/>
  <c r="P13" s="1"/>
  <c r="I13"/>
  <c r="O13" s="1"/>
  <c r="M13"/>
  <c r="L13"/>
  <c r="J11"/>
  <c r="P11" s="1"/>
  <c r="I11"/>
  <c r="O11" s="1"/>
  <c r="M11"/>
  <c r="L11"/>
  <c r="J9"/>
  <c r="P9" s="1"/>
  <c r="I9"/>
  <c r="O9" s="1"/>
  <c r="M9"/>
  <c r="L9"/>
  <c r="J7"/>
  <c r="P7" s="1"/>
  <c r="I7"/>
  <c r="O7" s="1"/>
  <c r="M7"/>
  <c r="L7"/>
  <c r="J5"/>
  <c r="P5" s="1"/>
  <c r="I5"/>
  <c r="O5" s="1"/>
  <c r="M5"/>
  <c r="L5"/>
  <c r="G25" l="1"/>
  <c r="D26"/>
  <c r="I21"/>
  <c r="O21" s="1"/>
  <c r="L21"/>
  <c r="J21"/>
  <c r="P21" s="1"/>
  <c r="M21"/>
  <c r="L20"/>
  <c r="I20"/>
  <c r="O20" s="1"/>
  <c r="M20"/>
  <c r="J20"/>
  <c r="P20" s="1"/>
  <c r="G26" l="1"/>
  <c r="D27"/>
  <c r="G27" s="1"/>
  <c r="J22"/>
  <c r="P22" s="1"/>
  <c r="M22"/>
  <c r="I22"/>
  <c r="O22" s="1"/>
  <c r="L22"/>
  <c r="I23" l="1"/>
  <c r="O23" s="1"/>
  <c r="L23"/>
  <c r="J23"/>
  <c r="P23" s="1"/>
  <c r="M23"/>
  <c r="J24" l="1"/>
  <c r="P24" s="1"/>
  <c r="M24"/>
  <c r="I24"/>
  <c r="O24" s="1"/>
  <c r="L24"/>
  <c r="I25" l="1"/>
  <c r="O25" s="1"/>
  <c r="L25"/>
  <c r="J25"/>
  <c r="P25" s="1"/>
  <c r="M25"/>
  <c r="J26" l="1"/>
  <c r="P26" s="1"/>
  <c r="M26"/>
  <c r="I26"/>
  <c r="O26" s="1"/>
  <c r="L26"/>
  <c r="L27" l="1"/>
  <c r="I27"/>
  <c r="O27" s="1"/>
  <c r="J27"/>
  <c r="P27" s="1"/>
  <c r="M27"/>
  <c r="H141" i="58" l="1"/>
  <c r="H117" s="1"/>
  <c r="G141"/>
  <c r="G117" s="1"/>
  <c r="F141"/>
  <c r="F117" s="1"/>
  <c r="E141"/>
  <c r="E117" s="1"/>
  <c r="D141"/>
  <c r="D117" s="1"/>
  <c r="H127"/>
  <c r="H126" s="1"/>
  <c r="H125" s="1"/>
  <c r="H124" s="1"/>
  <c r="H123" s="1"/>
  <c r="H122" s="1"/>
  <c r="H121" s="1"/>
  <c r="H120" s="1"/>
  <c r="H119" s="1"/>
  <c r="H118" s="1"/>
  <c r="G127"/>
  <c r="G126" s="1"/>
  <c r="G125" s="1"/>
  <c r="G124" s="1"/>
  <c r="G123" s="1"/>
  <c r="G122" s="1"/>
  <c r="G121" s="1"/>
  <c r="G120" s="1"/>
  <c r="G119" s="1"/>
  <c r="G118" s="1"/>
  <c r="F127"/>
  <c r="F126" s="1"/>
  <c r="F125" s="1"/>
  <c r="F124" s="1"/>
  <c r="F123" s="1"/>
  <c r="F122" s="1"/>
  <c r="F121" s="1"/>
  <c r="F120" s="1"/>
  <c r="F119" s="1"/>
  <c r="F118" s="1"/>
  <c r="E127"/>
  <c r="E126" s="1"/>
  <c r="E125" s="1"/>
  <c r="E124" s="1"/>
  <c r="E123" s="1"/>
  <c r="E122" s="1"/>
  <c r="E121" s="1"/>
  <c r="E120" s="1"/>
  <c r="E119" s="1"/>
  <c r="E118" s="1"/>
  <c r="D127"/>
  <c r="D126" s="1"/>
  <c r="D125" s="1"/>
  <c r="D124" s="1"/>
  <c r="D123" s="1"/>
  <c r="D122" s="1"/>
  <c r="D121" s="1"/>
  <c r="D120" s="1"/>
  <c r="D119" s="1"/>
  <c r="D118" s="1"/>
  <c r="H112"/>
  <c r="G112"/>
  <c r="F112"/>
  <c r="E112"/>
  <c r="D112"/>
  <c r="H94"/>
  <c r="G94"/>
  <c r="F94"/>
  <c r="E94"/>
  <c r="D94"/>
  <c r="H90"/>
  <c r="G90"/>
  <c r="F90"/>
  <c r="E90"/>
  <c r="D90"/>
  <c r="H65"/>
  <c r="G65"/>
  <c r="F65"/>
  <c r="E65"/>
  <c r="C65"/>
  <c r="H53"/>
  <c r="G53"/>
  <c r="F53"/>
  <c r="E53"/>
  <c r="D53"/>
  <c r="C53"/>
  <c r="J37"/>
  <c r="C31"/>
  <c r="M24"/>
  <c r="H10"/>
  <c r="C92" i="102" s="1"/>
  <c r="C102" s="1"/>
  <c r="F104" s="1"/>
  <c r="F106" s="1"/>
  <c r="G10" i="58"/>
  <c r="C92" i="101" s="1"/>
  <c r="F10" i="58"/>
  <c r="C92" i="100" s="1"/>
  <c r="E10" i="58"/>
  <c r="C92" i="99" s="1"/>
  <c r="C102" s="1"/>
  <c r="F106" s="1"/>
  <c r="F108" s="1"/>
  <c r="D10" i="58"/>
  <c r="C92" i="66" s="1"/>
  <c r="C102" s="1"/>
  <c r="F106" s="1"/>
  <c r="F108" s="1"/>
  <c r="C10" i="58"/>
  <c r="D4" i="57"/>
  <c r="D5"/>
  <c r="D6"/>
  <c r="D7"/>
  <c r="D8"/>
  <c r="D9"/>
  <c r="D10"/>
  <c r="D20"/>
  <c r="D29"/>
  <c r="D30"/>
  <c r="D31"/>
  <c r="D32"/>
  <c r="D33"/>
  <c r="D34"/>
  <c r="D35"/>
  <c r="D41"/>
  <c r="D42"/>
  <c r="D43"/>
  <c r="D44"/>
  <c r="D45"/>
  <c r="D46"/>
  <c r="D47"/>
  <c r="D55"/>
  <c r="D56"/>
  <c r="D57"/>
  <c r="D58"/>
  <c r="D59"/>
  <c r="D60"/>
  <c r="D61"/>
  <c r="D82"/>
  <c r="D83"/>
  <c r="D84"/>
  <c r="D85"/>
  <c r="D86"/>
  <c r="D87"/>
  <c r="D88"/>
  <c r="D89"/>
  <c r="D90"/>
  <c r="D91"/>
  <c r="D92"/>
  <c r="D93"/>
  <c r="D94"/>
  <c r="D95"/>
  <c r="D113"/>
  <c r="D114"/>
  <c r="D115"/>
  <c r="D116"/>
  <c r="D117"/>
  <c r="D118"/>
  <c r="D119"/>
  <c r="D120"/>
  <c r="D121"/>
  <c r="D122"/>
  <c r="D123"/>
  <c r="D124"/>
  <c r="D125"/>
  <c r="D126"/>
  <c r="D162"/>
  <c r="D163"/>
  <c r="D164"/>
  <c r="D165"/>
  <c r="D166"/>
  <c r="D167"/>
  <c r="D168"/>
  <c r="D169"/>
  <c r="D170"/>
  <c r="D171"/>
  <c r="D172"/>
  <c r="D173"/>
  <c r="D174"/>
  <c r="D175"/>
  <c r="D224"/>
  <c r="D225"/>
  <c r="D226"/>
  <c r="D227"/>
  <c r="D228"/>
  <c r="D229"/>
  <c r="D230"/>
  <c r="D231"/>
  <c r="D232"/>
  <c r="D233"/>
  <c r="D234"/>
  <c r="D235"/>
  <c r="D236"/>
  <c r="D237"/>
  <c r="D258"/>
  <c r="D259"/>
  <c r="D260"/>
  <c r="D261"/>
  <c r="D262"/>
  <c r="D263"/>
  <c r="D264"/>
  <c r="D265"/>
  <c r="D266"/>
  <c r="D267"/>
  <c r="D268"/>
  <c r="D269"/>
  <c r="D270"/>
  <c r="D271"/>
  <c r="D313"/>
  <c r="D314"/>
  <c r="D315"/>
  <c r="D316"/>
  <c r="D317"/>
  <c r="D318"/>
  <c r="D319"/>
  <c r="D320"/>
  <c r="D321"/>
  <c r="D322"/>
  <c r="D323"/>
  <c r="D324"/>
  <c r="D325"/>
  <c r="D326"/>
  <c r="D371"/>
  <c r="D372"/>
  <c r="D373"/>
  <c r="D374"/>
  <c r="D375"/>
  <c r="D376"/>
  <c r="D377"/>
  <c r="D378"/>
  <c r="D379"/>
  <c r="D380"/>
  <c r="D381"/>
  <c r="D382"/>
  <c r="D383"/>
  <c r="D384"/>
  <c r="D400"/>
  <c r="G400"/>
  <c r="D401"/>
  <c r="D402"/>
  <c r="D403"/>
  <c r="D404"/>
  <c r="D405"/>
  <c r="D406"/>
  <c r="D407"/>
  <c r="D408"/>
  <c r="D409"/>
  <c r="D410"/>
  <c r="D411"/>
  <c r="D412"/>
  <c r="D413"/>
  <c r="E74" i="58" l="1"/>
  <c r="H149"/>
  <c r="H74"/>
  <c r="G31"/>
  <c r="G74"/>
  <c r="G149"/>
  <c r="C74"/>
  <c r="E149"/>
  <c r="F31"/>
  <c r="C94" i="100" s="1"/>
  <c r="C102" s="1"/>
  <c r="F106" s="1"/>
  <c r="F149" i="58"/>
  <c r="M10"/>
  <c r="M53"/>
  <c r="M65"/>
  <c r="K65"/>
  <c r="L65"/>
  <c r="J53"/>
  <c r="K53"/>
  <c r="L53"/>
  <c r="I53"/>
  <c r="I37"/>
  <c r="I31"/>
  <c r="K24"/>
  <c r="L24"/>
  <c r="J24"/>
  <c r="I24"/>
  <c r="H9"/>
  <c r="H36" s="1"/>
  <c r="I10"/>
  <c r="J10"/>
  <c r="L10"/>
  <c r="F9"/>
  <c r="K10"/>
  <c r="D9"/>
  <c r="D36" s="1"/>
  <c r="D149"/>
  <c r="E9"/>
  <c r="E36" s="1"/>
  <c r="G9"/>
  <c r="C9"/>
  <c r="C36" s="1"/>
  <c r="E75" l="1"/>
  <c r="M31"/>
  <c r="C94" i="101"/>
  <c r="C102" s="1"/>
  <c r="F104" s="1"/>
  <c r="F106" s="1"/>
  <c r="H75" i="58"/>
  <c r="F36"/>
  <c r="G36"/>
  <c r="G75" s="1"/>
  <c r="J9"/>
  <c r="L9"/>
  <c r="M9"/>
  <c r="K9"/>
  <c r="L31"/>
  <c r="K31"/>
  <c r="M74"/>
  <c r="I9"/>
  <c r="M36" l="1"/>
  <c r="M75"/>
  <c r="K36"/>
  <c r="L36"/>
  <c r="E83"/>
  <c r="E82" s="1"/>
  <c r="E109" s="1"/>
  <c r="E151" s="1"/>
  <c r="C75"/>
  <c r="G83"/>
  <c r="G82" s="1"/>
  <c r="G109" s="1"/>
  <c r="G151" s="1"/>
  <c r="H83" l="1"/>
  <c r="H82" s="1"/>
  <c r="H109" s="1"/>
  <c r="H151" s="1"/>
  <c r="J36" l="1"/>
  <c r="I36"/>
  <c r="I68" l="1"/>
  <c r="J68"/>
  <c r="D65"/>
  <c r="J65" l="1"/>
  <c r="I65"/>
  <c r="J48" l="1"/>
  <c r="I48"/>
  <c r="D45"/>
  <c r="J45" l="1"/>
  <c r="I45"/>
  <c r="D74"/>
  <c r="J74" l="1"/>
  <c r="I74"/>
  <c r="D75"/>
  <c r="I75" l="1"/>
  <c r="J75"/>
  <c r="D83"/>
  <c r="D82" s="1"/>
  <c r="D109" s="1"/>
  <c r="D151" s="1"/>
  <c r="W108" i="79"/>
  <c r="W107" s="1"/>
  <c r="W106" s="1"/>
  <c r="F41" i="58" l="1"/>
  <c r="D15" i="100" s="1"/>
  <c r="O15" l="1"/>
  <c r="D11"/>
  <c r="L41" i="58"/>
  <c r="K41"/>
  <c r="F37"/>
  <c r="F74" s="1"/>
  <c r="F75" s="1"/>
  <c r="D10" i="100" l="1"/>
  <c r="O11"/>
  <c r="K37" i="58"/>
  <c r="L37"/>
  <c r="D86" i="100" l="1"/>
  <c r="O10"/>
  <c r="O86" s="1"/>
  <c r="F107" s="1"/>
  <c r="F108" s="1"/>
  <c r="K74" i="58"/>
  <c r="L74"/>
  <c r="K75" l="1"/>
  <c r="F83"/>
  <c r="F82" s="1"/>
  <c r="F109" s="1"/>
  <c r="F151" s="1"/>
  <c r="L75"/>
  <c r="N87" i="79"/>
  <c r="S87" s="1"/>
  <c r="T87" s="1"/>
  <c r="U87"/>
  <c r="U80" s="1"/>
  <c r="U103"/>
  <c r="V103"/>
  <c r="V87" s="1"/>
  <c r="V80" s="1"/>
  <c r="V36" s="1"/>
  <c r="V145" l="1"/>
  <c r="W103"/>
  <c r="N80"/>
  <c r="W87" l="1"/>
  <c r="W80" s="1"/>
  <c r="W36" s="1"/>
  <c r="X103"/>
  <c r="V144"/>
  <c r="E76" i="58"/>
  <c r="S80" i="79"/>
  <c r="T80" s="1"/>
  <c r="W145" l="1"/>
  <c r="S36"/>
  <c r="T36" s="1"/>
  <c r="X87"/>
  <c r="X80" s="1"/>
  <c r="X36" s="1"/>
  <c r="Y103"/>
  <c r="Y87" s="1"/>
  <c r="Y80" s="1"/>
  <c r="Y36" s="1"/>
  <c r="X145" l="1"/>
  <c r="Y145"/>
  <c r="W144"/>
  <c r="F76" i="58"/>
  <c r="X144" i="79" l="1"/>
  <c r="G76" i="58"/>
  <c r="Y144" i="79"/>
  <c r="I77" i="58"/>
  <c r="H76"/>
  <c r="Z35" i="79"/>
  <c r="U142"/>
  <c r="N126"/>
  <c r="N117"/>
  <c r="N116" s="1"/>
  <c r="U127"/>
  <c r="U126"/>
  <c r="U117" s="1"/>
  <c r="U116" s="1"/>
  <c r="U115" s="1"/>
  <c r="U36" s="1"/>
  <c r="S116" l="1"/>
  <c r="T116" s="1"/>
  <c r="N115"/>
  <c r="S115" s="1"/>
  <c r="T115" s="1"/>
  <c r="U145"/>
  <c r="S117"/>
  <c r="T117" s="1"/>
  <c r="S139"/>
  <c r="T139" s="1"/>
  <c r="U137"/>
  <c r="U132" s="1"/>
  <c r="U139"/>
  <c r="N137"/>
  <c r="S137" s="1"/>
  <c r="T137" s="1"/>
  <c r="U144" l="1"/>
  <c r="AB34"/>
  <c r="D76" i="58"/>
  <c r="AA36" i="79"/>
  <c r="N132"/>
  <c r="N35" s="1"/>
  <c r="N144" l="1"/>
</calcChain>
</file>

<file path=xl/sharedStrings.xml><?xml version="1.0" encoding="utf-8"?>
<sst xmlns="http://schemas.openxmlformats.org/spreadsheetml/2006/main" count="7203" uniqueCount="2177">
  <si>
    <t>1 a 4</t>
  </si>
  <si>
    <t>5 a 9</t>
  </si>
  <si>
    <t>10 a 14</t>
  </si>
  <si>
    <t>15 a 19</t>
  </si>
  <si>
    <t>20 a 24</t>
  </si>
  <si>
    <t>25 a 29</t>
  </si>
  <si>
    <t>30 a 34</t>
  </si>
  <si>
    <t>35 a 39</t>
  </si>
  <si>
    <t>40 a 44</t>
  </si>
  <si>
    <t>45 a 49</t>
  </si>
  <si>
    <t>50 a 54</t>
  </si>
  <si>
    <t>55 a 59</t>
  </si>
  <si>
    <t>60 a 64</t>
  </si>
  <si>
    <t>65 a 69</t>
  </si>
  <si>
    <t>70 a 74</t>
  </si>
  <si>
    <t>75 y mas</t>
  </si>
  <si>
    <t>Total hombres</t>
  </si>
  <si>
    <t>PPNA</t>
  </si>
  <si>
    <t>TOTAL</t>
  </si>
  <si>
    <t>Subtotal</t>
  </si>
  <si>
    <t>IPS 1</t>
  </si>
  <si>
    <t>IPS 2</t>
  </si>
  <si>
    <t>IPS 3</t>
  </si>
  <si>
    <t>IPS 4</t>
  </si>
  <si>
    <t>SERVICIO</t>
  </si>
  <si>
    <t>TOTAL ESE</t>
  </si>
  <si>
    <t>Magisterio</t>
  </si>
  <si>
    <t>Ecopetrol</t>
  </si>
  <si>
    <t>FFMM</t>
  </si>
  <si>
    <t>Concepto</t>
  </si>
  <si>
    <t>Consultas de Medicina General Electivas</t>
  </si>
  <si>
    <t>Consultas de Medicina General Urgentes</t>
  </si>
  <si>
    <t>Consultas de Medicina Especializadas</t>
  </si>
  <si>
    <t>Partos Vaginales</t>
  </si>
  <si>
    <t>Número de visitas domiciliarias e institucionales -PIC-</t>
  </si>
  <si>
    <t>Número de sesiones de talleres colectivos -PIC-</t>
  </si>
  <si>
    <t>Producción Equivalente UVR</t>
  </si>
  <si>
    <t>Porcentaje de Ocupación</t>
  </si>
  <si>
    <t>Promedio día estancia</t>
  </si>
  <si>
    <t>Giro Cama (mes)</t>
  </si>
  <si>
    <t>Total consultas odontológicas realizadas (valoración)</t>
  </si>
  <si>
    <t>Sellantes aplicados</t>
  </si>
  <si>
    <t>Superficies Obturadas</t>
  </si>
  <si>
    <t>Exodoncias</t>
  </si>
  <si>
    <t>Total días estancia egresos</t>
  </si>
  <si>
    <t>POBLACION ATIENDE</t>
  </si>
  <si>
    <t>TARIFAS SERVICIOS</t>
  </si>
  <si>
    <t>COMPLEMENTARIO O COMPETENCIA</t>
  </si>
  <si>
    <t>CAPACIDAD INSTALADA</t>
  </si>
  <si>
    <t>Consultorios medicos</t>
  </si>
  <si>
    <t xml:space="preserve">Consultorios enfermeria </t>
  </si>
  <si>
    <t>Consultorios odontologia</t>
  </si>
  <si>
    <t>Consultorio servicios apoyo</t>
  </si>
  <si>
    <t>Consultorios Multiples</t>
  </si>
  <si>
    <t>Consultorio Urgencia</t>
  </si>
  <si>
    <t>Sala Procedimientos</t>
  </si>
  <si>
    <t>Salas especiales</t>
  </si>
  <si>
    <t>Sala de reanimacion</t>
  </si>
  <si>
    <t>Salas de parto</t>
  </si>
  <si>
    <t>Quirofanos obstetricos</t>
  </si>
  <si>
    <t>SERVICIOS OFRECIDOS EN LA IPS </t>
  </si>
  <si>
    <t>Serv</t>
  </si>
  <si>
    <t>Complejidad</t>
  </si>
  <si>
    <t>Baja</t>
  </si>
  <si>
    <t>Media</t>
  </si>
  <si>
    <t>Alta</t>
  </si>
  <si>
    <t>Hospitalario</t>
  </si>
  <si>
    <t>Quirúrgico</t>
  </si>
  <si>
    <t>Consulta Externa</t>
  </si>
  <si>
    <t>Prom. y Prev.</t>
  </si>
  <si>
    <t>Urgencias</t>
  </si>
  <si>
    <t>Transp.</t>
  </si>
  <si>
    <t>Apoyo diagnóstico y complementación terapéutica</t>
  </si>
  <si>
    <t>Otros servicios</t>
  </si>
  <si>
    <t>Ponderadores de la Unidad de Valor Relativo</t>
  </si>
  <si>
    <t>Nivel de atención</t>
  </si>
  <si>
    <t>Ponderador</t>
  </si>
  <si>
    <t>Dosis de Biologicos Aplicados</t>
  </si>
  <si>
    <t>Controles de Enfermeria</t>
  </si>
  <si>
    <t>Citologias Cervicovaginales</t>
  </si>
  <si>
    <t>Otros controles de enfermería de PyP (Diferentes a atención prenatal - Crecimiento y desarrollo)</t>
  </si>
  <si>
    <t>Partos Cesarea</t>
  </si>
  <si>
    <t>Total Cirugias</t>
  </si>
  <si>
    <t>Imagenes Diagnosticas</t>
  </si>
  <si>
    <t>Examenes de Laboratorio</t>
  </si>
  <si>
    <t>Días estancia cuidados intermedios</t>
  </si>
  <si>
    <t>Días estancia cuidados intensivos</t>
  </si>
  <si>
    <t>Indicadores de calidad</t>
  </si>
  <si>
    <t>HISTORICO</t>
  </si>
  <si>
    <t>Unidad de medida</t>
  </si>
  <si>
    <t>Días</t>
  </si>
  <si>
    <t>Relación porcentual</t>
  </si>
  <si>
    <t>Oportunidad en la atención en consulta de Urgencias</t>
  </si>
  <si>
    <t>Minutos</t>
  </si>
  <si>
    <t>Oportunidad en la atención en servicio de Imagenología</t>
  </si>
  <si>
    <t>Tasa de reingresos de pacientes hospitalizados</t>
  </si>
  <si>
    <t>Tasa de Mortalidad intrahospitalaria después de 48 horas</t>
  </si>
  <si>
    <t>Tasa por mil</t>
  </si>
  <si>
    <t>Proporción de vigilancia de eventos adversos</t>
  </si>
  <si>
    <t>Tasa de satisfacción global</t>
  </si>
  <si>
    <t>Personal Supernumerario</t>
  </si>
  <si>
    <t>Jornales</t>
  </si>
  <si>
    <t>ICBF</t>
  </si>
  <si>
    <t>SENA</t>
  </si>
  <si>
    <t>GASTOS GENERALES</t>
  </si>
  <si>
    <t>Arrendamientos</t>
  </si>
  <si>
    <t>Impresos y Publicaciones</t>
  </si>
  <si>
    <t>Materiales y Suministros</t>
  </si>
  <si>
    <t>Seguros</t>
  </si>
  <si>
    <t>Servicios Públicos</t>
  </si>
  <si>
    <t>Aseo</t>
  </si>
  <si>
    <t>GASTOS DE OPERACIÓN</t>
  </si>
  <si>
    <t>GASTOS DE COMERCIALIZACIÓN</t>
  </si>
  <si>
    <t>CARGO</t>
  </si>
  <si>
    <t>CENTRO DE COSTOS</t>
  </si>
  <si>
    <t>Regimen Subsidiado</t>
  </si>
  <si>
    <t>CODIGO PRESTADOR - REPS</t>
  </si>
  <si>
    <t>ACTO DE CREACION DE LA ESE</t>
  </si>
  <si>
    <t>INFORMACIÓN GERENTE ACTUAL</t>
  </si>
  <si>
    <t>NIT</t>
  </si>
  <si>
    <t xml:space="preserve">DIRECCION  Y TIPO  DE LA SEDE PRINCIPAL  </t>
  </si>
  <si>
    <t>Total ESE</t>
  </si>
  <si>
    <t>Grupo Etáreo</t>
  </si>
  <si>
    <t>Otros</t>
  </si>
  <si>
    <t>SEDES DE ATENCIÓN</t>
  </si>
  <si>
    <t>ASEGURADOR</t>
  </si>
  <si>
    <t>Entidad Territorial</t>
  </si>
  <si>
    <t>Régimen Subsidiado</t>
  </si>
  <si>
    <t>Régimen Contributivo</t>
  </si>
  <si>
    <t>CLASIFICACIÓN SISBEN</t>
  </si>
  <si>
    <t>Nivel 1</t>
  </si>
  <si>
    <t>Nivel 2</t>
  </si>
  <si>
    <t>Nivel 3</t>
  </si>
  <si>
    <t>Especial</t>
  </si>
  <si>
    <t xml:space="preserve">SERVICIOS ASISTENCIALES </t>
  </si>
  <si>
    <t>IPS PUBLICAS</t>
  </si>
  <si>
    <t>NÚMERO DE CAMAS</t>
  </si>
  <si>
    <t>NIVEL DE ATENCIÓN / CAMAS / SERVICIOS PRESTADOS</t>
  </si>
  <si>
    <t>NIVEL DE ATENCIÓN</t>
  </si>
  <si>
    <t>PARA FORTALECER GESTIÓN INSTITUCIONAL</t>
  </si>
  <si>
    <t>PARA SANEAMIENTO DE PASIVOS</t>
  </si>
  <si>
    <t>PARA RACIONALIZAR GASTOS</t>
  </si>
  <si>
    <t>PARA INCREMENTAR INGRESOS Y RECAUDOS</t>
  </si>
  <si>
    <t>PARA MEJORAR CALIDAD SERVICIOS</t>
  </si>
  <si>
    <t>PARA MEJORAR PRODUCCIÓN DE SERVICIOS</t>
  </si>
  <si>
    <t>PARA FORTALECER PROCESOS DE INFORMACIÓN</t>
  </si>
  <si>
    <t>ESTRATEGIAS TIPO D.A. Formule estrategias que le permitan afrontar las amenazas y superar las debilidades</t>
  </si>
  <si>
    <t>ESTRATEGIAS TIPO D.O. Utilice las oportunidades que tiene la ESE para contrarestar las debilidades</t>
  </si>
  <si>
    <t>DEBILIDAD</t>
  </si>
  <si>
    <t>ESTRATEGIAS TIPO F.A. Utilice las fortalezas para contrarrestar las amenazas del entorno</t>
  </si>
  <si>
    <t>ESTRATEGIAS TIPO F.O. Utilice las fortalezas y oportunidades para definir estrategias que permitan mejorar la gestión de la E.S.E.</t>
  </si>
  <si>
    <t>FORTALEZA</t>
  </si>
  <si>
    <t>AMENAZA</t>
  </si>
  <si>
    <t>OPORTUNIDAD</t>
  </si>
  <si>
    <t>Total camas</t>
  </si>
  <si>
    <t>DISPONIBILIDAD (No.)</t>
  </si>
  <si>
    <t>Consultorios especializados</t>
  </si>
  <si>
    <t>PROMEDIO</t>
  </si>
  <si>
    <t>Var % 2012/2011</t>
  </si>
  <si>
    <t>OFERTA DISPONIBLE MES</t>
  </si>
  <si>
    <t>OFERTA DISPONIBLE AÑO</t>
  </si>
  <si>
    <t>No clasificada</t>
  </si>
  <si>
    <t>IPS PRIVADA</t>
  </si>
  <si>
    <t>IPS 5</t>
  </si>
  <si>
    <t>IPS 6</t>
  </si>
  <si>
    <t>POBLACION QUE ATIENDE</t>
  </si>
  <si>
    <t>Prestados actualmente</t>
  </si>
  <si>
    <t>Cumple SOGC</t>
  </si>
  <si>
    <t>observaciones</t>
  </si>
  <si>
    <t>Total</t>
  </si>
  <si>
    <t>Proceso ordinario laboral</t>
  </si>
  <si>
    <t>Proceso laboral administrativo</t>
  </si>
  <si>
    <t>Proceso ejecutivo laboral</t>
  </si>
  <si>
    <t>Levantamiento de fuero sindical</t>
  </si>
  <si>
    <t>Ejecutivo contractual</t>
  </si>
  <si>
    <t>Acción popular</t>
  </si>
  <si>
    <t>Acción de tutela</t>
  </si>
  <si>
    <t>Accion de reparación directa</t>
  </si>
  <si>
    <t>Acción de reintegro</t>
  </si>
  <si>
    <t>Acción de nulidad y restablecimiento del derecho</t>
  </si>
  <si>
    <t>Acción de nulidad simple</t>
  </si>
  <si>
    <t>Acción de lesividad</t>
  </si>
  <si>
    <t>Sin fallo</t>
  </si>
  <si>
    <t>Segunda instancia</t>
  </si>
  <si>
    <t>Fallos en firme</t>
  </si>
  <si>
    <t>Primera instancia</t>
  </si>
  <si>
    <t>Valor de las sumas embargadas ($millones)</t>
  </si>
  <si>
    <r>
      <t>Valor estimado contingencia</t>
    </r>
    <r>
      <rPr>
        <b/>
        <sz val="8"/>
        <color indexed="8"/>
        <rFont val="Verdana"/>
        <family val="2"/>
      </rPr>
      <t xml:space="preserve"> ($millones)</t>
    </r>
  </si>
  <si>
    <r>
      <t xml:space="preserve">Valores pendientes de pago </t>
    </r>
    <r>
      <rPr>
        <b/>
        <sz val="8"/>
        <color indexed="8"/>
        <rFont val="Verdana"/>
        <family val="2"/>
      </rPr>
      <t>($millones)</t>
    </r>
  </si>
  <si>
    <r>
      <t xml:space="preserve">Valores pagados </t>
    </r>
    <r>
      <rPr>
        <b/>
        <sz val="8"/>
        <color indexed="8"/>
        <rFont val="Verdana"/>
        <family val="2"/>
      </rPr>
      <t>($millones)</t>
    </r>
  </si>
  <si>
    <t>Total fallos en contra</t>
  </si>
  <si>
    <t>Tipo de proceso</t>
  </si>
  <si>
    <t>Estado actual</t>
  </si>
  <si>
    <t>Total procesos</t>
  </si>
  <si>
    <t>Directivo</t>
  </si>
  <si>
    <t>Asesor</t>
  </si>
  <si>
    <t>Profesional</t>
  </si>
  <si>
    <t>Técnico</t>
  </si>
  <si>
    <t>Asistencial</t>
  </si>
  <si>
    <t>Pre y pensionables</t>
  </si>
  <si>
    <t>Aforados</t>
  </si>
  <si>
    <t>PLANTA ACTUAL</t>
  </si>
  <si>
    <t>Valor mes</t>
  </si>
  <si>
    <t>Número</t>
  </si>
  <si>
    <t>Auxiliar</t>
  </si>
  <si>
    <t>Activos sin condiciones especiales</t>
  </si>
  <si>
    <t>Trabajadores oficiales</t>
  </si>
  <si>
    <t>CARGOS ADMINISTRATIVOS</t>
  </si>
  <si>
    <t>CARGOS VINCULADOS CON LA PRESTACIÓN DEL SERVICIO</t>
  </si>
  <si>
    <t>SUBTOTAL ADMINISTRATIVOS</t>
  </si>
  <si>
    <t>SUBTOTAL PRESTACIÓN DE SERVICIOS</t>
  </si>
  <si>
    <t>Vacantes</t>
  </si>
  <si>
    <t>NIVEL</t>
  </si>
  <si>
    <t>PLAZO</t>
  </si>
  <si>
    <t>VALOR MES</t>
  </si>
  <si>
    <t>EN CARRERA ADMINISTRATIVA</t>
  </si>
  <si>
    <t>CONTRATOS DE PRESTACIÓN DE SERVICIOS - ADMINISTRATIVOS</t>
  </si>
  <si>
    <t>CONTRATOS DE PRESTACIÓN DE SERVICIOS ASOCIADOS A LA PRODUCCIÓN DE SERVICIOS</t>
  </si>
  <si>
    <t>PERSONA NATURAL O JURÍDICA</t>
  </si>
  <si>
    <t>NO. CONTRATOS</t>
  </si>
  <si>
    <t>NO. PERSONAS CONTRATADAS</t>
  </si>
  <si>
    <t>SERVICIO A CONTRATAR</t>
  </si>
  <si>
    <t>CLASIFICACIÓN PRESUPUESTAL</t>
  </si>
  <si>
    <t>MODALIDAD DE CONTRATACIÓN</t>
  </si>
  <si>
    <t>VALOR A CONTRATAR EN EL AÑO</t>
  </si>
  <si>
    <t>NATURAL</t>
  </si>
  <si>
    <t>JURÍDICA</t>
  </si>
  <si>
    <t>TOTALES</t>
  </si>
  <si>
    <t>Gastos de Representación</t>
  </si>
  <si>
    <t>Bonificación por Servicios Prestados</t>
  </si>
  <si>
    <t>Prima de Navidad</t>
  </si>
  <si>
    <t>Prima de Servicios</t>
  </si>
  <si>
    <t>Prima de Vacaciones</t>
  </si>
  <si>
    <t>Prima Técnica</t>
  </si>
  <si>
    <t>Auxilio de Transporte</t>
  </si>
  <si>
    <t>Compra de Bienes para la Venta</t>
  </si>
  <si>
    <t>Compras e Importaciones</t>
  </si>
  <si>
    <t>Compra de medicamentos</t>
  </si>
  <si>
    <t>Otras Compras e Importaciones no especificadas</t>
  </si>
  <si>
    <t>Materiales, mantenimiento y otros</t>
  </si>
  <si>
    <t>Material medico-quirúrgico</t>
  </si>
  <si>
    <t>Compra de materiales para mantenimiento de hospitales</t>
  </si>
  <si>
    <t>Otros Materiales, mantenimiento y otros no especificados</t>
  </si>
  <si>
    <t>Otras Compras de Bienes para la Venta</t>
  </si>
  <si>
    <t>Compra de Servicios para la Venta</t>
  </si>
  <si>
    <t>Servicio de Apoyo diagnóstico</t>
  </si>
  <si>
    <t>Otras Compras de Servicios para la Venta</t>
  </si>
  <si>
    <t>Ponderación</t>
  </si>
  <si>
    <t>NOMBRES Y APELLIDOS</t>
  </si>
  <si>
    <t>CALIDAD MIEMBRO EN JUNTA DIRECTIVA</t>
  </si>
  <si>
    <t>TIPO Y NÚMERO DOCUMENTO IDENTIDAD</t>
  </si>
  <si>
    <t>E-MAIL</t>
  </si>
  <si>
    <t>ACTO ADMINISTRATIVO ADOPCIÓN PROGRAMA</t>
  </si>
  <si>
    <t>PERIODO NOMBRAMIENTO</t>
  </si>
  <si>
    <t>No. Profesionales</t>
  </si>
  <si>
    <t>Menor de 1 año</t>
  </si>
  <si>
    <t>Grupo 5 a 14</t>
  </si>
  <si>
    <t>Hombres 15 a 44</t>
  </si>
  <si>
    <t>Mujeres 15 a 44</t>
  </si>
  <si>
    <t>Grupo 45 a 59</t>
  </si>
  <si>
    <t>Total mujeres</t>
  </si>
  <si>
    <t>Total Población</t>
  </si>
  <si>
    <t>Consulta y procedimientos</t>
  </si>
  <si>
    <t>Observación</t>
  </si>
  <si>
    <t>Servicios ambulatorios</t>
  </si>
  <si>
    <t>Consulta externa y procedimientos</t>
  </si>
  <si>
    <t>Consulta especializada</t>
  </si>
  <si>
    <t>Actividades de salud oral</t>
  </si>
  <si>
    <t>Actividades de promoción y prevención</t>
  </si>
  <si>
    <t>Otras actividades extramurales</t>
  </si>
  <si>
    <t>Hospitalización</t>
  </si>
  <si>
    <t>Estancia general</t>
  </si>
  <si>
    <t>Cuidados intensivos</t>
  </si>
  <si>
    <t>Cuidados intermedios</t>
  </si>
  <si>
    <t>Recién nacidos</t>
  </si>
  <si>
    <t>Salud mental</t>
  </si>
  <si>
    <t>Quemados</t>
  </si>
  <si>
    <t>Otros cuidados especiales</t>
  </si>
  <si>
    <t>Quirófanos y salas de parto</t>
  </si>
  <si>
    <t>Quirófanos</t>
  </si>
  <si>
    <t>Apoyo diagnóstico</t>
  </si>
  <si>
    <t>Laboratorio clínico</t>
  </si>
  <si>
    <t>Imagenología</t>
  </si>
  <si>
    <t>Anatomía patológica</t>
  </si>
  <si>
    <t>Otras unidades de apoyo diagnóstico</t>
  </si>
  <si>
    <t>Apoyo terapéutico</t>
  </si>
  <si>
    <t>Rehabilitación y terapias</t>
  </si>
  <si>
    <t>Banco de componentes anatómicos</t>
  </si>
  <si>
    <t>Banco de sangre</t>
  </si>
  <si>
    <t>Unidad renal</t>
  </si>
  <si>
    <t>Unidad hemodinamia</t>
  </si>
  <si>
    <t>Terapias oncológicas</t>
  </si>
  <si>
    <t>Farmacia e insumos hospitalarios</t>
  </si>
  <si>
    <t>Otras unidades de apoyo terapéutico</t>
  </si>
  <si>
    <t>Servicios conexos a la salud</t>
  </si>
  <si>
    <t>Medio ambiente</t>
  </si>
  <si>
    <t>Servicios de ambulancias</t>
  </si>
  <si>
    <t>Pacientes en observación</t>
  </si>
  <si>
    <t>Superficies obturadas</t>
  </si>
  <si>
    <t>Consultas de medicina general electivas</t>
  </si>
  <si>
    <t>Partos vaginales</t>
  </si>
  <si>
    <t>Partos cesárea</t>
  </si>
  <si>
    <t xml:space="preserve"> </t>
  </si>
  <si>
    <t>UNIDAD FUNCIONAL</t>
  </si>
  <si>
    <t>Según habilitación</t>
  </si>
  <si>
    <t>Otras actividades</t>
  </si>
  <si>
    <t>Consultorio triage</t>
  </si>
  <si>
    <t>Quirofanos  Cirugía Programada</t>
  </si>
  <si>
    <t>Quirofanos Urgencias</t>
  </si>
  <si>
    <t>Camillas de Observación</t>
  </si>
  <si>
    <t>CODIGO</t>
  </si>
  <si>
    <t>Profesiónal (quien realiza la atencion)</t>
  </si>
  <si>
    <t>SERVICIOS PRESTADOS -PRODUCCION DEL AÑO</t>
  </si>
  <si>
    <t>OFERTA REAL AÑO (OFERTA CON PROFESIONALES)</t>
  </si>
  <si>
    <t>OFERTA DISPONIBLE AÑO (CAPACIDAD  FISICA)</t>
  </si>
  <si>
    <t>No.</t>
  </si>
  <si>
    <t>CAUSA</t>
  </si>
  <si>
    <t>CASOS</t>
  </si>
  <si>
    <t>%</t>
  </si>
  <si>
    <t>Tasa x</t>
  </si>
  <si>
    <t>100.000 Hb.</t>
  </si>
  <si>
    <t>No. ORDEN</t>
  </si>
  <si>
    <t>Tasa  X 10.000 Hab.</t>
  </si>
  <si>
    <t>TASA POR 10.000 HAB.</t>
  </si>
  <si>
    <t>MORBILIDAD HOSPITALARIA - AÑO  2012</t>
  </si>
  <si>
    <t>Son las tendencias (económicas, sociales, políticas, tecnológicas y competitivas), así como los hechos que podrían de forma significativa beneficiar a una empresa en el futuro. Son circunstancias potencialmente favorables, que al reconocerse y localizarse pueden ser explotadas por la Empresa mediante la formulación de estrategias adecuadas.</t>
  </si>
  <si>
    <t xml:space="preserve">Las amenazas son acontecimientos o cambios en el entorno que pueden ejercer sobre el desempeño de la empresa influencia negativa; por ello se deben minimizar, evitar o convertir en oportunidades a través de la creación de  estrategias que sirvan para contrarrestar su impacto. </t>
  </si>
  <si>
    <t>Hechos que son dañinos para la posición competitiva presente o futura de la empresa, quien deberá crear estrategias que sirvan para contrarrestar el impacto de estas amenazas.</t>
  </si>
  <si>
    <t>Se refiere a actividades internas de la organización que se llevan a cabo especialmente bien. Las diferentes unidades funcionales de la empresa deben auditarse con el objeto de identificar y evaluar fortalezas de especial importancia y desarrollar estrategias que le ayuden a beneficiarse de éstas.</t>
  </si>
  <si>
    <t>Se refiere a aquellas actividades que limitan o inhiben el éxito general de la empresa, a las cuales deben diseñárseles estrategias que las mejoren de manera efectiva.</t>
  </si>
  <si>
    <t>Con base en todo el análsis realizado al entorno de la E.S.E. determine las amenazas  que detecta la ESE</t>
  </si>
  <si>
    <t>Con base en todo el análsis realizado al entorno de la E.S.E. determine las oportunidades que tiene la ESE</t>
  </si>
  <si>
    <t>Con base en todo el análsis realizado al interior de la E.S.E. determine las fortalezas que tiene la ESE</t>
  </si>
  <si>
    <t>Con base en todo el análsis realizado al interior de la E.S.E. determine las debilidades que tiene la ESE</t>
  </si>
  <si>
    <t>PRODUCTIVIDAD HORA</t>
  </si>
  <si>
    <t>TIPO DE ACTIVIDAD</t>
  </si>
  <si>
    <t>2.3</t>
  </si>
  <si>
    <t>2.2</t>
  </si>
  <si>
    <t>2.1</t>
  </si>
  <si>
    <t xml:space="preserve">     Especificar </t>
  </si>
  <si>
    <t>8.  OTROS INGRESOS</t>
  </si>
  <si>
    <t>7.  VENTA DE ACTIVOS FIJOS</t>
  </si>
  <si>
    <t xml:space="preserve">     Especificar entidad financiera y condiciones del crédito</t>
  </si>
  <si>
    <t>6.  RECURSOS DE CRÉDITO</t>
  </si>
  <si>
    <t xml:space="preserve">     Participaciones (especificar)</t>
  </si>
  <si>
    <t xml:space="preserve">     Dividendos (especificar inversiones, acciones)</t>
  </si>
  <si>
    <t xml:space="preserve">     Rendimientos financieros (especificar cuenta de ahorros, bonos, etc)</t>
  </si>
  <si>
    <t>5.  RENDIMIENTOS Y PARTICIPACIONES</t>
  </si>
  <si>
    <t xml:space="preserve">     Arrendamientos (una fila por cada equipo arrendado)</t>
  </si>
  <si>
    <t>4. PRODUCTOS DE EQUIPAMENTO</t>
  </si>
  <si>
    <t xml:space="preserve">     Arrendamientos (una fila por cada propiedad arrendada)</t>
  </si>
  <si>
    <t>3.  PRODUCTOS DE INFRAESTRUCTURA</t>
  </si>
  <si>
    <t xml:space="preserve">     Del Municipio</t>
  </si>
  <si>
    <t xml:space="preserve">     Del Departamento o Distrito</t>
  </si>
  <si>
    <t xml:space="preserve">     De la Nación</t>
  </si>
  <si>
    <t>2. TRANSFERENCIAS O APORTES NO PERMANENTES</t>
  </si>
  <si>
    <t>1. TRANSFERENCIAS O APORTES PERMANENTES</t>
  </si>
  <si>
    <t>DICIEMBRE</t>
  </si>
  <si>
    <t>NOVIEMBRE</t>
  </si>
  <si>
    <t>OCTUBRE</t>
  </si>
  <si>
    <t>SEPTIEMBRE</t>
  </si>
  <si>
    <t>AGOSTO</t>
  </si>
  <si>
    <t>JULIO</t>
  </si>
  <si>
    <t>JUNIO</t>
  </si>
  <si>
    <t>MAYO</t>
  </si>
  <si>
    <t>ABRIL</t>
  </si>
  <si>
    <t>MARZO</t>
  </si>
  <si>
    <t>FEBRERO</t>
  </si>
  <si>
    <t>ENERO</t>
  </si>
  <si>
    <t>VIGENCIA 2013</t>
  </si>
  <si>
    <t>VIGENCIA 2012</t>
  </si>
  <si>
    <t>VIGENCIA 2011</t>
  </si>
  <si>
    <t>VIGENCIA 2010</t>
  </si>
  <si>
    <t>VIGENCIA 2009</t>
  </si>
  <si>
    <t>VIGENCIA 2008</t>
  </si>
  <si>
    <t>CONCEPTOS DE INGRESO</t>
  </si>
  <si>
    <t>PARTICIPACIÓN RECAUDADO</t>
  </si>
  <si>
    <t>PARTICIPACIÓN CAUSACIÓN</t>
  </si>
  <si>
    <t>VAR PROM</t>
  </si>
  <si>
    <t xml:space="preserve"> 2013/2012</t>
  </si>
  <si>
    <t xml:space="preserve"> 2012/2011</t>
  </si>
  <si>
    <t xml:space="preserve"> 2011/2010</t>
  </si>
  <si>
    <t xml:space="preserve"> 2010/2009</t>
  </si>
  <si>
    <t xml:space="preserve"> 2009/2008</t>
  </si>
  <si>
    <t xml:space="preserve"> 2008/2007</t>
  </si>
  <si>
    <t>RECAUDADO</t>
  </si>
  <si>
    <t>CAUSADO</t>
  </si>
  <si>
    <t>PRESUPUESTADO</t>
  </si>
  <si>
    <t>V2012/V2011</t>
  </si>
  <si>
    <t>V2011/V2010</t>
  </si>
  <si>
    <t>V2010/V2009</t>
  </si>
  <si>
    <t>V2009/V2008</t>
  </si>
  <si>
    <t>Var (%) Promedio Período</t>
  </si>
  <si>
    <t>VARIACIÓN % ANUAL</t>
  </si>
  <si>
    <t>CLASIFICA EN</t>
  </si>
  <si>
    <t>HISTORICO- INGRESO EFECTIVO EN LA VIGENCIA</t>
  </si>
  <si>
    <t>CA =  INGRESO DE CAPITAL</t>
  </si>
  <si>
    <t>NC = INGRESO NO CORRIENTE NO OPERACIONAL</t>
  </si>
  <si>
    <t>NOTA: IDENTIFICAR CADA CONCEPTO Y ABRIR UNA LINEA PARA CADA UNO</t>
  </si>
  <si>
    <t>Otros Gastos Generales</t>
  </si>
  <si>
    <t>SERVICIOS PERSONALES INDIRECTOS</t>
  </si>
  <si>
    <t>Bonificación Especial de Recreación</t>
  </si>
  <si>
    <t>Prima de Antigüedad</t>
  </si>
  <si>
    <t>Prima Semestral</t>
  </si>
  <si>
    <t>Subsidio de Alimentación</t>
  </si>
  <si>
    <t>Horas. Extras, Dominicales, Festivos, Recargo Nocturno</t>
  </si>
  <si>
    <t>Sueldos Personal de Nómina</t>
  </si>
  <si>
    <t xml:space="preserve">SERVICIOS PERSONALES ASOCIADOS A LA NÓMINA </t>
  </si>
  <si>
    <t xml:space="preserve">SERVICIOS PERSONALES  </t>
  </si>
  <si>
    <t>GASTOS</t>
  </si>
  <si>
    <t>BALANCE INGRESOS - GASTOS PSFF</t>
  </si>
  <si>
    <t>M. TOTAL GASTOS, COSTOS Y PASIVOS</t>
  </si>
  <si>
    <t xml:space="preserve">   Provisiones diversas</t>
  </si>
  <si>
    <t xml:space="preserve">   Provisión para retroactividad en cesantías</t>
  </si>
  <si>
    <t xml:space="preserve">   Provisión para bonos pensionales</t>
  </si>
  <si>
    <t xml:space="preserve">   Provisión para pensiones</t>
  </si>
  <si>
    <t xml:space="preserve">   Provisión para prestaciones sociales</t>
  </si>
  <si>
    <t xml:space="preserve">   Provisión para contingencias</t>
  </si>
  <si>
    <t>2.6. Otros</t>
  </si>
  <si>
    <t xml:space="preserve">   Especificar</t>
  </si>
  <si>
    <t>2.5. Demás Acreedores Externos</t>
  </si>
  <si>
    <t xml:space="preserve">   Intereses</t>
  </si>
  <si>
    <t xml:space="preserve">   Amortizaciones</t>
  </si>
  <si>
    <t xml:space="preserve">2.4. Instituciones Financieras y Otras </t>
  </si>
  <si>
    <t xml:space="preserve">   Otros - Especificar</t>
  </si>
  <si>
    <t xml:space="preserve">    Proveedores</t>
  </si>
  <si>
    <t>2.3. Proveedores insumos y servicios de salud</t>
  </si>
  <si>
    <t xml:space="preserve">   Servicios Públicos</t>
  </si>
  <si>
    <t xml:space="preserve">   Aportes Seguridad Social y Parafiscales</t>
  </si>
  <si>
    <t>2.2. Entidades Públicas y de Seguridad Social</t>
  </si>
  <si>
    <t xml:space="preserve">   Bonos Pensionales</t>
  </si>
  <si>
    <t xml:space="preserve">   Cuotas Partes Pensionales</t>
  </si>
  <si>
    <t xml:space="preserve">   Pensiones</t>
  </si>
  <si>
    <t xml:space="preserve">   Servicios personales indirectos</t>
  </si>
  <si>
    <t xml:space="preserve">   Otras deudas laborales</t>
  </si>
  <si>
    <t xml:space="preserve">   Prestaciones sociales</t>
  </si>
  <si>
    <t xml:space="preserve">   Nómina</t>
  </si>
  <si>
    <t>2.1. Trabajadores y Pensionados</t>
  </si>
  <si>
    <t>2. Pago de Pasivos</t>
  </si>
  <si>
    <t>Otros gastos - Especificar</t>
  </si>
  <si>
    <t>Gastos para implementación medidas</t>
  </si>
  <si>
    <t>Costos reestructuración administrativa</t>
  </si>
  <si>
    <t>1. Costos y Gastos</t>
  </si>
  <si>
    <t>Año 5 (2017)</t>
  </si>
  <si>
    <t>Año 4 (2016)</t>
  </si>
  <si>
    <t>Año 3 (2015)</t>
  </si>
  <si>
    <t>Año 2 (2014)</t>
  </si>
  <si>
    <t>Año 1 (2013)</t>
  </si>
  <si>
    <t>GASTOS/COSTOS PSFF</t>
  </si>
  <si>
    <t>L. TOTAL INGRESOS PARA EL PSFF</t>
  </si>
  <si>
    <t xml:space="preserve">    Otros - Especificar</t>
  </si>
  <si>
    <t xml:space="preserve">     Aportes Ocasionales de la Nación para el PSFF</t>
  </si>
  <si>
    <t xml:space="preserve">     Recursos de Crédito</t>
  </si>
  <si>
    <t>7.  Recursos de la Nación</t>
  </si>
  <si>
    <t xml:space="preserve">      Otros - Especificar</t>
  </si>
  <si>
    <t xml:space="preserve">      Aportes Ocasionales del Departamento para el PSFF</t>
  </si>
  <si>
    <t xml:space="preserve">      Recursos de Crédito</t>
  </si>
  <si>
    <t>6.  Recursos destinados por el Municipio</t>
  </si>
  <si>
    <t>5.  Recursos destinados por el Departamento/Distrito</t>
  </si>
  <si>
    <t>4.  Recursos FONSAET (Art. 7 Ley 1608/13)</t>
  </si>
  <si>
    <t xml:space="preserve">     Excedentes 2013</t>
  </si>
  <si>
    <t xml:space="preserve">     Excedentes 2012</t>
  </si>
  <si>
    <t>3.  Excedentes rentas cedidas 2012 y 2013 (Art. 4 Ley 1608/13)</t>
  </si>
  <si>
    <t>2.  Saldos Cuentas Maestras (Art. 2 Ley 1608/13)</t>
  </si>
  <si>
    <t xml:space="preserve">      Otros Ingresos Extraordinarios</t>
  </si>
  <si>
    <t xml:space="preserve">      Ingresos de Capital</t>
  </si>
  <si>
    <t xml:space="preserve">      Excedente (Déficit) Operación Corriente </t>
  </si>
  <si>
    <t>1.  Recursos de la ESE</t>
  </si>
  <si>
    <t>INGRESOS</t>
  </si>
  <si>
    <t>PROGRAMA DE SANEAMIENTO FISCAL Y FINANCIERO</t>
  </si>
  <si>
    <t>K. EXCEDENTE (DEFICIT) OPERACIÓN CORRIENTE (INGRESOS MENOS GASTOS) (D-J)</t>
  </si>
  <si>
    <t>J. TOTAL GASTOS (E+F+G+H+I)</t>
  </si>
  <si>
    <t>I. Cuentas por Pagar - Rezago Vigencia Anterior</t>
  </si>
  <si>
    <t>Inversión</t>
  </si>
  <si>
    <t>Servicio de la Deuda</t>
  </si>
  <si>
    <t>Compra de Bienes y Servicios</t>
  </si>
  <si>
    <t>Transferencias Corrientes</t>
  </si>
  <si>
    <t>Gastos Generales</t>
  </si>
  <si>
    <t>Otros Gastos Asociados a Personal</t>
  </si>
  <si>
    <t>Servicios Personales</t>
  </si>
  <si>
    <t>H. Gastos Variables Operacionales</t>
  </si>
  <si>
    <t>Contribuciones inherentes a la nómina</t>
  </si>
  <si>
    <t>Otros conceptos de servicios personales asociados a la nómina</t>
  </si>
  <si>
    <t>Horas extras, dominicales y festivos</t>
  </si>
  <si>
    <t>Sueldos personal de nómina</t>
  </si>
  <si>
    <t>G. Gastos Fijos Operacionales</t>
  </si>
  <si>
    <t>F. Gastos Variables Administrativos</t>
  </si>
  <si>
    <t>E. Gastos Fijos Administrativos</t>
  </si>
  <si>
    <t>Var.% Año 5 / Año 4</t>
  </si>
  <si>
    <t>Var.% Año 4 / Año 3</t>
  </si>
  <si>
    <t>Var.% Año 3 / Año 2</t>
  </si>
  <si>
    <t>Var.% Año 2 / Año 1</t>
  </si>
  <si>
    <t>Var.% Año 1 / Año N</t>
  </si>
  <si>
    <t>Año N (2012)</t>
  </si>
  <si>
    <t>D. TOTAL INGRESOS (A+B+C)</t>
  </si>
  <si>
    <t>C. Recaudo cartera - Rezago Vigencia Anterior</t>
  </si>
  <si>
    <t>Ocasional - Especificar</t>
  </si>
  <si>
    <t>B. Ingresos No Corrientes</t>
  </si>
  <si>
    <t>Arrendamientos bienes muebles e inmuebles</t>
  </si>
  <si>
    <t>Aportes Permanentes del Municipio</t>
  </si>
  <si>
    <t>Aportes Permanentes del Departamento/Distrito</t>
  </si>
  <si>
    <t>Aportes Permanentes de la Nación</t>
  </si>
  <si>
    <t>2. Otros ingresos corrientes</t>
  </si>
  <si>
    <t>Otras ventas de servicios de salud</t>
  </si>
  <si>
    <t>Otras Entidades (Magisterio, Fuerzas Militares)</t>
  </si>
  <si>
    <t>Otros Eventos (ARL, Prepagada, Pólizas, Particulares)</t>
  </si>
  <si>
    <t>FOSYGA - ECAT Otros Eventos</t>
  </si>
  <si>
    <t>FOSYGA- ECAT Accidentes de Tránsito</t>
  </si>
  <si>
    <t>SOAT - Accidentes de Tránsito Cías de Seguros</t>
  </si>
  <si>
    <t>Nación - Programas Especiales</t>
  </si>
  <si>
    <t>Municipios - PIC</t>
  </si>
  <si>
    <t>Departamento/Distrito - PIC</t>
  </si>
  <si>
    <t>Municipios - PPNA y NO POS</t>
  </si>
  <si>
    <t>Departamento/Distrito - PPNA y NO POS</t>
  </si>
  <si>
    <t>1. Venta de Servicios de Salud</t>
  </si>
  <si>
    <t>A. Total Ingresos Corrientes (1+2)</t>
  </si>
  <si>
    <t>VARIACIONES</t>
  </si>
  <si>
    <t>ESCENARIO PROGRAMA DE SANEAMIENTO FISCAL Y FINANCIERO ESE
(en millones de $)</t>
  </si>
  <si>
    <t>OPERACIÓN CORRIENTE DE LA ESE</t>
  </si>
  <si>
    <t>Comisiones</t>
  </si>
  <si>
    <t>Riesgos Profesionales Sector Público</t>
  </si>
  <si>
    <t>Salud  EPS Públicos</t>
  </si>
  <si>
    <t>Pensiones  Fondos Públicos</t>
  </si>
  <si>
    <t>Cesantías Fondos Públicos</t>
  </si>
  <si>
    <t>APORTES PATRONALES SECTOR PUBLICO</t>
  </si>
  <si>
    <t xml:space="preserve">Caja de Compensación </t>
  </si>
  <si>
    <t>Riesgos Profesionales Sector Privado</t>
  </si>
  <si>
    <t>Salud  EPS Privadas</t>
  </si>
  <si>
    <t>Pensiones  Fondos Privados</t>
  </si>
  <si>
    <t>Cesantías Fondos Privados</t>
  </si>
  <si>
    <t>APORTES PATRONALES SECTOR PRIVADO</t>
  </si>
  <si>
    <t>APORTES PATRONALES AL SECTOR  PRIVADO Y PUBLICO</t>
  </si>
  <si>
    <t>Otros Gastos De Personal</t>
  </si>
  <si>
    <t>Otros conceptos</t>
  </si>
  <si>
    <t>GASTOS DE FUNCIONAMIENTO</t>
  </si>
  <si>
    <t>Año N+5</t>
  </si>
  <si>
    <t>Año N+4</t>
  </si>
  <si>
    <t>Año N+3</t>
  </si>
  <si>
    <t>Año N+2</t>
  </si>
  <si>
    <t>Año N+1</t>
  </si>
  <si>
    <t>Año N/Año N-1</t>
  </si>
  <si>
    <t>Año N-1/Año N-2</t>
  </si>
  <si>
    <t>Año N-2/Año N-3</t>
  </si>
  <si>
    <t>Año N-3/Año N-4</t>
  </si>
  <si>
    <t>Año N-4/Año N-5</t>
  </si>
  <si>
    <t>Año N</t>
  </si>
  <si>
    <t>Año N-1</t>
  </si>
  <si>
    <t>Año N-2</t>
  </si>
  <si>
    <t>Año N-3</t>
  </si>
  <si>
    <t>Año N-4</t>
  </si>
  <si>
    <t>Año N-5</t>
  </si>
  <si>
    <t>Var % Promedio Período N-5/N</t>
  </si>
  <si>
    <t>VARIACIÓN ANUAL  EN VALORES CONSTANTES
(%)</t>
  </si>
  <si>
    <t>TOTAL INGRESOS</t>
  </si>
  <si>
    <t>Cuentas por cobrar Otras vigencias</t>
  </si>
  <si>
    <t>Otros ingresos</t>
  </si>
  <si>
    <t>Ingresos de capital</t>
  </si>
  <si>
    <t>Otros ingresos corrientes</t>
  </si>
  <si>
    <t xml:space="preserve">    Aportes del municipio No ligados a la venta de servicios</t>
  </si>
  <si>
    <t xml:space="preserve">    Aportes del departamento No ligados a la venta de servicios</t>
  </si>
  <si>
    <t xml:space="preserve">     Aportes de la nación No ligados a la venta de servicios</t>
  </si>
  <si>
    <t>Aportes (No ligados a la venta de servicios)</t>
  </si>
  <si>
    <t xml:space="preserve">     Otras ventas de servicios de Salud</t>
  </si>
  <si>
    <t xml:space="preserve">     Plan de Intervenciones Colectivas (antes PAB)</t>
  </si>
  <si>
    <t xml:space="preserve">     FOSYGA</t>
  </si>
  <si>
    <t xml:space="preserve">    SOAT</t>
  </si>
  <si>
    <t xml:space="preserve">    Atención a población pobre en lo no cubierto con subsidios a la demanda (incluye con o sin situación de fondos)</t>
  </si>
  <si>
    <t xml:space="preserve">    Régimen Contributivo</t>
  </si>
  <si>
    <t xml:space="preserve">   Régimen Subsidiado</t>
  </si>
  <si>
    <t>Venta de servicios de salud</t>
  </si>
  <si>
    <t>Ingresos corrientes</t>
  </si>
  <si>
    <t>CONCEPTOS</t>
  </si>
  <si>
    <t>MOSTRAR EL FLUJO FINANCIERO PROYECTADO SEGÚN LA ESTRUCTURA PRESUPUESTAL DE LA ESE</t>
  </si>
  <si>
    <t>Soacha, Soledad, Tuluá, Valledupar y Villavicencio.</t>
  </si>
  <si>
    <t>Montería, Neiva, Palmira, Pasto, Pereira, Popayán, Providencia, Riohacha, San Andrés, Santa Marta, Sincelejo</t>
  </si>
  <si>
    <t>Bucaramanga, Buenaventura, Cali, Cartagena, Cúcuta, Floridablanca, Ibagué, Itgüi, Manizales, Medellín,</t>
  </si>
  <si>
    <r>
      <rPr>
        <b/>
        <sz val="11"/>
        <color indexed="8"/>
        <rFont val="Arial Narrow"/>
        <family val="2"/>
      </rPr>
      <t>Área Conurbados Contributivo:</t>
    </r>
    <r>
      <rPr>
        <sz val="11"/>
        <color indexed="8"/>
        <rFont val="Arial Narrow"/>
        <family val="2"/>
      </rPr>
      <t xml:space="preserve"> ciudades de Armenia, Barrancabermeja, Barranquilla, Bello, Bogotá D.C.,</t>
    </r>
  </si>
  <si>
    <t>Área Conurbados Subsidiado</t>
  </si>
  <si>
    <t>Área Especial Subsidiado</t>
  </si>
  <si>
    <t>la ponderación de área conurbada.</t>
  </si>
  <si>
    <t>Área normal Subsidiado</t>
  </si>
  <si>
    <t xml:space="preserve">se aplicará la UPC del resto del país; y las ciudades de Riohacha, Sincelejo y Villavicencio que se les aplicará </t>
  </si>
  <si>
    <t>UPC</t>
  </si>
  <si>
    <t>PONDERADOR</t>
  </si>
  <si>
    <t>AREA APLICABLE</t>
  </si>
  <si>
    <t>Se exceptúan las ciudades de Arauca, Florencia, Yopal y sus respectivas áreas de influencia, en las cuales</t>
  </si>
  <si>
    <t>VALORES UPC-S PROMEDIO AÑO 2013</t>
  </si>
  <si>
    <t>RESOLUCIÓN MSPS 4480/12</t>
  </si>
  <si>
    <t>Guainía, Guaviare, Meta, Putumayo, San Andrés y Providencia, Sucre, Vaupés, Vichada y la región de Urabá.</t>
  </si>
  <si>
    <r>
      <rPr>
        <b/>
        <sz val="11"/>
        <color indexed="8"/>
        <rFont val="Arial Narrow"/>
        <family val="2"/>
      </rPr>
      <t>Área Especial Contributivo:</t>
    </r>
    <r>
      <rPr>
        <sz val="11"/>
        <color indexed="8"/>
        <rFont val="Arial Narrow"/>
        <family val="2"/>
      </rPr>
      <t xml:space="preserve"> departamentos de Amazonas, Arauca, Casanare, Caquetá, Chocó, Guajira,</t>
    </r>
  </si>
  <si>
    <t xml:space="preserve"> */ Estructura vigente desde el 1° de Enero de 2013</t>
  </si>
  <si>
    <t>De 75 años y mayores</t>
  </si>
  <si>
    <t xml:space="preserve">De 70 a 74 años </t>
  </si>
  <si>
    <t xml:space="preserve">De 65 a 69 años </t>
  </si>
  <si>
    <t xml:space="preserve">De 60 a 64 años </t>
  </si>
  <si>
    <t xml:space="preserve">De 55 a 59 años </t>
  </si>
  <si>
    <t xml:space="preserve">De 50 a 54 años </t>
  </si>
  <si>
    <t xml:space="preserve">De 45 a 49 años </t>
  </si>
  <si>
    <t>De 19 a 44 años (Mujeres)</t>
  </si>
  <si>
    <t>De 19 a 44 años (Hombres)</t>
  </si>
  <si>
    <t>De 15 a 18 años (Mujeres)</t>
  </si>
  <si>
    <t>De 15 a 18 años (Hombres)</t>
  </si>
  <si>
    <t xml:space="preserve">De 5 a 14 años </t>
  </si>
  <si>
    <t xml:space="preserve">De 1 a 4 años </t>
  </si>
  <si>
    <t>Esto es lo que aparece en la Resolución</t>
  </si>
  <si>
    <t>Menores de 1 año</t>
  </si>
  <si>
    <t>UPC-C</t>
  </si>
  <si>
    <t>Estructura de Costo */</t>
  </si>
  <si>
    <t xml:space="preserve">Grupo etáreo </t>
  </si>
  <si>
    <t>PONDERADORES AÑO 2013 - REGIMEN SUBSIDIADO</t>
  </si>
  <si>
    <t>EPS015 - Concentración Riesgo</t>
  </si>
  <si>
    <t>EPS037 - Concentración Riesgo</t>
  </si>
  <si>
    <t>Promoción y Prevención</t>
  </si>
  <si>
    <t>Área Conurbados Contributivo</t>
  </si>
  <si>
    <t>Área Especial Contributivo</t>
  </si>
  <si>
    <t>Área normal Contributivo</t>
  </si>
  <si>
    <t>VALORES UPC-C PROMEDIO AÑO 2013</t>
  </si>
  <si>
    <t>PONDERADORES AÑO 2013 - REGIMEN CONTRIBUTIVO</t>
  </si>
  <si>
    <t xml:space="preserve">DATOS RESOLUCIÓN 4480 DE 2012 MINISTERIO DE SALUD Y PS </t>
  </si>
  <si>
    <t xml:space="preserve"> (*) Estos cambios rigen a partir del 1° de Julio por unificación del POS</t>
  </si>
  <si>
    <t>N.A.</t>
  </si>
  <si>
    <t>Subsidio Parcial Resto País</t>
  </si>
  <si>
    <t>Subsidio Parcial (BoCaMe)</t>
  </si>
  <si>
    <t>Barranquilla (Piloto POS unificado)</t>
  </si>
  <si>
    <t>Cartagena (Piloto POS unificado)</t>
  </si>
  <si>
    <t>Área Conurbados Subsidiado (*)</t>
  </si>
  <si>
    <t>Itagui, Envigado, Sabaneta, Barranquilla y Soledad</t>
  </si>
  <si>
    <t>Área Especial Subsidiado (*)</t>
  </si>
  <si>
    <r>
      <rPr>
        <b/>
        <sz val="11"/>
        <color indexed="8"/>
        <rFont val="Arial Narrow"/>
        <family val="2"/>
      </rPr>
      <t>Área Conurbados (Contributivo y  Subsidiado):</t>
    </r>
    <r>
      <rPr>
        <sz val="11"/>
        <color indexed="8"/>
        <rFont val="Arial Narrow"/>
        <family val="2"/>
      </rPr>
      <t xml:space="preserve"> ciudades de Bogotá, Cali, Medellín,  Soacha, Bello</t>
    </r>
  </si>
  <si>
    <t>Área normal Subsidiado (*)</t>
  </si>
  <si>
    <t>ACUERDO CRES 032</t>
  </si>
  <si>
    <t>EPS008 - Concentración Riesgo</t>
  </si>
  <si>
    <t>respectivas áreas de influencia, en las cuales se aplicará la UPC del resto del país.</t>
  </si>
  <si>
    <t>ciudades de Arauca, Florencia, Riohacha, Sincelejo, Villavicencio, Yopal y sus</t>
  </si>
  <si>
    <t xml:space="preserve">Providencia, Sucre, Vaupés, Vichada y la región de Urabá. Se exceptúan las </t>
  </si>
  <si>
    <t>Caquetá, Chocó, Guajira, Guainía, Guaviare, Meta, Putumayo, San Andrés y</t>
  </si>
  <si>
    <r>
      <rPr>
        <b/>
        <sz val="11"/>
        <color indexed="8"/>
        <rFont val="Arial Narrow"/>
        <family val="2"/>
      </rPr>
      <t>Área Especial (Contributivo y Subsidiado):</t>
    </r>
    <r>
      <rPr>
        <sz val="11"/>
        <color indexed="8"/>
        <rFont val="Arial Narrow"/>
        <family val="2"/>
      </rPr>
      <t xml:space="preserve"> departamentos de Amazonas, Arauca, Casanare,</t>
    </r>
  </si>
  <si>
    <t xml:space="preserve">VALORES UPC PROMEDIO AÑO 2012 </t>
  </si>
  <si>
    <t>ACUERDO CRES 030</t>
  </si>
  <si>
    <t>Entre 18 y Menores de 60 años</t>
  </si>
  <si>
    <t>Bogotá, Cali y Medellín</t>
  </si>
  <si>
    <t>Por conurbado la UPC-S de Barranquilla es igual a la de Cartagena + 7,5%</t>
  </si>
  <si>
    <t>Itagui, Envigado, Sabaneta y Soledad; Barranquilla se mantiene para el Contributivo</t>
  </si>
  <si>
    <t xml:space="preserve"> */ Estructura vigente desde el 1° de Enero de 2012</t>
  </si>
  <si>
    <t>PONDERADORES AÑO 2012 - DESDE 1° DE ENERO AL 31 DE DICIEMBRE</t>
  </si>
  <si>
    <t xml:space="preserve">DATOS ACUERDOS CRES 030 Y 032 </t>
  </si>
  <si>
    <t xml:space="preserve"> (*) Estos cambios rigen a partir del 1° de Noviembre</t>
  </si>
  <si>
    <t>Subsidio Parcial Resto País (*)</t>
  </si>
  <si>
    <t>Subsidio Parcial (BoCaMe) (*)</t>
  </si>
  <si>
    <t>ACUERDO CRES 027</t>
  </si>
  <si>
    <t>ACUERDO CRES 026</t>
  </si>
  <si>
    <t>VALORES UPC PROMEDIO AÑO 2011 - DESDE EL 1° DE ABRIL</t>
  </si>
  <si>
    <t>ACUERDO CRES 023</t>
  </si>
  <si>
    <t>18 años en adelante</t>
  </si>
  <si>
    <t xml:space="preserve"> */ Estructura vigente desde el 1° de Enero de 2011</t>
  </si>
  <si>
    <t>PONDERADORES AÑO 2011 - DESDE 1° DE ENERO AL 31 DE DICIEMBRE</t>
  </si>
  <si>
    <t>VALORES UPC PROMEDIO AÑO 2011 - ENERO A MARZO</t>
  </si>
  <si>
    <t>ACUERDO CRES 019</t>
  </si>
  <si>
    <t xml:space="preserve">DATOS ACUERDOS CRES 019, 023,026 Y 027 </t>
  </si>
  <si>
    <t xml:space="preserve"> (#) Estos cambios rigen a partir del 1° de Abril por Unificación del POS</t>
  </si>
  <si>
    <t>Subsidio Parcial (#)</t>
  </si>
  <si>
    <t>No aplica</t>
  </si>
  <si>
    <t>Área normal Subsidiado (#)</t>
  </si>
  <si>
    <t>NOTA: En prueba piloto se unifica el POS-S con el POS-C en Cartagena</t>
  </si>
  <si>
    <t>VALORES UPC-S AÑO 2010 - DISTRITO DE CARTAGENA</t>
  </si>
  <si>
    <t>ACUERDO CRES 013</t>
  </si>
  <si>
    <t xml:space="preserve"> (&amp;) Estos cambios rigen a partir del 1° de Febrero por Unificación del POS</t>
  </si>
  <si>
    <t>Ba = Barranquilla</t>
  </si>
  <si>
    <t>Subsidio Parcial (Ba) (&amp;)</t>
  </si>
  <si>
    <t>Aplica para Barranquilla</t>
  </si>
  <si>
    <t>Área Conurbada Subsidiado (&amp;)</t>
  </si>
  <si>
    <t>Área normal Subsidiado (&amp;)</t>
  </si>
  <si>
    <t>NOTA: En prueba piloto se unifica el POS-S con el POS-C en Barranquilla</t>
  </si>
  <si>
    <t>VALORES UPC-S AÑO 2010 - DISTRITO DE BARRANQUILLA</t>
  </si>
  <si>
    <t>ACUERDO CRES 012</t>
  </si>
  <si>
    <t xml:space="preserve"> (*) Según Acuerdo 015 de 2010, estos cambios rigen a partir del 1° de Enero</t>
  </si>
  <si>
    <t>Subsidio Parcial Resto (*)</t>
  </si>
  <si>
    <t>Bogotá, Cali, Medellín y Barranquilla</t>
  </si>
  <si>
    <t>Subsidio Parcial (BoCaMeBa) (*)</t>
  </si>
  <si>
    <t>ACUERDO CRES 015</t>
  </si>
  <si>
    <t>VALORES UPC PROMEDIO AÑO 2010</t>
  </si>
  <si>
    <t>ACUERDOS CRES 011 Y 015</t>
  </si>
  <si>
    <t>Subsidio Parcial Resto</t>
  </si>
  <si>
    <t>Mayores 12 años</t>
  </si>
  <si>
    <t>Subsidio Parcial (BoCaMeBa)</t>
  </si>
  <si>
    <t>Soacha, Bello, Itagui, Envigado, Sabaneta y Soledad</t>
  </si>
  <si>
    <r>
      <rPr>
        <b/>
        <sz val="11"/>
        <color indexed="8"/>
        <rFont val="Arial Narrow"/>
        <family val="2"/>
      </rPr>
      <t>Área Conurbados (Contributivo y  Subsidiado):</t>
    </r>
    <r>
      <rPr>
        <sz val="11"/>
        <color indexed="8"/>
        <rFont val="Arial Narrow"/>
        <family val="2"/>
      </rPr>
      <t xml:space="preserve"> ciudades de Bogotá, Cali, Medellín,  Barranquilla,</t>
    </r>
  </si>
  <si>
    <t>ACUERDO CRES 009</t>
  </si>
  <si>
    <t xml:space="preserve"> */ Estructura vigente desde el 1° de Enero de 2010</t>
  </si>
  <si>
    <t>PONDERADORES AÑO 2010 - DESDE 1° DE ENERO AL 31 DE DICIEMBRE</t>
  </si>
  <si>
    <t xml:space="preserve">DATOS ACUERDO 009 (CRES) DE 2009 Y 011, 012,013 Y 015 DE 2010 </t>
  </si>
  <si>
    <t xml:space="preserve"> #/ Cambios efectuados a partir de Octubre de 2009</t>
  </si>
  <si>
    <t>Área Conurbados Subsidiado (#)</t>
  </si>
  <si>
    <t>Área Especial Subsidiado (#)</t>
  </si>
  <si>
    <t>VALORES UPC PROMEDIO AÑO 2009</t>
  </si>
  <si>
    <t>ACUERDO 05 - CRES</t>
  </si>
  <si>
    <t xml:space="preserve"> &amp;/ Cambios efectuados a partir de Julio de 2009</t>
  </si>
  <si>
    <t>Área Conurbados Subsidiado (&amp;)</t>
  </si>
  <si>
    <t>Área Especial Subsidiado (&amp;)</t>
  </si>
  <si>
    <t>ACUERDO 412</t>
  </si>
  <si>
    <t xml:space="preserve"> */ Estructura vigente desde el 1° de Marzo de 2009</t>
  </si>
  <si>
    <t>PONDERADORES AÑO 2009 - DESDE 1° DE MARZO AL 31 DE DICIEMBRE</t>
  </si>
  <si>
    <t>ACUERDO 404</t>
  </si>
  <si>
    <t>ACUERDOS 403 Y 404</t>
  </si>
  <si>
    <t xml:space="preserve"> */ Estructura vigente desde el 1° de Enero de 2009</t>
  </si>
  <si>
    <t>PONDERADORES AÑO 2009 - DESDE 1° DE ENERO AL 28 DE FEBRERO</t>
  </si>
  <si>
    <t xml:space="preserve">DATOS ACUERDOS 403 Y 404 DE 2008 - 412  (CNSSS) Y 005 (CRES) DE 2009 </t>
  </si>
  <si>
    <t>VALORES UPC PROMEDIO AÑO 2008</t>
  </si>
  <si>
    <t>ACUERDO 379</t>
  </si>
  <si>
    <t xml:space="preserve"> */ Estructura vigente desde el 1° de Enero de 2008</t>
  </si>
  <si>
    <t>Mayores de 60 años</t>
  </si>
  <si>
    <t xml:space="preserve">De 45 a 59 años </t>
  </si>
  <si>
    <t>De 15 a 44 años (Mujeres)</t>
  </si>
  <si>
    <t>De 15 a 44 años (Hombres)</t>
  </si>
  <si>
    <t>PONDERADORES AÑO 2008 - DESDE 1° DE ENERO AL 31 DE DICIEMBRE</t>
  </si>
  <si>
    <t>ACUERDO 381</t>
  </si>
  <si>
    <t>DATOS ACUERDOS 379 y 381 DE 2008</t>
  </si>
  <si>
    <t xml:space="preserve"> */ Estructura vigente desde el 1° de Agosto de 2007</t>
  </si>
  <si>
    <t>PONDERADORES AÑO 2007 - DESDE 1° DE AGOSTO AL 31 DE DICIEMBRE</t>
  </si>
  <si>
    <t>ACUERDO 374</t>
  </si>
  <si>
    <t xml:space="preserve"> */ Estructura vigente desde el 1° de Abril de 2007</t>
  </si>
  <si>
    <t>PONDERADORES AÑO 2007 - DESDE 1° DE ABRIL HASTA 31 DE JULIO</t>
  </si>
  <si>
    <t>ACUERDO 360</t>
  </si>
  <si>
    <t>Subsidio Parcial Barranquilla</t>
  </si>
  <si>
    <t>VALORES UPC PROMEDIO AÑO 2007</t>
  </si>
  <si>
    <t>ACUERDO 351</t>
  </si>
  <si>
    <t>El Acuerdo 354 del CNSSS adiciona a Soacha, Bello, Itagui, Envigado, Sabaneta y Soledad</t>
  </si>
  <si>
    <r>
      <rPr>
        <b/>
        <sz val="11"/>
        <color indexed="8"/>
        <rFont val="Arial Narrow"/>
        <family val="2"/>
      </rPr>
      <t>Área Conurbados Subsidiado:</t>
    </r>
    <r>
      <rPr>
        <sz val="11"/>
        <color indexed="8"/>
        <rFont val="Arial Narrow"/>
        <family val="2"/>
      </rPr>
      <t xml:space="preserve"> ciudades de Bogotá, Cali, Medellín y Barranquilla.</t>
    </r>
  </si>
  <si>
    <t xml:space="preserve"> */ Estructura vigente hasta el 31 de Marzo de 2007</t>
  </si>
  <si>
    <t>UPC-C PONDERADA</t>
  </si>
  <si>
    <t>PONDERADORES AÑO 2007 - DESDE 1° DE ENERO AL 31 DE MARZO</t>
  </si>
  <si>
    <t>DATOS ACUERDOS 351 DE 2006, 360 Y 374 DE 2007 (CNSSS)</t>
  </si>
  <si>
    <r>
      <t xml:space="preserve">   </t>
    </r>
    <r>
      <rPr>
        <i/>
        <sz val="11"/>
        <color rgb="FF000000"/>
        <rFont val="Arial Narrow"/>
        <family val="2"/>
      </rPr>
      <t>Otros Pasivos - Especificar</t>
    </r>
  </si>
  <si>
    <t>CUADRO 6 - ANALISIS DE PRODUCTIVIDAD</t>
  </si>
  <si>
    <t>CUADRO 7 - CALIDAD</t>
  </si>
  <si>
    <t>E.S.E.</t>
  </si>
  <si>
    <t>Horas contratadas mes por profesional</t>
  </si>
  <si>
    <t>Total Horas mes</t>
  </si>
  <si>
    <r>
      <t>·</t>
    </r>
    <r>
      <rPr>
        <sz val="7"/>
        <color theme="1"/>
        <rFont val="Times New Roman"/>
        <family val="1"/>
      </rPr>
      <t xml:space="preserve">         </t>
    </r>
    <r>
      <rPr>
        <sz val="11"/>
        <color theme="1"/>
        <rFont val="Calibri"/>
        <family val="2"/>
        <scheme val="minor"/>
      </rPr>
      <t>Solicitudes de cesión de cartera a los entes territoriales a fin de optimizar el flujo de los recursos del régimen subsidiado.</t>
    </r>
  </si>
  <si>
    <r>
      <t>·</t>
    </r>
    <r>
      <rPr>
        <sz val="7"/>
        <color theme="1"/>
        <rFont val="Times New Roman"/>
        <family val="1"/>
      </rPr>
      <t xml:space="preserve">         </t>
    </r>
    <r>
      <rPr>
        <sz val="11"/>
        <color theme="1"/>
        <rFont val="Calibri"/>
        <family val="2"/>
        <scheme val="minor"/>
      </rPr>
      <t>Solicitudes de giro directo a los entes territoriales, a fin de optimizar el flujo de los recursos del régimen subsidiado.</t>
    </r>
  </si>
  <si>
    <r>
      <t>·</t>
    </r>
    <r>
      <rPr>
        <sz val="7"/>
        <color theme="1"/>
        <rFont val="Times New Roman"/>
        <family val="1"/>
      </rPr>
      <t xml:space="preserve">         </t>
    </r>
    <r>
      <rPr>
        <sz val="11"/>
        <color theme="1"/>
        <rFont val="Calibri"/>
        <family val="2"/>
        <scheme val="minor"/>
      </rPr>
      <t>Gestionar ante la SNS acciones efectivas contra las EPS_S y entes territoriales que incumplan sus obligaciones en el flujo de los recursos.</t>
    </r>
  </si>
  <si>
    <r>
      <t>·</t>
    </r>
    <r>
      <rPr>
        <sz val="7"/>
        <color theme="1"/>
        <rFont val="Times New Roman"/>
        <family val="1"/>
      </rPr>
      <t xml:space="preserve">         </t>
    </r>
    <r>
      <rPr>
        <sz val="11"/>
        <color theme="1"/>
        <rFont val="Calibri"/>
        <family val="2"/>
        <scheme val="minor"/>
      </rPr>
      <t>Inicio de procesos ejecutivos en contra de los deudores que incumplen los términos de ley y/o los acuerdos de pago.</t>
    </r>
  </si>
  <si>
    <r>
      <t>·</t>
    </r>
    <r>
      <rPr>
        <sz val="7"/>
        <color theme="1"/>
        <rFont val="Times New Roman"/>
        <family val="1"/>
      </rPr>
      <t xml:space="preserve">         </t>
    </r>
    <r>
      <rPr>
        <sz val="11"/>
        <color theme="1"/>
        <rFont val="Calibri"/>
        <family val="2"/>
        <scheme val="minor"/>
      </rPr>
      <t>Requerimiento de la Entidad Territorial a las EPS_S que han incumplido en el flujo de los recursos.</t>
    </r>
  </si>
  <si>
    <r>
      <t>·</t>
    </r>
    <r>
      <rPr>
        <sz val="7"/>
        <color theme="1"/>
        <rFont val="Times New Roman"/>
        <family val="1"/>
      </rPr>
      <t xml:space="preserve">         </t>
    </r>
    <r>
      <rPr>
        <sz val="11"/>
        <color theme="1"/>
        <rFont val="Calibri"/>
        <family val="2"/>
        <scheme val="minor"/>
      </rPr>
      <t>Solicitud de conciliación de cartera ante la SUPERSALUD o Procuraduría para obtener reconocimiento de los valores adeudados.</t>
    </r>
  </si>
  <si>
    <r>
      <t>·</t>
    </r>
    <r>
      <rPr>
        <sz val="7"/>
        <color theme="1"/>
        <rFont val="Times New Roman"/>
        <family val="1"/>
      </rPr>
      <t xml:space="preserve">         </t>
    </r>
    <r>
      <rPr>
        <sz val="11"/>
        <color theme="1"/>
        <rFont val="Calibri"/>
        <family val="2"/>
        <scheme val="minor"/>
      </rPr>
      <t>Interposición de las acciones judiciales después de agotadas las etapas de cobro persuasivo y pre jurídico.</t>
    </r>
  </si>
  <si>
    <t>Mejoramiento de la producción y ventas de servicios</t>
  </si>
  <si>
    <r>
      <t>·</t>
    </r>
    <r>
      <rPr>
        <sz val="7"/>
        <color theme="1"/>
        <rFont val="Times New Roman"/>
        <family val="1"/>
      </rPr>
      <t xml:space="preserve">         </t>
    </r>
    <r>
      <rPr>
        <sz val="11"/>
        <color theme="1"/>
        <rFont val="Calibri"/>
        <family val="2"/>
        <scheme val="minor"/>
      </rPr>
      <t>Ofrecer servicios integrales a las EPSS</t>
    </r>
  </si>
  <si>
    <r>
      <t>·</t>
    </r>
    <r>
      <rPr>
        <sz val="7"/>
        <color theme="1"/>
        <rFont val="Times New Roman"/>
        <family val="1"/>
      </rPr>
      <t xml:space="preserve">         </t>
    </r>
    <r>
      <rPr>
        <sz val="11"/>
        <color theme="1"/>
        <rFont val="Calibri"/>
        <family val="2"/>
        <scheme val="minor"/>
      </rPr>
      <t>Definir tarifas competitivas acordes a los costos de prestación de servicios</t>
    </r>
  </si>
  <si>
    <r>
      <t>·</t>
    </r>
    <r>
      <rPr>
        <sz val="7"/>
        <color theme="1"/>
        <rFont val="Times New Roman"/>
        <family val="1"/>
      </rPr>
      <t xml:space="preserve">         </t>
    </r>
    <r>
      <rPr>
        <sz val="11"/>
        <color theme="1"/>
        <rFont val="Calibri"/>
        <family val="2"/>
        <scheme val="minor"/>
      </rPr>
      <t>Ofrecer servicios complementarios ambulatorios en los diferentes municipios del área</t>
    </r>
  </si>
  <si>
    <r>
      <t>·</t>
    </r>
    <r>
      <rPr>
        <sz val="7"/>
        <color theme="1"/>
        <rFont val="Times New Roman"/>
        <family val="1"/>
      </rPr>
      <t xml:space="preserve">         </t>
    </r>
    <r>
      <rPr>
        <sz val="11"/>
        <color theme="1"/>
        <rFont val="Calibri"/>
        <family val="2"/>
        <scheme val="minor"/>
      </rPr>
      <t>Definir tarifas por paquetes para atender las patologías de mediana complejidad</t>
    </r>
  </si>
  <si>
    <r>
      <t>·</t>
    </r>
    <r>
      <rPr>
        <sz val="7"/>
        <color theme="1"/>
        <rFont val="Times New Roman"/>
        <family val="1"/>
      </rPr>
      <t xml:space="preserve">         </t>
    </r>
    <r>
      <rPr>
        <sz val="11"/>
        <color theme="1"/>
        <rFont val="Calibri"/>
        <family val="2"/>
        <scheme val="minor"/>
      </rPr>
      <t>Ampliar horarios de atención en servicios ambulatorios</t>
    </r>
  </si>
  <si>
    <r>
      <t>·</t>
    </r>
    <r>
      <rPr>
        <sz val="7"/>
        <color theme="1"/>
        <rFont val="Times New Roman"/>
        <family val="1"/>
      </rPr>
      <t xml:space="preserve">         </t>
    </r>
    <r>
      <rPr>
        <sz val="11"/>
        <color theme="1"/>
        <rFont val="Calibri"/>
        <family val="2"/>
        <scheme val="minor"/>
      </rPr>
      <t>Mejorar condiciones locativas en hospitalización para ofrecer comodidad al usuario</t>
    </r>
  </si>
  <si>
    <r>
      <t>·</t>
    </r>
    <r>
      <rPr>
        <sz val="7"/>
        <color theme="1"/>
        <rFont val="Times New Roman"/>
        <family val="1"/>
      </rPr>
      <t xml:space="preserve">         </t>
    </r>
    <r>
      <rPr>
        <sz val="11"/>
        <color theme="1"/>
        <rFont val="Calibri"/>
        <family val="2"/>
        <scheme val="minor"/>
      </rPr>
      <t>Organizar oficina central de autorizaciones que faciliten el proceso de atención al usuario</t>
    </r>
  </si>
  <si>
    <r>
      <t>·</t>
    </r>
    <r>
      <rPr>
        <sz val="7"/>
        <color theme="1"/>
        <rFont val="Times New Roman"/>
        <family val="1"/>
      </rPr>
      <t xml:space="preserve">         </t>
    </r>
    <r>
      <rPr>
        <sz val="11"/>
        <color theme="1"/>
        <rFont val="Calibri"/>
        <family val="2"/>
        <scheme val="minor"/>
      </rPr>
      <t>Renegociar contratos y ofrecer tarifas competitivas</t>
    </r>
  </si>
  <si>
    <r>
      <t>·</t>
    </r>
    <r>
      <rPr>
        <sz val="7"/>
        <color theme="1"/>
        <rFont val="Times New Roman"/>
        <family val="1"/>
      </rPr>
      <t xml:space="preserve">         </t>
    </r>
    <r>
      <rPr>
        <sz val="11"/>
        <color theme="1"/>
        <rFont val="Calibri"/>
        <family val="2"/>
        <scheme val="minor"/>
      </rPr>
      <t>Mejorar accesibilidad a los servicios</t>
    </r>
  </si>
  <si>
    <r>
      <t>·</t>
    </r>
    <r>
      <rPr>
        <sz val="7"/>
        <color theme="1"/>
        <rFont val="Times New Roman"/>
        <family val="1"/>
      </rPr>
      <t xml:space="preserve">         </t>
    </r>
    <r>
      <rPr>
        <sz val="11"/>
        <color theme="1"/>
        <rFont val="Calibri"/>
        <family val="2"/>
        <scheme val="minor"/>
      </rPr>
      <t>Competir con otras IPS y ofrecer mayor accesibilidad al usuario</t>
    </r>
  </si>
  <si>
    <r>
      <t>·</t>
    </r>
    <r>
      <rPr>
        <sz val="7"/>
        <color theme="1"/>
        <rFont val="Times New Roman"/>
        <family val="1"/>
      </rPr>
      <t xml:space="preserve">         </t>
    </r>
    <r>
      <rPr>
        <sz val="11"/>
        <color theme="1"/>
        <rFont val="Calibri"/>
        <family val="2"/>
        <scheme val="minor"/>
      </rPr>
      <t>Mejorar productividad de servicios ambulatorios</t>
    </r>
  </si>
  <si>
    <r>
      <t>·</t>
    </r>
    <r>
      <rPr>
        <sz val="7"/>
        <color theme="1"/>
        <rFont val="Times New Roman"/>
        <family val="1"/>
      </rPr>
      <t xml:space="preserve">         </t>
    </r>
    <r>
      <rPr>
        <sz val="11"/>
        <color theme="1"/>
        <rFont val="Calibri"/>
        <family val="2"/>
        <scheme val="minor"/>
      </rPr>
      <t>Mejorar calidad del servicio</t>
    </r>
  </si>
  <si>
    <r>
      <t>·</t>
    </r>
    <r>
      <rPr>
        <sz val="7"/>
        <color theme="1"/>
        <rFont val="Times New Roman"/>
        <family val="1"/>
      </rPr>
      <t xml:space="preserve">         </t>
    </r>
    <r>
      <rPr>
        <sz val="11"/>
        <color theme="1"/>
        <rFont val="Calibri"/>
        <family val="2"/>
        <scheme val="minor"/>
      </rPr>
      <t>Mejorar oportunidad en la atención y generar demanda de servicios a la ESE</t>
    </r>
  </si>
  <si>
    <r>
      <t>·</t>
    </r>
    <r>
      <rPr>
        <sz val="7"/>
        <color theme="1"/>
        <rFont val="Times New Roman"/>
        <family val="1"/>
      </rPr>
      <t xml:space="preserve">         </t>
    </r>
    <r>
      <rPr>
        <sz val="11"/>
        <color theme="1"/>
        <rFont val="Calibri"/>
        <family val="2"/>
        <scheme val="minor"/>
      </rPr>
      <t>Presentación oferta de servicios a todas las aseguradoras</t>
    </r>
  </si>
  <si>
    <t>Disminución y racionalización de gastos</t>
  </si>
  <si>
    <r>
      <t>·</t>
    </r>
    <r>
      <rPr>
        <sz val="7"/>
        <color theme="1"/>
        <rFont val="Times New Roman"/>
        <family val="1"/>
      </rPr>
      <t xml:space="preserve">         </t>
    </r>
    <r>
      <rPr>
        <sz val="11"/>
        <color theme="1"/>
        <rFont val="Calibri"/>
        <family val="2"/>
        <scheme val="minor"/>
      </rPr>
      <t>Establecer sistema de costos de los servicios antes del 31 de diciembre de 2013</t>
    </r>
  </si>
  <si>
    <r>
      <t>·</t>
    </r>
    <r>
      <rPr>
        <sz val="7"/>
        <color theme="1"/>
        <rFont val="Times New Roman"/>
        <family val="1"/>
      </rPr>
      <t xml:space="preserve">         </t>
    </r>
    <r>
      <rPr>
        <sz val="11"/>
        <color theme="1"/>
        <rFont val="Calibri"/>
        <family val="2"/>
        <scheme val="minor"/>
      </rPr>
      <t>Contratar suficiente personal médico general y especialistas</t>
    </r>
  </si>
  <si>
    <r>
      <t>·</t>
    </r>
    <r>
      <rPr>
        <sz val="7"/>
        <color theme="1"/>
        <rFont val="Times New Roman"/>
        <family val="1"/>
      </rPr>
      <t xml:space="preserve">         </t>
    </r>
    <r>
      <rPr>
        <sz val="11"/>
        <color theme="1"/>
        <rFont val="Calibri"/>
        <family val="2"/>
        <scheme val="minor"/>
      </rPr>
      <t>Realizar estudio de costos de paquetes para que sean atractivos a las EPS y rentables a la ESE</t>
    </r>
  </si>
  <si>
    <r>
      <t>·</t>
    </r>
    <r>
      <rPr>
        <sz val="7"/>
        <color theme="1"/>
        <rFont val="Times New Roman"/>
        <family val="1"/>
      </rPr>
      <t xml:space="preserve">         </t>
    </r>
    <r>
      <rPr>
        <sz val="11"/>
        <color theme="1"/>
        <rFont val="Calibri"/>
        <family val="2"/>
        <scheme val="minor"/>
      </rPr>
      <t>Asignar recursos suficientes para mantenimiento y ejecutar el programa integralmente</t>
    </r>
  </si>
  <si>
    <r>
      <t>·</t>
    </r>
    <r>
      <rPr>
        <sz val="7"/>
        <color theme="1"/>
        <rFont val="Times New Roman"/>
        <family val="1"/>
      </rPr>
      <t xml:space="preserve">         </t>
    </r>
    <r>
      <rPr>
        <sz val="11"/>
        <color theme="1"/>
        <rFont val="Calibri"/>
        <family val="2"/>
        <scheme val="minor"/>
      </rPr>
      <t>Reorganizar servicio de facturación</t>
    </r>
  </si>
  <si>
    <r>
      <t>·</t>
    </r>
    <r>
      <rPr>
        <sz val="7"/>
        <color theme="1"/>
        <rFont val="Times New Roman"/>
        <family val="1"/>
      </rPr>
      <t xml:space="preserve">         </t>
    </r>
    <r>
      <rPr>
        <sz val="11"/>
        <color theme="1"/>
        <rFont val="Calibri"/>
        <family val="2"/>
        <scheme val="minor"/>
      </rPr>
      <t>Organizar la oficina de referencia y contra referencia</t>
    </r>
  </si>
  <si>
    <r>
      <t>·</t>
    </r>
    <r>
      <rPr>
        <sz val="7"/>
        <color theme="1"/>
        <rFont val="Times New Roman"/>
        <family val="1"/>
      </rPr>
      <t xml:space="preserve">         </t>
    </r>
    <r>
      <rPr>
        <sz val="11"/>
        <color theme="1"/>
        <rFont val="Calibri"/>
        <family val="2"/>
        <scheme val="minor"/>
      </rPr>
      <t>Realizar estudio de creación de cargos misionales</t>
    </r>
  </si>
  <si>
    <r>
      <t>·</t>
    </r>
    <r>
      <rPr>
        <sz val="7"/>
        <color theme="1"/>
        <rFont val="Times New Roman"/>
        <family val="1"/>
      </rPr>
      <t xml:space="preserve">         </t>
    </r>
    <r>
      <rPr>
        <sz val="11"/>
        <color theme="1"/>
        <rFont val="Calibri"/>
        <family val="2"/>
        <scheme val="minor"/>
      </rPr>
      <t>Reducir monto de horas extras, recargos nocturnos y festivos</t>
    </r>
  </si>
  <si>
    <r>
      <t>·</t>
    </r>
    <r>
      <rPr>
        <sz val="7"/>
        <color theme="1"/>
        <rFont val="Times New Roman"/>
        <family val="1"/>
      </rPr>
      <t xml:space="preserve">         </t>
    </r>
    <r>
      <rPr>
        <sz val="11"/>
        <color theme="1"/>
        <rFont val="Calibri"/>
        <family val="2"/>
        <scheme val="minor"/>
      </rPr>
      <t>Realizar estudio de reordenamiento, reorganización y modernización del hospital, orientado a disminuir los costos no misionales y mejorar la productividad de la E.S.E.</t>
    </r>
  </si>
  <si>
    <r>
      <t>·</t>
    </r>
    <r>
      <rPr>
        <sz val="7"/>
        <color theme="1"/>
        <rFont val="Times New Roman"/>
        <family val="1"/>
      </rPr>
      <t xml:space="preserve">         </t>
    </r>
    <r>
      <rPr>
        <sz val="11"/>
        <color theme="1"/>
        <rFont val="Calibri"/>
        <family val="2"/>
        <scheme val="minor"/>
      </rPr>
      <t>Asegurar la viabilidad financiera de la E.S.E.</t>
    </r>
  </si>
  <si>
    <r>
      <t>·</t>
    </r>
    <r>
      <rPr>
        <sz val="7"/>
        <color theme="1"/>
        <rFont val="Times New Roman"/>
        <family val="1"/>
      </rPr>
      <t xml:space="preserve">         </t>
    </r>
    <r>
      <rPr>
        <sz val="11"/>
        <color theme="1"/>
        <rFont val="Calibri"/>
        <family val="2"/>
        <scheme val="minor"/>
      </rPr>
      <t>Reducir la contratación a las necesidades estrictamente necesaria de la E.S.E.</t>
    </r>
  </si>
  <si>
    <r>
      <t>·</t>
    </r>
    <r>
      <rPr>
        <sz val="7"/>
        <color theme="1"/>
        <rFont val="Times New Roman"/>
        <family val="1"/>
      </rPr>
      <t xml:space="preserve">         </t>
    </r>
    <r>
      <rPr>
        <sz val="11"/>
        <color theme="1"/>
        <rFont val="Calibri"/>
        <family val="2"/>
        <scheme val="minor"/>
      </rPr>
      <t>Asegurar la contratación oportuna del personal misional necesario para prestar servicios de salud</t>
    </r>
  </si>
  <si>
    <r>
      <t>·</t>
    </r>
    <r>
      <rPr>
        <sz val="7"/>
        <color theme="1"/>
        <rFont val="Times New Roman"/>
        <family val="1"/>
      </rPr>
      <t xml:space="preserve">         </t>
    </r>
    <r>
      <rPr>
        <sz val="11"/>
        <color theme="1"/>
        <rFont val="Calibri"/>
        <family val="2"/>
        <scheme val="minor"/>
      </rPr>
      <t>Mejorar la productividad de los contratistas mediante contratación por evento</t>
    </r>
  </si>
  <si>
    <r>
      <t>·</t>
    </r>
    <r>
      <rPr>
        <sz val="7"/>
        <color theme="1"/>
        <rFont val="Times New Roman"/>
        <family val="1"/>
      </rPr>
      <t xml:space="preserve">         </t>
    </r>
    <r>
      <rPr>
        <sz val="11"/>
        <color theme="1"/>
        <rFont val="Calibri"/>
        <family val="2"/>
        <scheme val="minor"/>
      </rPr>
      <t>Contratar con empresas de servicios temporales el personal auxiliar y de apoyo</t>
    </r>
  </si>
  <si>
    <r>
      <t>·</t>
    </r>
    <r>
      <rPr>
        <sz val="7"/>
        <color theme="1"/>
        <rFont val="Times New Roman"/>
        <family val="1"/>
      </rPr>
      <t xml:space="preserve">         </t>
    </r>
    <r>
      <rPr>
        <sz val="11"/>
        <color theme="1"/>
        <rFont val="Calibri"/>
        <family val="2"/>
        <scheme val="minor"/>
      </rPr>
      <t>Elaborar estudios de conveniencia y oportunidad para la contratación basados en necesidades reales de la E.S.E.</t>
    </r>
  </si>
  <si>
    <r>
      <t>·</t>
    </r>
    <r>
      <rPr>
        <sz val="7"/>
        <color theme="1"/>
        <rFont val="Times New Roman"/>
        <family val="1"/>
      </rPr>
      <t xml:space="preserve">         </t>
    </r>
    <r>
      <rPr>
        <sz val="11"/>
        <color theme="1"/>
        <rFont val="Calibri"/>
        <family val="2"/>
        <scheme val="minor"/>
      </rPr>
      <t>Elaborar proyecto de inversión para la adquisición de todos los activos fijos</t>
    </r>
  </si>
  <si>
    <r>
      <t>·</t>
    </r>
    <r>
      <rPr>
        <sz val="7"/>
        <color theme="1"/>
        <rFont val="Times New Roman"/>
        <family val="1"/>
      </rPr>
      <t xml:space="preserve">         </t>
    </r>
    <r>
      <rPr>
        <sz val="11"/>
        <color theme="1"/>
        <rFont val="Calibri"/>
        <family val="2"/>
        <scheme val="minor"/>
      </rPr>
      <t>Seguimiento mensual a actividades de mantenimiento y al funcionamiento en perfectas condiciones de los equipos de la E.S.E.</t>
    </r>
  </si>
  <si>
    <r>
      <t>·</t>
    </r>
    <r>
      <rPr>
        <sz val="7"/>
        <color theme="1"/>
        <rFont val="Times New Roman"/>
        <family val="1"/>
      </rPr>
      <t xml:space="preserve">         </t>
    </r>
    <r>
      <rPr>
        <sz val="11"/>
        <color theme="1"/>
        <rFont val="Calibri"/>
        <family val="2"/>
        <scheme val="minor"/>
      </rPr>
      <t>Control mensual a gastos en servicios públicos.</t>
    </r>
  </si>
  <si>
    <r>
      <t>·</t>
    </r>
    <r>
      <rPr>
        <sz val="7"/>
        <color theme="1"/>
        <rFont val="Times New Roman"/>
        <family val="1"/>
      </rPr>
      <t xml:space="preserve">         </t>
    </r>
    <r>
      <rPr>
        <sz val="11"/>
        <color theme="1"/>
        <rFont val="Calibri"/>
        <family val="2"/>
        <scheme val="minor"/>
      </rPr>
      <t>Reducción de los costos de alimentación limitándola exclusivamente a los pacientes de la E.S.E.</t>
    </r>
  </si>
  <si>
    <r>
      <t>·</t>
    </r>
    <r>
      <rPr>
        <sz val="7"/>
        <color theme="1"/>
        <rFont val="Times New Roman"/>
        <family val="1"/>
      </rPr>
      <t xml:space="preserve">         </t>
    </r>
    <r>
      <rPr>
        <sz val="11"/>
        <color theme="1"/>
        <rFont val="Calibri"/>
        <family val="2"/>
        <scheme val="minor"/>
      </rPr>
      <t>Realizar estudio de costos para la E.S.E.</t>
    </r>
  </si>
  <si>
    <t>Mejoramiento de los procesos de información y calidad de los servicios</t>
  </si>
  <si>
    <r>
      <t>·</t>
    </r>
    <r>
      <rPr>
        <sz val="7"/>
        <color theme="1"/>
        <rFont val="Times New Roman"/>
        <family val="1"/>
      </rPr>
      <t xml:space="preserve">         </t>
    </r>
    <r>
      <rPr>
        <sz val="11"/>
        <color theme="1"/>
        <rFont val="Calibri"/>
        <family val="2"/>
        <scheme val="minor"/>
      </rPr>
      <t>Establecer un sistema de información integral que involucre el manejo de datos relacionados con los sistemas administrativos, asistenciales y financieros.</t>
    </r>
  </si>
  <si>
    <r>
      <t>·</t>
    </r>
    <r>
      <rPr>
        <sz val="7"/>
        <color theme="1"/>
        <rFont val="Times New Roman"/>
        <family val="1"/>
      </rPr>
      <t xml:space="preserve">         </t>
    </r>
    <r>
      <rPr>
        <sz val="11"/>
        <color theme="1"/>
        <rFont val="Calibri"/>
        <family val="2"/>
        <scheme val="minor"/>
      </rPr>
      <t>Reporte oportuno de información a las entidades externas.</t>
    </r>
  </si>
  <si>
    <r>
      <t>·</t>
    </r>
    <r>
      <rPr>
        <sz val="7"/>
        <color theme="1"/>
        <rFont val="Times New Roman"/>
        <family val="1"/>
      </rPr>
      <t xml:space="preserve">         </t>
    </r>
    <r>
      <rPr>
        <sz val="11"/>
        <color theme="1"/>
        <rFont val="Calibri"/>
        <family val="2"/>
        <scheme val="minor"/>
      </rPr>
      <t>Utilización de la información para toma de decisiones.</t>
    </r>
  </si>
  <si>
    <r>
      <t>·</t>
    </r>
    <r>
      <rPr>
        <sz val="7"/>
        <color theme="1"/>
        <rFont val="Times New Roman"/>
        <family val="1"/>
      </rPr>
      <t xml:space="preserve">         </t>
    </r>
    <r>
      <rPr>
        <sz val="11"/>
        <color theme="1"/>
        <rFont val="Calibri"/>
        <family val="2"/>
        <scheme val="minor"/>
      </rPr>
      <t>Cumplimiento de los requerimientos mínimos de habilitación de los servicios.</t>
    </r>
  </si>
  <si>
    <r>
      <t>·</t>
    </r>
    <r>
      <rPr>
        <sz val="7"/>
        <color theme="1"/>
        <rFont val="Times New Roman"/>
        <family val="1"/>
      </rPr>
      <t xml:space="preserve">         </t>
    </r>
    <r>
      <rPr>
        <sz val="11"/>
        <color theme="1"/>
        <rFont val="Calibri"/>
        <family val="2"/>
        <scheme val="minor"/>
      </rPr>
      <t>Implementar el Plan de Auditoría para el Mejoramiento de la Calidad</t>
    </r>
  </si>
  <si>
    <r>
      <t>·</t>
    </r>
    <r>
      <rPr>
        <sz val="7"/>
        <color theme="1"/>
        <rFont val="Times New Roman"/>
        <family val="1"/>
      </rPr>
      <t xml:space="preserve">         </t>
    </r>
    <r>
      <rPr>
        <sz val="11"/>
        <color theme="1"/>
        <rFont val="Calibri"/>
        <family val="2"/>
        <scheme val="minor"/>
      </rPr>
      <t>Desarrollar la autoevaluación para preparación de la acreditación y definir un plan de mejoramiento para su logro.</t>
    </r>
  </si>
  <si>
    <r>
      <t>·</t>
    </r>
    <r>
      <rPr>
        <sz val="7"/>
        <color theme="1"/>
        <rFont val="Times New Roman"/>
        <family val="1"/>
      </rPr>
      <t xml:space="preserve">         </t>
    </r>
    <r>
      <rPr>
        <sz val="11"/>
        <color theme="1"/>
        <rFont val="Calibri"/>
        <family val="2"/>
        <scheme val="minor"/>
      </rPr>
      <t>Implementar la política de seguridad del usuario y gestión adecuada de  eventos adversos.</t>
    </r>
  </si>
  <si>
    <t>Saneamiento de pasivos</t>
  </si>
  <si>
    <r>
      <t>·</t>
    </r>
    <r>
      <rPr>
        <sz val="7"/>
        <color theme="1"/>
        <rFont val="Times New Roman"/>
        <family val="1"/>
      </rPr>
      <t xml:space="preserve">         </t>
    </r>
    <r>
      <rPr>
        <sz val="11"/>
        <color theme="1"/>
        <rFont val="Calibri"/>
        <family val="2"/>
        <scheme val="minor"/>
      </rPr>
      <t>Organizar debidamente el Comité de Sostenibilidad Financiera de la ESE.</t>
    </r>
  </si>
  <si>
    <r>
      <t>·</t>
    </r>
    <r>
      <rPr>
        <sz val="7"/>
        <color theme="1"/>
        <rFont val="Times New Roman"/>
        <family val="1"/>
      </rPr>
      <t xml:space="preserve">         </t>
    </r>
    <r>
      <rPr>
        <sz val="11"/>
        <color theme="1"/>
        <rFont val="Calibri"/>
        <family val="2"/>
        <scheme val="minor"/>
      </rPr>
      <t>Verificar las contingencias que puedan significar riesgo financiero para la ESE y registrarlas debidamente en los estados financieros.</t>
    </r>
  </si>
  <si>
    <r>
      <t>·</t>
    </r>
    <r>
      <rPr>
        <sz val="7"/>
        <color theme="1"/>
        <rFont val="Times New Roman"/>
        <family val="1"/>
      </rPr>
      <t xml:space="preserve">         </t>
    </r>
    <r>
      <rPr>
        <sz val="11"/>
        <color theme="1"/>
        <rFont val="Calibri"/>
        <family val="2"/>
        <scheme val="minor"/>
      </rPr>
      <t>Establecer los valores reales de cartera a favor de la ESE.</t>
    </r>
  </si>
  <si>
    <r>
      <t>·</t>
    </r>
    <r>
      <rPr>
        <sz val="7"/>
        <color theme="1"/>
        <rFont val="Times New Roman"/>
        <family val="1"/>
      </rPr>
      <t xml:space="preserve">         </t>
    </r>
    <r>
      <rPr>
        <sz val="11"/>
        <color theme="1"/>
        <rFont val="Calibri"/>
        <family val="2"/>
        <scheme val="minor"/>
      </rPr>
      <t>Realizar el registro contable de la totalidad de las deudas que tenga la ESE.</t>
    </r>
  </si>
  <si>
    <t>Fortalecimiento de la gestión institucional</t>
  </si>
  <si>
    <r>
      <t>·</t>
    </r>
    <r>
      <rPr>
        <sz val="7"/>
        <color theme="1"/>
        <rFont val="Times New Roman"/>
        <family val="1"/>
      </rPr>
      <t xml:space="preserve">         </t>
    </r>
    <r>
      <rPr>
        <sz val="11"/>
        <color theme="1"/>
        <rFont val="Calibri"/>
        <family val="2"/>
        <scheme val="minor"/>
      </rPr>
      <t>Implementar un cuadro de mando integral que permita hacer seguimiento a los factores más relevantes de control por parte de la Gerencia y el equipo directivo.</t>
    </r>
  </si>
  <si>
    <t>Var % 2016/2013</t>
  </si>
  <si>
    <t>CUADRO 1 -  IDENTIFICACION DE LA EMPRESA SOCIAL DEL ESTADO - ESE</t>
  </si>
  <si>
    <t>NOMBRE DE LA EMPRESA SOCIAL DEL ESTADO</t>
  </si>
  <si>
    <t xml:space="preserve">NIVEL DE ATENCIÓN  </t>
  </si>
  <si>
    <t>CARÁCTER TERRITORIAL</t>
  </si>
  <si>
    <t>DEPARTAMENTO/DISTRITO</t>
  </si>
  <si>
    <t>MUNICIPIO SEDE PRINCIPAL</t>
  </si>
  <si>
    <t>CUADRO 1 A - INTEGRANTES JUNTA DIRECTIVA</t>
  </si>
  <si>
    <t>CUADRO 1 B - DIRECTIVOS Y RESPONSABLES ELABORACIÓN Y EJECUCIÓN DEL PSFF</t>
  </si>
  <si>
    <t>TELEFONOS</t>
  </si>
  <si>
    <t>FUNCIONARIO DE CONTACTO</t>
  </si>
  <si>
    <t>MUNICIPIO, DIRECCION Y TIPO DE SEDES ADICIONALES</t>
  </si>
  <si>
    <t>ACTO ADMINISTRATIVO DE ADOPCION DE ESTATUTOS</t>
  </si>
  <si>
    <t>CUADRO 2.  SERVICIOS OFRECIDOS POR LA ESE SEGÚN HABILITACION, RED DE SERVICIOS ACTUAL Y PROPUESTA</t>
  </si>
  <si>
    <t>CUADRO 3 - OFERTA DE SERVICIOS SEGÚN LA CAPACIDAD FÍSICA INSTALADA</t>
  </si>
  <si>
    <t>CUADRO 4 - OFERTA DE SERVICIOS SEGÚN LA CAPACIDAD DISPONIBLE DE RECURSOS HUMANOS</t>
  </si>
  <si>
    <t>AÑO 2.012</t>
  </si>
  <si>
    <t>AÑO 2.013</t>
  </si>
  <si>
    <t>CUADRO  5. PRODUCCION DE SERVICIOS - ULTIMOS CINCO AÑOS</t>
  </si>
  <si>
    <t>Var % 2013/2012</t>
  </si>
  <si>
    <t>CUADRO 8 - Procesos judiciales</t>
  </si>
  <si>
    <t>CUADRO 8 A- Impacto financiero de los fallos en contra</t>
  </si>
  <si>
    <t>CUADRO 9A -COSTO TALENTO HUMANO - SERVICIOS PERSONALES INDIRECTOS _ PERSONAL POR CONTRATO DE PRESTACIÓN DE SERVICIOS</t>
  </si>
  <si>
    <t>CUADRO 9 - COSTO TALENTO HUMANO DE PLANTA CONSOLIDADO</t>
  </si>
  <si>
    <t>CUADRO 15. INGRESOS NO GENERADOS EN LA VENTA DE SERVICIOS</t>
  </si>
  <si>
    <t>CUADRO 25 - POBLACIÓN POR ASEGURADOR O PAGADOR</t>
  </si>
  <si>
    <t>CUADRO No. 26</t>
  </si>
  <si>
    <t>CUADRO No.  27</t>
  </si>
  <si>
    <t>CUADRO No. 28</t>
  </si>
  <si>
    <t>MORTALIDAD GENERAL  - AÑO 2012</t>
  </si>
  <si>
    <t>CUADRO - 29 - ANALISIS DE IPS DE AREA DE INFLUENCIA DE LA ESE - PUBLICAS Y PRIVADAS</t>
  </si>
  <si>
    <t xml:space="preserve">RESPONSABLE </t>
  </si>
  <si>
    <t xml:space="preserve">CATEGORIA </t>
  </si>
  <si>
    <t>CUADRO 37. FLUJO FINANCIERO PROYECTADO</t>
  </si>
  <si>
    <t>CUADRO 38. PRESUPUESTO DE INGRESOS Y GASTOS</t>
  </si>
  <si>
    <t>TOTAL GENERAL</t>
  </si>
  <si>
    <r>
      <t xml:space="preserve">   </t>
    </r>
    <r>
      <rPr>
        <i/>
        <sz val="8"/>
        <color rgb="FF000000"/>
        <rFont val="Arial Narrow"/>
        <family val="2"/>
      </rPr>
      <t>Otros Pasivos - Especificar</t>
    </r>
  </si>
  <si>
    <t>F. Gastos/Costos/Pasivos PSFF</t>
  </si>
  <si>
    <t>E. Cuentas por Pagar - Rezago Vigencia Anterior</t>
  </si>
  <si>
    <t>D. Gastos Variables Operacionales</t>
  </si>
  <si>
    <t>C. Gastos Fijos Operacionales</t>
  </si>
  <si>
    <t>B. Gastos Variables Administrativos</t>
  </si>
  <si>
    <t>A. Gastos Fijos Administrativos</t>
  </si>
  <si>
    <t>GASTOS OPERACIÓN CORRIENTE</t>
  </si>
  <si>
    <t>TOTAL INGRESOS/GASTOS</t>
  </si>
  <si>
    <t>RECURSOS DE LA NACIÓN PARA EL PSFF</t>
  </si>
  <si>
    <t>RECURSOS DEL MUNICIPIO PARA EL PSFF</t>
  </si>
  <si>
    <t>RECURSOS DEL DEPARTAMENTO O DISTRITO PARA EL PSFF</t>
  </si>
  <si>
    <t>RECURSOS FONSAET</t>
  </si>
  <si>
    <t>RECURSOS DE EXCEDENTES RENTAS CEDIDAS</t>
  </si>
  <si>
    <t>RECURSOS DE CUENTAS MAESTRAS</t>
  </si>
  <si>
    <t>TOTAL OTROS INGRESOS EXTRAORDINARIOS DE LA ESE</t>
  </si>
  <si>
    <t>TOTAL RECURSOS DEL CREDITO DE LA ESE</t>
  </si>
  <si>
    <t>TOTAL INGRESOS DE CAPITAL</t>
  </si>
  <si>
    <t>TOTAL INGRESOS NO CORRIENTES</t>
  </si>
  <si>
    <t>TOTAL OTROS INGRESOS CORRIENTES</t>
  </si>
  <si>
    <t>TOTAL INGRESOS POR LA VENTA DE SERVICIOS DE SALUD</t>
  </si>
  <si>
    <t>CUADRO 39. MATRIZ DE FINANCIAMIENTO</t>
  </si>
  <si>
    <t xml:space="preserve">501 </t>
  </si>
  <si>
    <t xml:space="preserve"> Consultas de medicina general urgentes</t>
  </si>
  <si>
    <t xml:space="preserve">502 </t>
  </si>
  <si>
    <t xml:space="preserve"> Urgencias en salud mental o psiquiatría</t>
  </si>
  <si>
    <t xml:space="preserve">811 </t>
  </si>
  <si>
    <t xml:space="preserve"> Sala de yeso</t>
  </si>
  <si>
    <t xml:space="preserve">812 </t>
  </si>
  <si>
    <t xml:space="preserve"> Sala de reanimación</t>
  </si>
  <si>
    <t xml:space="preserve">813 </t>
  </si>
  <si>
    <t xml:space="preserve"> Sala general de procedimientos menores</t>
  </si>
  <si>
    <t xml:space="preserve">809 </t>
  </si>
  <si>
    <t xml:space="preserve"> Sala de enfermedades respiratorias agudas - ERA</t>
  </si>
  <si>
    <t xml:space="preserve">810 </t>
  </si>
  <si>
    <t xml:space="preserve"> Sala de rehidratación oral</t>
  </si>
  <si>
    <t xml:space="preserve">901 </t>
  </si>
  <si>
    <t xml:space="preserve"> Vacunación</t>
  </si>
  <si>
    <t xml:space="preserve">902 </t>
  </si>
  <si>
    <t xml:space="preserve"> Atención preventiva salud oral higiene oral</t>
  </si>
  <si>
    <t xml:space="preserve">904 </t>
  </si>
  <si>
    <t xml:space="preserve"> Planificación familiar</t>
  </si>
  <si>
    <t xml:space="preserve">905 </t>
  </si>
  <si>
    <t xml:space="preserve"> Promoción en salud</t>
  </si>
  <si>
    <t xml:space="preserve">301 </t>
  </si>
  <si>
    <t xml:space="preserve"> Anestesia</t>
  </si>
  <si>
    <t xml:space="preserve">302 </t>
  </si>
  <si>
    <t xml:space="preserve"> Cardiología</t>
  </si>
  <si>
    <t xml:space="preserve">303 </t>
  </si>
  <si>
    <t xml:space="preserve"> Cirugía cardiovascular </t>
  </si>
  <si>
    <t xml:space="preserve">304 </t>
  </si>
  <si>
    <t xml:space="preserve"> Cirugía general</t>
  </si>
  <si>
    <t xml:space="preserve">305 </t>
  </si>
  <si>
    <t xml:space="preserve"> Cirugía neurológica</t>
  </si>
  <si>
    <t xml:space="preserve">306 </t>
  </si>
  <si>
    <t xml:space="preserve"> Cirugía pediátrica</t>
  </si>
  <si>
    <t xml:space="preserve">308 </t>
  </si>
  <si>
    <t xml:space="preserve"> Dermatología</t>
  </si>
  <si>
    <t xml:space="preserve">309 </t>
  </si>
  <si>
    <t xml:space="preserve"> Dolor y cuidados paliativos</t>
  </si>
  <si>
    <t xml:space="preserve">310 </t>
  </si>
  <si>
    <t xml:space="preserve"> Endocrinología</t>
  </si>
  <si>
    <t xml:space="preserve">311 </t>
  </si>
  <si>
    <t xml:space="preserve"> Endodoncia</t>
  </si>
  <si>
    <t xml:space="preserve">312 </t>
  </si>
  <si>
    <t xml:space="preserve"> Enfermería</t>
  </si>
  <si>
    <t xml:space="preserve">313 </t>
  </si>
  <si>
    <t xml:space="preserve"> Estomatología</t>
  </si>
  <si>
    <t xml:space="preserve">314 </t>
  </si>
  <si>
    <t xml:space="preserve"> Fisioterapia</t>
  </si>
  <si>
    <t xml:space="preserve">315 </t>
  </si>
  <si>
    <t xml:space="preserve"> Fonoaudiología y/o terapia de lenguaje</t>
  </si>
  <si>
    <t xml:space="preserve">316 </t>
  </si>
  <si>
    <t xml:space="preserve"> Gastroenterología</t>
  </si>
  <si>
    <t xml:space="preserve">317 </t>
  </si>
  <si>
    <t xml:space="preserve"> Genética</t>
  </si>
  <si>
    <t xml:space="preserve">318 </t>
  </si>
  <si>
    <t xml:space="preserve"> Geriatría</t>
  </si>
  <si>
    <t xml:space="preserve">319 </t>
  </si>
  <si>
    <t xml:space="preserve"> Gerontología</t>
  </si>
  <si>
    <t xml:space="preserve">320 </t>
  </si>
  <si>
    <t xml:space="preserve"> Ginecobstretricia</t>
  </si>
  <si>
    <t xml:space="preserve">321 </t>
  </si>
  <si>
    <t xml:space="preserve"> Hematología</t>
  </si>
  <si>
    <t xml:space="preserve">322 </t>
  </si>
  <si>
    <t xml:space="preserve"> Implantología</t>
  </si>
  <si>
    <t xml:space="preserve">323 </t>
  </si>
  <si>
    <t xml:space="preserve"> Infectología</t>
  </si>
  <si>
    <t xml:space="preserve">324 </t>
  </si>
  <si>
    <t xml:space="preserve"> Inmunología</t>
  </si>
  <si>
    <t xml:space="preserve">325 </t>
  </si>
  <si>
    <t xml:space="preserve"> Medicina familiar</t>
  </si>
  <si>
    <t xml:space="preserve">326 </t>
  </si>
  <si>
    <t xml:space="preserve"> Medicina física y del deporte</t>
  </si>
  <si>
    <t xml:space="preserve">327 </t>
  </si>
  <si>
    <t xml:space="preserve"> Medicina física y rehabilitación</t>
  </si>
  <si>
    <t xml:space="preserve">329 </t>
  </si>
  <si>
    <t xml:space="preserve"> Medicina interna</t>
  </si>
  <si>
    <t xml:space="preserve">330 </t>
  </si>
  <si>
    <t xml:space="preserve"> Nefrología</t>
  </si>
  <si>
    <t xml:space="preserve">331 </t>
  </si>
  <si>
    <t xml:space="preserve"> Neumología</t>
  </si>
  <si>
    <t xml:space="preserve">332 </t>
  </si>
  <si>
    <t xml:space="preserve"> Neurología</t>
  </si>
  <si>
    <t xml:space="preserve">333 </t>
  </si>
  <si>
    <t xml:space="preserve"> Nutrición y dietética</t>
  </si>
  <si>
    <t xml:space="preserve">334 </t>
  </si>
  <si>
    <t xml:space="preserve">335 </t>
  </si>
  <si>
    <t xml:space="preserve"> Oftalmología</t>
  </si>
  <si>
    <t xml:space="preserve">336 </t>
  </si>
  <si>
    <t xml:space="preserve"> Oncología clínica</t>
  </si>
  <si>
    <t xml:space="preserve">337 </t>
  </si>
  <si>
    <t xml:space="preserve"> Optometría</t>
  </si>
  <si>
    <t xml:space="preserve">338 </t>
  </si>
  <si>
    <t xml:space="preserve"> Ortodoncia</t>
  </si>
  <si>
    <t xml:space="preserve">339 </t>
  </si>
  <si>
    <t xml:space="preserve"> Ortopedia y/o traumatología</t>
  </si>
  <si>
    <t xml:space="preserve">340 </t>
  </si>
  <si>
    <t xml:space="preserve"> Otorrinolaringología</t>
  </si>
  <si>
    <t xml:space="preserve">341 </t>
  </si>
  <si>
    <t xml:space="preserve"> Patología</t>
  </si>
  <si>
    <t xml:space="preserve">342 </t>
  </si>
  <si>
    <t xml:space="preserve"> Pediatría</t>
  </si>
  <si>
    <t xml:space="preserve">343 </t>
  </si>
  <si>
    <t xml:space="preserve"> Periodoncia</t>
  </si>
  <si>
    <t xml:space="preserve">344 </t>
  </si>
  <si>
    <t xml:space="preserve"> Psicología</t>
  </si>
  <si>
    <t xml:space="preserve">345 </t>
  </si>
  <si>
    <t xml:space="preserve"> Psiquiatría</t>
  </si>
  <si>
    <t xml:space="preserve">346 </t>
  </si>
  <si>
    <t xml:space="preserve"> Rehabilitación oncológica</t>
  </si>
  <si>
    <t xml:space="preserve">347 </t>
  </si>
  <si>
    <t xml:space="preserve"> Rehabilitación oral</t>
  </si>
  <si>
    <t xml:space="preserve">348 </t>
  </si>
  <si>
    <t xml:space="preserve"> Reumatología</t>
  </si>
  <si>
    <t xml:space="preserve">349 </t>
  </si>
  <si>
    <t xml:space="preserve"> Salud ocupacional</t>
  </si>
  <si>
    <t xml:space="preserve">350 </t>
  </si>
  <si>
    <t xml:space="preserve"> Medicina alternativa - terapia alternativa</t>
  </si>
  <si>
    <t xml:space="preserve">352 </t>
  </si>
  <si>
    <t xml:space="preserve"> Terapia ocupacional</t>
  </si>
  <si>
    <t xml:space="preserve">353 </t>
  </si>
  <si>
    <t xml:space="preserve"> Terapia respiratoria</t>
  </si>
  <si>
    <t xml:space="preserve">354 </t>
  </si>
  <si>
    <t xml:space="preserve"> Toxicología</t>
  </si>
  <si>
    <t xml:space="preserve">355 </t>
  </si>
  <si>
    <t xml:space="preserve"> Urología</t>
  </si>
  <si>
    <t xml:space="preserve">356 </t>
  </si>
  <si>
    <t xml:space="preserve"> Otras consultas de especialidad; cuál?</t>
  </si>
  <si>
    <t xml:space="preserve">359 </t>
  </si>
  <si>
    <t xml:space="preserve"> Consulta prioritaria</t>
  </si>
  <si>
    <t xml:space="preserve">361 </t>
  </si>
  <si>
    <t xml:space="preserve"> Cardiología pediátrica</t>
  </si>
  <si>
    <t xml:space="preserve">362 </t>
  </si>
  <si>
    <t xml:space="preserve"> Cirugía de cabeza y cuello</t>
  </si>
  <si>
    <t xml:space="preserve">363 </t>
  </si>
  <si>
    <t xml:space="preserve"> Cirugía de mano</t>
  </si>
  <si>
    <t xml:space="preserve">364 </t>
  </si>
  <si>
    <t xml:space="preserve"> Cirugía de mama y tumores tejidos blandos</t>
  </si>
  <si>
    <t xml:space="preserve">365 </t>
  </si>
  <si>
    <t xml:space="preserve"> Cirugía dermatológica</t>
  </si>
  <si>
    <t xml:space="preserve">366 </t>
  </si>
  <si>
    <t xml:space="preserve"> Cirugía de tórax</t>
  </si>
  <si>
    <t xml:space="preserve">367 </t>
  </si>
  <si>
    <t xml:space="preserve"> Cirugía gastrointestinal</t>
  </si>
  <si>
    <t xml:space="preserve">368 </t>
  </si>
  <si>
    <t xml:space="preserve"> Cirugía ginecológica laparoscópica</t>
  </si>
  <si>
    <t xml:space="preserve">369 </t>
  </si>
  <si>
    <t xml:space="preserve"> Cirugía plástica y estética</t>
  </si>
  <si>
    <t xml:space="preserve">370 </t>
  </si>
  <si>
    <t xml:space="preserve"> Cirugía plástica oncológica</t>
  </si>
  <si>
    <t xml:space="preserve">372 </t>
  </si>
  <si>
    <t xml:space="preserve"> Cirugía vascular</t>
  </si>
  <si>
    <t xml:space="preserve">373 </t>
  </si>
  <si>
    <t xml:space="preserve"> Cirugía oncológica</t>
  </si>
  <si>
    <t xml:space="preserve">374 </t>
  </si>
  <si>
    <t xml:space="preserve"> Cirugía oncológica pediátrica</t>
  </si>
  <si>
    <t xml:space="preserve">375 </t>
  </si>
  <si>
    <t xml:space="preserve"> Dermatología oncológica</t>
  </si>
  <si>
    <t xml:space="preserve">377 </t>
  </si>
  <si>
    <t xml:space="preserve"> Coloproctología</t>
  </si>
  <si>
    <t xml:space="preserve">378 </t>
  </si>
  <si>
    <t xml:space="preserve"> Electrofisiología, marcapasos y arritmias cardíaca</t>
  </si>
  <si>
    <t xml:space="preserve">379 </t>
  </si>
  <si>
    <t xml:space="preserve"> Ginecología oncológica</t>
  </si>
  <si>
    <t xml:space="preserve">381 </t>
  </si>
  <si>
    <t xml:space="preserve"> Hematología y oncología clínica</t>
  </si>
  <si>
    <t xml:space="preserve">383 </t>
  </si>
  <si>
    <t xml:space="preserve"> Medicina nuclear</t>
  </si>
  <si>
    <t xml:space="preserve">384 </t>
  </si>
  <si>
    <t xml:space="preserve"> Nefrología pediátrica</t>
  </si>
  <si>
    <t xml:space="preserve">385 </t>
  </si>
  <si>
    <t xml:space="preserve"> Neonatología</t>
  </si>
  <si>
    <t xml:space="preserve">386 </t>
  </si>
  <si>
    <t xml:space="preserve"> Neumología pediátrica</t>
  </si>
  <si>
    <t xml:space="preserve">387 </t>
  </si>
  <si>
    <t xml:space="preserve"> Neurocirugía</t>
  </si>
  <si>
    <t xml:space="preserve">388 </t>
  </si>
  <si>
    <t xml:space="preserve"> Neuropediatría</t>
  </si>
  <si>
    <t xml:space="preserve">390 </t>
  </si>
  <si>
    <t xml:space="preserve"> Oftalmología oncológica</t>
  </si>
  <si>
    <t xml:space="preserve">391 </t>
  </si>
  <si>
    <t xml:space="preserve"> Oncología y hematología pediátrica</t>
  </si>
  <si>
    <t xml:space="preserve">392 </t>
  </si>
  <si>
    <t xml:space="preserve"> Ortopedia infantil</t>
  </si>
  <si>
    <t xml:space="preserve">393 </t>
  </si>
  <si>
    <t xml:space="preserve"> Ortopedia oncológica</t>
  </si>
  <si>
    <t xml:space="preserve">394 </t>
  </si>
  <si>
    <t xml:space="preserve"> Patología oncológica</t>
  </si>
  <si>
    <t xml:space="preserve">395 </t>
  </si>
  <si>
    <t xml:space="preserve"> Urología oncología</t>
  </si>
  <si>
    <t xml:space="preserve">396 </t>
  </si>
  <si>
    <t xml:space="preserve"> Odontopediatría</t>
  </si>
  <si>
    <t xml:space="preserve">101 </t>
  </si>
  <si>
    <t xml:space="preserve"> General adultos</t>
  </si>
  <si>
    <t xml:space="preserve">102 </t>
  </si>
  <si>
    <t xml:space="preserve"> General pediátrica</t>
  </si>
  <si>
    <t xml:space="preserve">112 </t>
  </si>
  <si>
    <t xml:space="preserve"> Obstetricia</t>
  </si>
  <si>
    <t xml:space="preserve">105 </t>
  </si>
  <si>
    <t xml:space="preserve"> Cuidado intermedio neonatal</t>
  </si>
  <si>
    <t xml:space="preserve">108 </t>
  </si>
  <si>
    <t xml:space="preserve"> Cuidado intensivo neonatal</t>
  </si>
  <si>
    <t xml:space="preserve">106 </t>
  </si>
  <si>
    <t xml:space="preserve"> Cuidado intermedio pediátrico</t>
  </si>
  <si>
    <t xml:space="preserve">107 </t>
  </si>
  <si>
    <t xml:space="preserve"> Cuidado intermedio adultos</t>
  </si>
  <si>
    <t xml:space="preserve">109 </t>
  </si>
  <si>
    <t xml:space="preserve"> Cuidado intensivo pediátrico</t>
  </si>
  <si>
    <t xml:space="preserve">110 </t>
  </si>
  <si>
    <t xml:space="preserve"> Cuidado intensivo adultos</t>
  </si>
  <si>
    <t xml:space="preserve">111 </t>
  </si>
  <si>
    <t xml:space="preserve"> Unidad de quemados adultos</t>
  </si>
  <si>
    <t xml:space="preserve">116 </t>
  </si>
  <si>
    <t xml:space="preserve"> Quemados pediátrico</t>
  </si>
  <si>
    <t xml:space="preserve">115 </t>
  </si>
  <si>
    <t xml:space="preserve"> Hospitalización dia</t>
  </si>
  <si>
    <t xml:space="preserve">103 </t>
  </si>
  <si>
    <t xml:space="preserve"> Psiquiatría o unidad de salud mental</t>
  </si>
  <si>
    <t xml:space="preserve">117 </t>
  </si>
  <si>
    <t xml:space="preserve"> Cuidado agudo en salud mental o psiquiatría</t>
  </si>
  <si>
    <t xml:space="preserve">118 </t>
  </si>
  <si>
    <t xml:space="preserve"> Cuidado intermedio en salud mental o psiquiatría</t>
  </si>
  <si>
    <t xml:space="preserve">104 </t>
  </si>
  <si>
    <t xml:space="preserve"> Farmacodependencia</t>
  </si>
  <si>
    <t xml:space="preserve">119 </t>
  </si>
  <si>
    <t xml:space="preserve"> Hospitalización domiciliaria</t>
  </si>
  <si>
    <t xml:space="preserve">201 </t>
  </si>
  <si>
    <t xml:space="preserve">202 </t>
  </si>
  <si>
    <t xml:space="preserve">203 </t>
  </si>
  <si>
    <t xml:space="preserve">204 </t>
  </si>
  <si>
    <t xml:space="preserve"> Cirugía ginecológica</t>
  </si>
  <si>
    <t xml:space="preserve">205 </t>
  </si>
  <si>
    <t xml:space="preserve"> Cirugía maxilofacial</t>
  </si>
  <si>
    <t xml:space="preserve">206 </t>
  </si>
  <si>
    <t xml:space="preserve">207 </t>
  </si>
  <si>
    <t xml:space="preserve"> Cirugía ortopédica</t>
  </si>
  <si>
    <t xml:space="preserve">208 </t>
  </si>
  <si>
    <t xml:space="preserve"> Cirugía oftalmológica</t>
  </si>
  <si>
    <t xml:space="preserve">209 </t>
  </si>
  <si>
    <t xml:space="preserve"> Cirugía otorrinolaringología</t>
  </si>
  <si>
    <t xml:space="preserve">210 </t>
  </si>
  <si>
    <t xml:space="preserve">211 </t>
  </si>
  <si>
    <t xml:space="preserve"> Cirugía oral</t>
  </si>
  <si>
    <t xml:space="preserve">212 </t>
  </si>
  <si>
    <t xml:space="preserve">213 </t>
  </si>
  <si>
    <t xml:space="preserve">214 </t>
  </si>
  <si>
    <t xml:space="preserve"> Cirugía vascular y angiológica</t>
  </si>
  <si>
    <t xml:space="preserve">215 </t>
  </si>
  <si>
    <t xml:space="preserve"> Cirugía urológica</t>
  </si>
  <si>
    <t xml:space="preserve">217 </t>
  </si>
  <si>
    <t xml:space="preserve"> Otras cirugías</t>
  </si>
  <si>
    <t xml:space="preserve">218 </t>
  </si>
  <si>
    <t xml:space="preserve"> Cirugía endovascular neurología</t>
  </si>
  <si>
    <t xml:space="preserve">219 </t>
  </si>
  <si>
    <t xml:space="preserve"> Transplante renal</t>
  </si>
  <si>
    <t xml:space="preserve">220 </t>
  </si>
  <si>
    <t xml:space="preserve"> Transplante de corazón</t>
  </si>
  <si>
    <t xml:space="preserve">221 </t>
  </si>
  <si>
    <t xml:space="preserve"> Transplante de hígado</t>
  </si>
  <si>
    <t xml:space="preserve">222 </t>
  </si>
  <si>
    <t xml:space="preserve"> Transplante de pulmón</t>
  </si>
  <si>
    <t xml:space="preserve">223 </t>
  </si>
  <si>
    <t xml:space="preserve"> Transplante de riñón - páncreas</t>
  </si>
  <si>
    <t xml:space="preserve">224 </t>
  </si>
  <si>
    <t xml:space="preserve"> Transplante de cónea</t>
  </si>
  <si>
    <t xml:space="preserve">225 </t>
  </si>
  <si>
    <t xml:space="preserve"> Implante de tejido óseo</t>
  </si>
  <si>
    <t xml:space="preserve">226 </t>
  </si>
  <si>
    <t xml:space="preserve"> Otros implantes y transplantes</t>
  </si>
  <si>
    <t xml:space="preserve">227 </t>
  </si>
  <si>
    <t xml:space="preserve">228 </t>
  </si>
  <si>
    <t xml:space="preserve"> Transplante médula ósea o células madre</t>
  </si>
  <si>
    <t xml:space="preserve">229 </t>
  </si>
  <si>
    <t xml:space="preserve"> Implante de piel</t>
  </si>
  <si>
    <t xml:space="preserve">230 </t>
  </si>
  <si>
    <t xml:space="preserve"> Implante válvulas cardíacas</t>
  </si>
  <si>
    <t xml:space="preserve">231 </t>
  </si>
  <si>
    <t xml:space="preserve"> Cirugía de la mano</t>
  </si>
  <si>
    <t xml:space="preserve">232 </t>
  </si>
  <si>
    <t xml:space="preserve">233 </t>
  </si>
  <si>
    <t xml:space="preserve">234 </t>
  </si>
  <si>
    <t xml:space="preserve">235 </t>
  </si>
  <si>
    <t xml:space="preserve">237 </t>
  </si>
  <si>
    <t xml:space="preserve">706 </t>
  </si>
  <si>
    <t xml:space="preserve"> Laboratorio clínico</t>
  </si>
  <si>
    <t xml:space="preserve">712 </t>
  </si>
  <si>
    <t xml:space="preserve"> Toma de muestras de lab Clínico</t>
  </si>
  <si>
    <t xml:space="preserve">710 </t>
  </si>
  <si>
    <t xml:space="preserve"> Radiología e imágenes diagnostico</t>
  </si>
  <si>
    <t xml:space="preserve">719 </t>
  </si>
  <si>
    <t xml:space="preserve"> Ultrasonido</t>
  </si>
  <si>
    <t xml:space="preserve">724 </t>
  </si>
  <si>
    <t xml:space="preserve"> Toma e interpretación radiologías odontológicas</t>
  </si>
  <si>
    <t xml:space="preserve">716 </t>
  </si>
  <si>
    <t xml:space="preserve"> Toma de muestras citologías cérvico-uterinas</t>
  </si>
  <si>
    <t xml:space="preserve">717 </t>
  </si>
  <si>
    <t xml:space="preserve"> Laboratorio citologías cérvico-uterinas</t>
  </si>
  <si>
    <t xml:space="preserve">718 </t>
  </si>
  <si>
    <t xml:space="preserve"> Laboratorio de patología</t>
  </si>
  <si>
    <t xml:space="preserve">731 </t>
  </si>
  <si>
    <t xml:space="preserve"> Laboratorio de histotecnología</t>
  </si>
  <si>
    <t xml:space="preserve">708 </t>
  </si>
  <si>
    <t xml:space="preserve"> Urología - litotripsia urológica</t>
  </si>
  <si>
    <t xml:space="preserve">703 </t>
  </si>
  <si>
    <t xml:space="preserve"> Endoscopia digestiva</t>
  </si>
  <si>
    <t xml:space="preserve">704 </t>
  </si>
  <si>
    <t xml:space="preserve"> Neumología - fibrobroncoscopia</t>
  </si>
  <si>
    <t xml:space="preserve">725 </t>
  </si>
  <si>
    <t xml:space="preserve"> Electrodiagnóstico</t>
  </si>
  <si>
    <t xml:space="preserve">730 </t>
  </si>
  <si>
    <t xml:space="preserve"> Neumología laboratorio función pulmonar</t>
  </si>
  <si>
    <t xml:space="preserve">715 </t>
  </si>
  <si>
    <t xml:space="preserve">701 </t>
  </si>
  <si>
    <t xml:space="preserve"> Diagnostico cardiovascular</t>
  </si>
  <si>
    <t xml:space="preserve">705 </t>
  </si>
  <si>
    <t xml:space="preserve"> Hemodinamia</t>
  </si>
  <si>
    <t xml:space="preserve">732 </t>
  </si>
  <si>
    <t xml:space="preserve"> Ecocardiografía</t>
  </si>
  <si>
    <t xml:space="preserve">711 </t>
  </si>
  <si>
    <t xml:space="preserve"> Radioterapia</t>
  </si>
  <si>
    <t xml:space="preserve">713 </t>
  </si>
  <si>
    <t xml:space="preserve"> Transfusión sanguínea</t>
  </si>
  <si>
    <t xml:space="preserve">702 </t>
  </si>
  <si>
    <t xml:space="preserve"> Nefrología - diálisis renal</t>
  </si>
  <si>
    <t xml:space="preserve">723 </t>
  </si>
  <si>
    <t xml:space="preserve"> Urología procedimiento</t>
  </si>
  <si>
    <t xml:space="preserve">709 </t>
  </si>
  <si>
    <t xml:space="preserve">714 </t>
  </si>
  <si>
    <t xml:space="preserve"> Servicio farmacéutico</t>
  </si>
  <si>
    <t xml:space="preserve">601 </t>
  </si>
  <si>
    <t xml:space="preserve"> Transporte asistencial básico</t>
  </si>
  <si>
    <t xml:space="preserve">602 </t>
  </si>
  <si>
    <t xml:space="preserve"> Transporte asistencial medicalizado</t>
  </si>
  <si>
    <t xml:space="preserve"> Lactario - alimentación</t>
  </si>
  <si>
    <t>OFERTA DISPONIBLE DIA TOTAL</t>
  </si>
  <si>
    <t>HORAS DIARIAS DE ATENCIÓN POR UNIDAD</t>
  </si>
  <si>
    <t>OFERTA POR HORA POR UNIDAD</t>
  </si>
  <si>
    <t>OFERTA REAL UTILIZADA AÑO</t>
  </si>
  <si>
    <t>A</t>
  </si>
  <si>
    <t>B</t>
  </si>
  <si>
    <t>C</t>
  </si>
  <si>
    <t>D=A*B*C</t>
  </si>
  <si>
    <t>E=D*N</t>
  </si>
  <si>
    <t>N=Número de días al mes que están en funcionamiento las unidades</t>
  </si>
  <si>
    <t>F=E*12</t>
  </si>
  <si>
    <t>No. Camas Pediatria</t>
  </si>
  <si>
    <t>No. Unidades General</t>
  </si>
  <si>
    <t>No. Unidades Recién nacidos</t>
  </si>
  <si>
    <t>No. Camas Quirúrgica</t>
  </si>
  <si>
    <t>No. Camas Ginecobstetricia</t>
  </si>
  <si>
    <t xml:space="preserve">No. Camas Medicina interna </t>
  </si>
  <si>
    <t>No. Unidades quemados</t>
  </si>
  <si>
    <t>No. Unidades cuidado intermedio</t>
  </si>
  <si>
    <t>No. Unidades de intensivos</t>
  </si>
  <si>
    <t>No. Camas Salud Mental</t>
  </si>
  <si>
    <t>No. Camas - unidades Otros</t>
  </si>
  <si>
    <t>No. Equipos Imágenes Diagnósticas</t>
  </si>
  <si>
    <t>No. de Laboratorio Clínico</t>
  </si>
  <si>
    <t>No. Laboratorios de Anatomía patológica</t>
  </si>
  <si>
    <t>No. Ambulancias</t>
  </si>
  <si>
    <r>
      <rPr>
        <b/>
        <sz val="11"/>
        <color theme="1"/>
        <rFont val="Calibri"/>
        <family val="2"/>
        <scheme val="minor"/>
      </rPr>
      <t xml:space="preserve">No. </t>
    </r>
    <r>
      <rPr>
        <sz val="11"/>
        <color theme="1"/>
        <rFont val="Calibri"/>
        <family val="2"/>
        <scheme val="minor"/>
      </rPr>
      <t>Salas de parto</t>
    </r>
  </si>
  <si>
    <t>Horas asignadas mes por profesional</t>
  </si>
  <si>
    <t>Esterilización</t>
  </si>
  <si>
    <t>VALOR ESPERADO 2012</t>
  </si>
  <si>
    <t>% VARIACION ESPERADO/EJECUTADO</t>
  </si>
  <si>
    <t>SUBTOTAL</t>
  </si>
  <si>
    <t>INSTALACION FÍSICA</t>
  </si>
  <si>
    <t>Regimen excepción</t>
  </si>
  <si>
    <t>OTRAS ACTIVIDADES DE PRODUCCIÓN</t>
  </si>
  <si>
    <t>PROBLEMA IDENTIFICADO Y CAUSA QUE LO GENERA</t>
  </si>
  <si>
    <t xml:space="preserve">MEDIDAS O COMPROMISOS DE LA ESE </t>
  </si>
  <si>
    <t>DEFINICIÓN DEL INDICADOR DE LOGRO O CUMPLIMIENTO DE LA MEDIDA O COMPROMISO</t>
  </si>
  <si>
    <t>META O VALOR O CRITERIO PROPUESTO</t>
  </si>
  <si>
    <t>PERIODICIDAD DE MEDICIÓN Y/O REPORTE</t>
  </si>
  <si>
    <t>LINEA BASE DEL INDICADOR PROPUESTO</t>
  </si>
  <si>
    <t>PLAZO DE EJECUCIÓN</t>
  </si>
  <si>
    <t xml:space="preserve">PRODUCTO O SOPORTE DEL CUMPLIMIENTO DE LA MEDIDA O COMPROMISO </t>
  </si>
  <si>
    <t>Reorganización administrativa</t>
  </si>
  <si>
    <t>Racionalización del gasto</t>
  </si>
  <si>
    <t>Reestructuración de la deuda</t>
  </si>
  <si>
    <t>CUADRO 32. PROYECCIÓN PRODUCCION DE SERVICIOS EN UNIDADES Y EN UVR</t>
  </si>
  <si>
    <t>D</t>
  </si>
  <si>
    <t>E= D/B</t>
  </si>
  <si>
    <t>F=D/C</t>
  </si>
  <si>
    <t xml:space="preserve">INDICES DE PRECIOS AL CONSUMIDOR </t>
  </si>
  <si>
    <t>BASE 2008 = 100</t>
  </si>
  <si>
    <t xml:space="preserve">DEFLACTOR PESOS 2012 </t>
  </si>
  <si>
    <t>SALUD</t>
  </si>
  <si>
    <t>Diciembre</t>
  </si>
  <si>
    <t xml:space="preserve">INDICE </t>
  </si>
  <si>
    <t>INDICE</t>
  </si>
  <si>
    <t>Fuente: DANE</t>
  </si>
  <si>
    <t>Consultas odontologicas</t>
  </si>
  <si>
    <t>UVR: Ponderación de la producción de la siguiente forma:
0,15 x Dosis de biológico + 0,75 x Controles de enfermería+ 0,75 x Otros controles de enfermería de P&amp;P + 2,0 x Citologías
cérvico vaginales + 2.37 x Número de visitas domiciliarias e institucionales + 1.82 x Número de sesiones de talleres colectivos + 1,82
x Consultas medicina general electivas + 5,27 x Consultas medicina general urgentes + 2,6 x Consultas medicina especializada +
1,82 x Consultas odontológicas + 1,06 x Sellantes aplicados + 1,06 x Superficies obturadas + 2,1 x Exodoncias + 65 x Partos
vaginales + 77,5 x Partos por cesárea + [NA=1: 10,74, NA=2: 11.64, NA=3: 15.64] x Total de días estancia de los egresos + 51,33 x
Días estancia cuidados intermedios + 108,55 x Días estancia pacientes unidad cuidados intensivos + [NA=1: 82,00, NA=2: 138,09,
NA=3: 262,10] x Total cirugías + [NA=1: 1,98, NA=2: 3,1, NA=3: 6,98] x Exámenes de laboratorio + [NA=1: 4,73, NA=2: 6,51, NA=3:
37,4] x Imágenes diagnósticas.</t>
  </si>
  <si>
    <t>CO = INGRESO CORRIENTE NO OPERACIONAL</t>
  </si>
  <si>
    <t>01</t>
  </si>
  <si>
    <t>02</t>
  </si>
  <si>
    <t>03</t>
  </si>
  <si>
    <t>04</t>
  </si>
  <si>
    <t>05</t>
  </si>
  <si>
    <t>06</t>
  </si>
  <si>
    <t>07</t>
  </si>
  <si>
    <t>08</t>
  </si>
  <si>
    <t>COD</t>
  </si>
  <si>
    <t>1.1</t>
  </si>
  <si>
    <t>1.2</t>
  </si>
  <si>
    <t>1.3</t>
  </si>
  <si>
    <t>1.4</t>
  </si>
  <si>
    <t>1.5</t>
  </si>
  <si>
    <t>3.1</t>
  </si>
  <si>
    <t>3.2</t>
  </si>
  <si>
    <t>3.3</t>
  </si>
  <si>
    <t>3.4</t>
  </si>
  <si>
    <t>3.5</t>
  </si>
  <si>
    <t>3.6</t>
  </si>
  <si>
    <t>3.7</t>
  </si>
  <si>
    <t>4.1</t>
  </si>
  <si>
    <t>4.2</t>
  </si>
  <si>
    <t>5.1</t>
  </si>
  <si>
    <t>5.2</t>
  </si>
  <si>
    <t>5.3</t>
  </si>
  <si>
    <t>5.4</t>
  </si>
  <si>
    <t>6.1</t>
  </si>
  <si>
    <t>6.2</t>
  </si>
  <si>
    <t>6.3</t>
  </si>
  <si>
    <t>6.4</t>
  </si>
  <si>
    <t>6.5</t>
  </si>
  <si>
    <t>6.6</t>
  </si>
  <si>
    <t>6.7</t>
  </si>
  <si>
    <t>6.8</t>
  </si>
  <si>
    <t>7.1</t>
  </si>
  <si>
    <t xml:space="preserve">CUADRO 30. MATRIZ DOFA DEL PROGRAMA </t>
  </si>
  <si>
    <t>Var % 2017/2013</t>
  </si>
  <si>
    <t>PRODUCTIVIDAD CAPACIDAD FISICA ( SERVICIOS PRESTADOS/OFERTA DE CAPACIDAD FISICA)</t>
  </si>
  <si>
    <t xml:space="preserve">PRODUCTIVIDAD DEL RECURSO HUMANO (SERVICIOS PRESTADOS/OFERTA REAL) </t>
  </si>
  <si>
    <t>GASTOS DE INVERSIÓN</t>
  </si>
  <si>
    <t>INFRAESTRUCTURA</t>
  </si>
  <si>
    <t>Infraestructura propia del Sector</t>
  </si>
  <si>
    <t>Construcción de Infraestructura propia del Sector</t>
  </si>
  <si>
    <t>Hospitales, Centros de Salud y Puestos de Salud</t>
  </si>
  <si>
    <t>DOTACIÓN</t>
  </si>
  <si>
    <t>Equipos, materiales, suministros y servicios propios del Sector</t>
  </si>
  <si>
    <t>Adquisición y/o producción de equipos, materiales, suministros y servicios propios del Sector</t>
  </si>
  <si>
    <t>Dotación de Hospitales, Centros de Salud y Puestos de Salud</t>
  </si>
  <si>
    <t>Adquisición de Equipo de Laboratorio</t>
  </si>
  <si>
    <t>Adquisición de Equipo Clínico</t>
  </si>
  <si>
    <t>1.1.02.04.03.05</t>
  </si>
  <si>
    <t>1.1.02.04.03.05.04</t>
  </si>
  <si>
    <t>1.1.02.04.03.05.02</t>
  </si>
  <si>
    <t>1.1.02.04.03.05.06</t>
  </si>
  <si>
    <t>1.1.02.04.03.05.12</t>
  </si>
  <si>
    <t>1.1.02.04.03.05.14.01</t>
  </si>
  <si>
    <t>1.1.02.04.03.05.16</t>
  </si>
  <si>
    <t>1.1.02.04.03.05.98.98</t>
  </si>
  <si>
    <t>1.1.02.05</t>
  </si>
  <si>
    <t>1.1.02.05.05.01.01.98</t>
  </si>
  <si>
    <t>1.1.02.05.05.03.01.98</t>
  </si>
  <si>
    <t>1.1.02.05.05.05</t>
  </si>
  <si>
    <t>1.2.02.01.01</t>
  </si>
  <si>
    <t>2</t>
  </si>
  <si>
    <t>2.1.01</t>
  </si>
  <si>
    <t>2.1.01.01</t>
  </si>
  <si>
    <t>2.1.01.01.01</t>
  </si>
  <si>
    <t>2.1.01.01.03</t>
  </si>
  <si>
    <t>2.1.01.01.13</t>
  </si>
  <si>
    <t>2.1.01.01.31</t>
  </si>
  <si>
    <t>2.1.01.01.23</t>
  </si>
  <si>
    <t>2.1.01.01.05</t>
  </si>
  <si>
    <t>2.1.01.01.19</t>
  </si>
  <si>
    <t>2.1.01.01.17</t>
  </si>
  <si>
    <t>2.1.01.01.21</t>
  </si>
  <si>
    <t>2.1.01.01.98</t>
  </si>
  <si>
    <t>2.1.01.01.07</t>
  </si>
  <si>
    <t>2.1.01.02.03</t>
  </si>
  <si>
    <t>Honorarios Profesionales</t>
  </si>
  <si>
    <t>2.1.01.02.05</t>
  </si>
  <si>
    <t>2.1.01.02.07</t>
  </si>
  <si>
    <t>2.1.01.02.09</t>
  </si>
  <si>
    <t>Remuneración por Servicios Técnicos</t>
  </si>
  <si>
    <t>2.1.01.02.11</t>
  </si>
  <si>
    <t>Remuneración de Aprendices</t>
  </si>
  <si>
    <t>2.1.01.03</t>
  </si>
  <si>
    <t>2.1.01.03.03</t>
  </si>
  <si>
    <t>2.1.01.03.03.01.01</t>
  </si>
  <si>
    <t>2.1.01.03.03.01.03</t>
  </si>
  <si>
    <t>2.1.01.03.03.01.05</t>
  </si>
  <si>
    <t>2.1.01.03.03.02</t>
  </si>
  <si>
    <t>2.1.01.03.03.03</t>
  </si>
  <si>
    <t>2.1.01.03.01</t>
  </si>
  <si>
    <t>2.1.01.03.01.01.01.01</t>
  </si>
  <si>
    <t>2.1.01.03.01.01.03.01</t>
  </si>
  <si>
    <t>2.1.01.03.01.01.05.01</t>
  </si>
  <si>
    <t>2.1.01.03.01.03.09</t>
  </si>
  <si>
    <t>2.1.01.03.01.03.03</t>
  </si>
  <si>
    <t>2.1.01.03.01.03.01</t>
  </si>
  <si>
    <t>ADQUISICIÓN DE BIENES</t>
  </si>
  <si>
    <t>2.1.02</t>
  </si>
  <si>
    <t>2.1.02.01</t>
  </si>
  <si>
    <t>2.1.02.01.01</t>
  </si>
  <si>
    <t>2.1.02.01.03</t>
  </si>
  <si>
    <t>Compra de Equipos</t>
  </si>
  <si>
    <t>2.1.02.01.05</t>
  </si>
  <si>
    <t>Dotación de personal</t>
  </si>
  <si>
    <t>2.1.02.01.07</t>
  </si>
  <si>
    <t>Bienestar Social</t>
  </si>
  <si>
    <t>2.1.02.01.98</t>
  </si>
  <si>
    <t>Otras Adquisiciones de Bienes</t>
  </si>
  <si>
    <t>2.1.02.02</t>
  </si>
  <si>
    <t>Adquisición de Servicios</t>
  </si>
  <si>
    <t>2.1.02.02.01</t>
  </si>
  <si>
    <t>Capacitación</t>
  </si>
  <si>
    <t>2.1.02.02.03</t>
  </si>
  <si>
    <t>Viaticos y Gastos de Viaje</t>
  </si>
  <si>
    <t>2.1.02.02.05</t>
  </si>
  <si>
    <t>Comunicaciones y Transporte</t>
  </si>
  <si>
    <t>2.1.02.02.07</t>
  </si>
  <si>
    <t>2.1.02.02.09</t>
  </si>
  <si>
    <t>2.1.02.02.11</t>
  </si>
  <si>
    <t>Públicidad</t>
  </si>
  <si>
    <t>2.1.02.02.13</t>
  </si>
  <si>
    <t>2.1.02.02.15</t>
  </si>
  <si>
    <t>Mantenimiento</t>
  </si>
  <si>
    <t>2.1.02.02.17</t>
  </si>
  <si>
    <t>Vigilancia</t>
  </si>
  <si>
    <t>2.1.02.02.19</t>
  </si>
  <si>
    <t>2.1.02.02.21</t>
  </si>
  <si>
    <t>2.1.02.02.23</t>
  </si>
  <si>
    <t>Comisiones, Intereses y demás Gastos Bancarios y Fiduciarios</t>
  </si>
  <si>
    <t>2.1.02.02.25</t>
  </si>
  <si>
    <t>Sistematización</t>
  </si>
  <si>
    <t>2.1.02.02.27</t>
  </si>
  <si>
    <t>2.1.02.02.29</t>
  </si>
  <si>
    <t>Gastos Judiciales</t>
  </si>
  <si>
    <t>2.1.02.02.98</t>
  </si>
  <si>
    <t>Otras Adquisiciones de servicios</t>
  </si>
  <si>
    <t>2.1.02.03</t>
  </si>
  <si>
    <t>Impuestos y Multas</t>
  </si>
  <si>
    <t>Transferencias al sector público</t>
  </si>
  <si>
    <t>Transferencias Previsión y Seguridad Social</t>
  </si>
  <si>
    <t>Pensiones y Jubilaciones</t>
  </si>
  <si>
    <t>Cesantías (intereses sobre cesantias)</t>
  </si>
  <si>
    <t>Sentencias y Conciliaciones</t>
  </si>
  <si>
    <t>Destinatarios de otras transferencias</t>
  </si>
  <si>
    <t>coodemcun</t>
  </si>
  <si>
    <t>vigencias Anteriores</t>
  </si>
  <si>
    <t>2.1.4</t>
  </si>
  <si>
    <t>2.1.4.01</t>
  </si>
  <si>
    <t>2.1.4.01.01</t>
  </si>
  <si>
    <t>2.1.4.01.01.01</t>
  </si>
  <si>
    <t>2.1.4.01.01.02</t>
  </si>
  <si>
    <t>2.1.4.05</t>
  </si>
  <si>
    <t>2.1.4.08</t>
  </si>
  <si>
    <t>2.1.4.09</t>
  </si>
  <si>
    <t>2.2.01</t>
  </si>
  <si>
    <t>2.2.01.01</t>
  </si>
  <si>
    <t>2.2.01.01.01</t>
  </si>
  <si>
    <t>2.2.01.01.01.01</t>
  </si>
  <si>
    <t>2.2.01.01.01.98</t>
  </si>
  <si>
    <t>2.2.01.01.07</t>
  </si>
  <si>
    <t>2.2.01.01.07.01</t>
  </si>
  <si>
    <t>2.2.01.01.07.03</t>
  </si>
  <si>
    <t>2.2.01.01.07.98</t>
  </si>
  <si>
    <t>2.2.01.01.98</t>
  </si>
  <si>
    <t>2.2.01.03</t>
  </si>
  <si>
    <t>2.2.01.03.03</t>
  </si>
  <si>
    <t>2.2.01.03.98</t>
  </si>
  <si>
    <t>2.3.01</t>
  </si>
  <si>
    <t>2.3.01.01</t>
  </si>
  <si>
    <t>2.3.01.01.01</t>
  </si>
  <si>
    <t>2.3.01.01.01.53</t>
  </si>
  <si>
    <t>2.3.02</t>
  </si>
  <si>
    <t>2.3.02.01</t>
  </si>
  <si>
    <t>2.3.02.01.01</t>
  </si>
  <si>
    <t>2.3.02.01.01.13</t>
  </si>
  <si>
    <t>2.3.02.01.01.15</t>
  </si>
  <si>
    <t>2.3.02.01.01.17</t>
  </si>
  <si>
    <t>2.1.01.02</t>
  </si>
  <si>
    <t>2.2.4.09</t>
  </si>
  <si>
    <t>Vigencias anteriores comercialización</t>
  </si>
  <si>
    <t>CUADRO 24- POBLACION POR AREA DE INFLUENCIA DE LAS ESE - POR  MUNICIPIO, AREA RURAL  Y GRUPO ETAREO</t>
  </si>
  <si>
    <t>Municipio 5</t>
  </si>
  <si>
    <t>Municipio 6</t>
  </si>
  <si>
    <t>GRUPO ETÁREO</t>
  </si>
  <si>
    <t>Total población urbana</t>
  </si>
  <si>
    <t>Total población rural</t>
  </si>
  <si>
    <t>Fuente proyecciones DANE</t>
  </si>
  <si>
    <t>1.2.01</t>
  </si>
  <si>
    <t>PRESUPUESTO EJECUTADO POR VIGENCIAS (INGRESOS EFECTIVOS) 
(en millones constantes de $2012)</t>
  </si>
  <si>
    <t>PRESUPUESTO EJECUTADO POR VIGENCIAS (GASTOS COMPROMETIDOS) 
(en millones constantes de $2012)</t>
  </si>
  <si>
    <t>Año 2009/Año 2008</t>
  </si>
  <si>
    <t>Año 2010/Año 2009</t>
  </si>
  <si>
    <t>Año 2011/Año 2010</t>
  </si>
  <si>
    <t>Año 2012/ Año 2011</t>
  </si>
  <si>
    <t>Año 2013/Año 2012</t>
  </si>
  <si>
    <t>PRESUPUESTO DEFINITIVO POR VIGENCIAS (INGRESOS) 
(en millones de $ constantes de 2012)</t>
  </si>
  <si>
    <t>PRESUPUESTO DEFINITIVO POR VIGENCIAS (GASTOS) 
(en millones de $ constantes de 2012)</t>
  </si>
  <si>
    <t>CUADRO No. 31 - MATRIZ DE MEDIDAS PROGRAMA DE SANEAMIENTO FISCAL Y FINANCIERO</t>
  </si>
  <si>
    <t>Codigo</t>
  </si>
  <si>
    <t>Cod</t>
  </si>
  <si>
    <t>Cod Centro</t>
  </si>
  <si>
    <t>Nom Centro</t>
  </si>
  <si>
    <t>Cod Serv</t>
  </si>
  <si>
    <t>Otras actividades extramulares</t>
  </si>
  <si>
    <t>Centro Costos</t>
  </si>
  <si>
    <t>1</t>
  </si>
  <si>
    <t>Servicios Ambulatorios</t>
  </si>
  <si>
    <t>Número de Camas</t>
  </si>
  <si>
    <t>3</t>
  </si>
  <si>
    <t>4</t>
  </si>
  <si>
    <t>5</t>
  </si>
  <si>
    <t>N. de Unidades</t>
  </si>
  <si>
    <t>N.</t>
  </si>
  <si>
    <t>Total Camas</t>
  </si>
  <si>
    <t>Numero de Unidades</t>
  </si>
  <si>
    <t>Otros Servicios</t>
  </si>
  <si>
    <t>cod</t>
  </si>
  <si>
    <t>Especificar</t>
  </si>
  <si>
    <t>Sin Definir</t>
  </si>
  <si>
    <t>Apoyo Diagnóstico</t>
  </si>
  <si>
    <t>Otras Actividades</t>
  </si>
  <si>
    <t>5.01</t>
  </si>
  <si>
    <t>COD_UNIDAD</t>
  </si>
  <si>
    <t>UNIDAD</t>
  </si>
  <si>
    <t>COD_CENTRO</t>
  </si>
  <si>
    <t>CENTRO_COSTO</t>
  </si>
  <si>
    <t xml:space="preserve">TARIFAS SERVICIOS </t>
  </si>
  <si>
    <t>IPS 1 CAPACIDAD INSTALADA</t>
  </si>
  <si>
    <t>IPS 1 POBLACION QUE ATIENDE</t>
  </si>
  <si>
    <t xml:space="preserve">IPS 1 TARIFAS SERVICIOS </t>
  </si>
  <si>
    <t>IPS 1 COMPLEMENTARIO O COMPETENCIA</t>
  </si>
  <si>
    <t>IPS 2 CAPACIDAD INSTALADA</t>
  </si>
  <si>
    <t>IPS 2 POBLACION QUE ATIENDE</t>
  </si>
  <si>
    <t xml:space="preserve">IPS 2 TARIFAS SERVICIOS </t>
  </si>
  <si>
    <t>IPS 2 COMPLEMENTARIO O COMPETENCIA</t>
  </si>
  <si>
    <t>IPS 3 CAPACIDAD INSTALADA</t>
  </si>
  <si>
    <t>IPS 3 POBLACION QUE ATIENDE</t>
  </si>
  <si>
    <t xml:space="preserve">IPS 3 TARIFAS SERVICIOS </t>
  </si>
  <si>
    <t>IPS 3 COMPLEMENTARIO O COMPETENCIA</t>
  </si>
  <si>
    <t>IPS 4 CAPACIDAD INSTALADA</t>
  </si>
  <si>
    <t>IPS 4 POBLACION QUE ATIENDE</t>
  </si>
  <si>
    <t xml:space="preserve">IPS 4 TARIFAS SERVICIOS </t>
  </si>
  <si>
    <t>IPS 4 COMPLEMENTARIO O COMPETENCIA</t>
  </si>
  <si>
    <t>IPS 5 CAPACIDAD INSTALADA</t>
  </si>
  <si>
    <t>IPS 5 POBLACION QUE ATIENDE</t>
  </si>
  <si>
    <t xml:space="preserve">IPS 5 TARIFAS SERVICIOS </t>
  </si>
  <si>
    <t>IPS 5 COMPLEMENTARIO O COMPETENCIA</t>
  </si>
  <si>
    <t>IPS 6 CAPACIDAD INSTALADA</t>
  </si>
  <si>
    <t>IPS 6 POBLACION QUE ATIENDE</t>
  </si>
  <si>
    <t xml:space="preserve">IPS 6 TARIFAS SERVICIOS </t>
  </si>
  <si>
    <t>IPS 6 COMPLEMENTARIO O COMPETENCIA</t>
  </si>
  <si>
    <t>IPS</t>
  </si>
  <si>
    <t>Nivel de Atención</t>
  </si>
  <si>
    <t>CATEGORIA</t>
  </si>
  <si>
    <t>PROBLEMA</t>
  </si>
  <si>
    <t xml:space="preserve"> COD_CENTRO</t>
  </si>
  <si>
    <t>CENTRO_COSTOS</t>
  </si>
  <si>
    <t>NA</t>
  </si>
  <si>
    <t>A.1</t>
  </si>
  <si>
    <t>A.1.1</t>
  </si>
  <si>
    <t>A.1.2</t>
  </si>
  <si>
    <t>A.1.3</t>
  </si>
  <si>
    <t>A.1.4</t>
  </si>
  <si>
    <t>A.1.5</t>
  </si>
  <si>
    <t>A.1.6</t>
  </si>
  <si>
    <t>A.1.7</t>
  </si>
  <si>
    <t>A.1.8</t>
  </si>
  <si>
    <t>A.1.9</t>
  </si>
  <si>
    <t>A.1.10</t>
  </si>
  <si>
    <t>A.1.11</t>
  </si>
  <si>
    <t>A.1.12</t>
  </si>
  <si>
    <t>A.1.13</t>
  </si>
  <si>
    <t>A.2</t>
  </si>
  <si>
    <t>A.2.1</t>
  </si>
  <si>
    <t>A.2.2</t>
  </si>
  <si>
    <t>A.2.3</t>
  </si>
  <si>
    <t>A.2.4</t>
  </si>
  <si>
    <t>A.2.5</t>
  </si>
  <si>
    <t>A.2.6</t>
  </si>
  <si>
    <t>B.1</t>
  </si>
  <si>
    <t>B.2</t>
  </si>
  <si>
    <t>B.3</t>
  </si>
  <si>
    <t>E</t>
  </si>
  <si>
    <t>E.1</t>
  </si>
  <si>
    <t>E.2</t>
  </si>
  <si>
    <t>E.3</t>
  </si>
  <si>
    <t>E.4</t>
  </si>
  <si>
    <t>E.5</t>
  </si>
  <si>
    <t>E.6</t>
  </si>
  <si>
    <t>E.7</t>
  </si>
  <si>
    <t>F</t>
  </si>
  <si>
    <t>F.1</t>
  </si>
  <si>
    <t>F.2</t>
  </si>
  <si>
    <t>F.3</t>
  </si>
  <si>
    <t>F.4</t>
  </si>
  <si>
    <t>F.5</t>
  </si>
  <si>
    <t>F.6</t>
  </si>
  <si>
    <t>F.7</t>
  </si>
  <si>
    <t>G</t>
  </si>
  <si>
    <t>G.1</t>
  </si>
  <si>
    <t>G.2</t>
  </si>
  <si>
    <t>G.3</t>
  </si>
  <si>
    <t>G.4</t>
  </si>
  <si>
    <t>G.5</t>
  </si>
  <si>
    <t>G.6</t>
  </si>
  <si>
    <t>G.7</t>
  </si>
  <si>
    <t>H</t>
  </si>
  <si>
    <t>H.1</t>
  </si>
  <si>
    <t>H.2</t>
  </si>
  <si>
    <t>H.3</t>
  </si>
  <si>
    <t>H.4</t>
  </si>
  <si>
    <t>H.5</t>
  </si>
  <si>
    <t>H.6</t>
  </si>
  <si>
    <t>H.7</t>
  </si>
  <si>
    <t>I</t>
  </si>
  <si>
    <t>J</t>
  </si>
  <si>
    <t>K</t>
  </si>
  <si>
    <t>2.1.1</t>
  </si>
  <si>
    <t>2.1.2</t>
  </si>
  <si>
    <t>2.1.3</t>
  </si>
  <si>
    <t>2.1.5</t>
  </si>
  <si>
    <t>2.1.6</t>
  </si>
  <si>
    <t>2.1.7</t>
  </si>
  <si>
    <t>2.1.8</t>
  </si>
  <si>
    <t>2.2.1</t>
  </si>
  <si>
    <t>2.2.2</t>
  </si>
  <si>
    <t>2.2.3</t>
  </si>
  <si>
    <t>2.3.1</t>
  </si>
  <si>
    <t>2.3.2</t>
  </si>
  <si>
    <t>2.4.1</t>
  </si>
  <si>
    <t>2.4.2</t>
  </si>
  <si>
    <t>2.5.1</t>
  </si>
  <si>
    <t>2.5.2</t>
  </si>
  <si>
    <t>2.5.3</t>
  </si>
  <si>
    <t>2.6.1</t>
  </si>
  <si>
    <t>2.6.2</t>
  </si>
  <si>
    <t>2.6.3</t>
  </si>
  <si>
    <t>2.6.4</t>
  </si>
  <si>
    <t>2.6.5</t>
  </si>
  <si>
    <t>2.6.6</t>
  </si>
  <si>
    <t>2.6.7</t>
  </si>
  <si>
    <t>G.A</t>
  </si>
  <si>
    <t>G.A.1</t>
  </si>
  <si>
    <t>G.A.2</t>
  </si>
  <si>
    <t>G.A.3</t>
  </si>
  <si>
    <t>G.A.4</t>
  </si>
  <si>
    <t>G.A.5</t>
  </si>
  <si>
    <t>G.A.6</t>
  </si>
  <si>
    <t>G.A.7</t>
  </si>
  <si>
    <t>G.B</t>
  </si>
  <si>
    <t>G.B.1</t>
  </si>
  <si>
    <t>G.B.2</t>
  </si>
  <si>
    <t>G.B.3</t>
  </si>
  <si>
    <t>G.B.4</t>
  </si>
  <si>
    <t>G.B.5</t>
  </si>
  <si>
    <t>G.B.6</t>
  </si>
  <si>
    <t>G.B.7</t>
  </si>
  <si>
    <t>G.B.8</t>
  </si>
  <si>
    <t>G.B.9</t>
  </si>
  <si>
    <t>G.B.10</t>
  </si>
  <si>
    <t>G.B.11</t>
  </si>
  <si>
    <t>G.B.12</t>
  </si>
  <si>
    <t>G.B.13</t>
  </si>
  <si>
    <t>G.B.14</t>
  </si>
  <si>
    <t>G.B.15</t>
  </si>
  <si>
    <t>G.B.16</t>
  </si>
  <si>
    <t>G.B.17</t>
  </si>
  <si>
    <t>G.B.18</t>
  </si>
  <si>
    <t>G.B.19</t>
  </si>
  <si>
    <t>G.D</t>
  </si>
  <si>
    <t>G.D.1</t>
  </si>
  <si>
    <t>G.D.2</t>
  </si>
  <si>
    <t>G.D.3</t>
  </si>
  <si>
    <t>G.D.4</t>
  </si>
  <si>
    <t>G.D.5</t>
  </si>
  <si>
    <t>G.D.6</t>
  </si>
  <si>
    <t>G.D.7</t>
  </si>
  <si>
    <t>CP</t>
  </si>
  <si>
    <t>CG</t>
  </si>
  <si>
    <t>CG.1</t>
  </si>
  <si>
    <t>CG.2</t>
  </si>
  <si>
    <t>CG.3</t>
  </si>
  <si>
    <t>CG.4</t>
  </si>
  <si>
    <t>P</t>
  </si>
  <si>
    <t>P.1</t>
  </si>
  <si>
    <t>P.1.1</t>
  </si>
  <si>
    <t>P.1.2</t>
  </si>
  <si>
    <t>P.1.3</t>
  </si>
  <si>
    <t>P.1.4</t>
  </si>
  <si>
    <t>P.1.5</t>
  </si>
  <si>
    <t>P.1.6</t>
  </si>
  <si>
    <t>P.1.7</t>
  </si>
  <si>
    <t>P.1.8</t>
  </si>
  <si>
    <t>P.2</t>
  </si>
  <si>
    <t>P.2.1</t>
  </si>
  <si>
    <t>P.2.2</t>
  </si>
  <si>
    <t>P.2.3</t>
  </si>
  <si>
    <t>P.3</t>
  </si>
  <si>
    <t>P.3.1</t>
  </si>
  <si>
    <t>P.3.2</t>
  </si>
  <si>
    <t>P.4</t>
  </si>
  <si>
    <t>P.4.1</t>
  </si>
  <si>
    <t>P.4.2</t>
  </si>
  <si>
    <t>P.5</t>
  </si>
  <si>
    <t>P.5.1</t>
  </si>
  <si>
    <t>P.5.2</t>
  </si>
  <si>
    <t>P.5.3</t>
  </si>
  <si>
    <t>P.6</t>
  </si>
  <si>
    <t>P.6.1</t>
  </si>
  <si>
    <t>P.6.2</t>
  </si>
  <si>
    <t>P.6.3</t>
  </si>
  <si>
    <t>P.6.4</t>
  </si>
  <si>
    <t>P.6.5</t>
  </si>
  <si>
    <t>P.6.6</t>
  </si>
  <si>
    <t>P.6.7</t>
  </si>
  <si>
    <t>T</t>
  </si>
  <si>
    <t>CA</t>
  </si>
  <si>
    <t>INCAPACIDADES - VENTAS FOTOCOPIAS - EXCEDENTES POR CUOTAS MODERADORAS</t>
  </si>
  <si>
    <t>CO</t>
  </si>
  <si>
    <t>Ministerio Protección Social</t>
  </si>
  <si>
    <t>NC</t>
  </si>
  <si>
    <t>Reintegro de embargos</t>
  </si>
  <si>
    <t>Título de Tesoreria Caprecom</t>
  </si>
  <si>
    <t>excedentes de facturacion</t>
  </si>
  <si>
    <t>Conciliación In imputables</t>
  </si>
  <si>
    <t>Convenios Gobernación de Santander</t>
  </si>
  <si>
    <t>Devolución de Aportes patronales</t>
  </si>
  <si>
    <t>Recaudo cartera Dificil cobro</t>
  </si>
  <si>
    <t>ctas de ahorro</t>
  </si>
  <si>
    <t>Otros Gastos en servicios personales</t>
  </si>
  <si>
    <t>Intereses a las Cesantías</t>
  </si>
  <si>
    <t>Indemnizacion por vacaciones</t>
  </si>
  <si>
    <t>NOTAS ACLARATORIAS:</t>
  </si>
  <si>
    <t xml:space="preserve">1. Combustibles y Lubricantes: La entidad registra estos conceptos dentro del rubro de materiales y suministros. </t>
  </si>
  <si>
    <t xml:space="preserve">2. El rubro de servicios publicos, la entidad no lo maneja desglozado por cada uno de los servicios, por lo tanto en el item de otros, se encuentran los valores globales donde se incluyen (energia, acueducto, alcantarillado, aseo, telefono y gas). </t>
  </si>
  <si>
    <t>3. La entidad que cuenta con 59 pensionados que se pensionaron por convencion colectiva de trabajo hasta el año 2010</t>
  </si>
  <si>
    <t>4. En destinatario de otras tranferencias  tenemos las transferencias al sector privado, cuotas de auditaje, reserva pensional, bonos pensionales.</t>
  </si>
  <si>
    <t xml:space="preserve">5. los gastos de comercializacion corresponden a  material de laboratorio, material de odontología y alimentacion. </t>
  </si>
  <si>
    <t>PRESUPUESTO PROYECTADO - ESCENARIO INGRESOS
(en millones de $ constantes de 2012)</t>
  </si>
  <si>
    <t>PRESUPUESTO PROYECTADO - ESCENARIO GASTOS
(en millones de $ constantes de 2012)</t>
  </si>
  <si>
    <t>0-90</t>
  </si>
  <si>
    <t>TOTAL OTROS INGRESOS</t>
  </si>
  <si>
    <t>Prestadas o a prestar con la red aprobada</t>
  </si>
  <si>
    <t>101.GENERAL ADULTOS</t>
  </si>
  <si>
    <t>102.GENERAL PEDIÁTRICA</t>
  </si>
  <si>
    <t>103.PSIQUIATRÍA O UNIDAD DE SALUD MENTAL</t>
  </si>
  <si>
    <t>X</t>
  </si>
  <si>
    <t>x</t>
  </si>
  <si>
    <t>104.FARMACODEPENDENCIA</t>
  </si>
  <si>
    <t>105.CUIDADO INTERMEDIO NEONATAL</t>
  </si>
  <si>
    <t>106.CUIDADO INTERMEDIO PEDIÁTRICO</t>
  </si>
  <si>
    <t>107.CUIDADO INTERMEDIO ADULTOS</t>
  </si>
  <si>
    <t>108.CUIDADO INTENSIVO NEONATAL</t>
  </si>
  <si>
    <t>109.CUIDADO INTENSIVO PEDIÁTRICO</t>
  </si>
  <si>
    <t>110.CUIDADO INTENSIVO ADULTOS</t>
  </si>
  <si>
    <t>111.UNIDAD DE QUEMADOS ADULTOS</t>
  </si>
  <si>
    <t>112.OBSTETRICIA</t>
  </si>
  <si>
    <t>115.HOSPITALIZACIÓN DIA</t>
  </si>
  <si>
    <t>116.QUEMADOS PEDIÁTRICO</t>
  </si>
  <si>
    <t>117.CUIDADO AGUDO EN SALUD MENTAL O PSIQUIATRÍA</t>
  </si>
  <si>
    <t>118.CUIDADO INTERMEDIO EN SALUD MENTAL O PSIQUIATRÍA</t>
  </si>
  <si>
    <t>119.HOSPITALIZACIÓN DOMICILIARIA</t>
  </si>
  <si>
    <t>201.CIRUGÍA DE CABEZA Y CUELLO</t>
  </si>
  <si>
    <t xml:space="preserve">202.CIRUGÍA CARDIOVASCULAR </t>
  </si>
  <si>
    <t>203.CIRUGÍA GENERAL</t>
  </si>
  <si>
    <t>204.CIRUGÍA GINECOLÓGICA</t>
  </si>
  <si>
    <t>205.CIRUGÍA MAXILOFACIAL</t>
  </si>
  <si>
    <t>206.CIRUGÍA NEUROLÓGICA</t>
  </si>
  <si>
    <t>207.CIRUGÍA ORTOPÉDICA</t>
  </si>
  <si>
    <t>208.CIRUGÍA OFTALMOLÓGICA</t>
  </si>
  <si>
    <t>209.CIRUGÍA OTORRINOLARINGOLOGÍA</t>
  </si>
  <si>
    <t>210.CIRUGÍA ONCOLÓGICA</t>
  </si>
  <si>
    <t>211.CIRUGÍA ORAL</t>
  </si>
  <si>
    <t>212.CIRUGÍA PEDIÁTRICA</t>
  </si>
  <si>
    <t>213.CIRUGÍA PLÁSTICA Y ESTÉTICA</t>
  </si>
  <si>
    <t>214.CIRUGÍA VASCULAR Y ANGIOLÓGICA</t>
  </si>
  <si>
    <t>215.CIRUGÍA UROLÓGICA</t>
  </si>
  <si>
    <t>217.OTRAS CIRUGÍAS; CUÁL?</t>
  </si>
  <si>
    <t>218.CIRUGÍA ENDOVASCULAR NEUROLOGÍA</t>
  </si>
  <si>
    <t>219.TRANSPLANTE RENAL</t>
  </si>
  <si>
    <t>220.TRANSPLANTE DE CORAZÓN</t>
  </si>
  <si>
    <t>221.TRANSPLANTE DE HÍGADO</t>
  </si>
  <si>
    <t>222.TRANSPLANTE DE PULMÓN</t>
  </si>
  <si>
    <t>223.TRANSPLANTE DE RIÑÓN - PÁNCREAS</t>
  </si>
  <si>
    <t>224.TRANSPLANTE DE CÓNEA</t>
  </si>
  <si>
    <t>225.IMPLANTE DE TEJIDO ÓSEO</t>
  </si>
  <si>
    <t>226.OTROS IMPLANTES Y TRANSPLANTES</t>
  </si>
  <si>
    <t>227.CIRUGÍA ONCOLÓGICA PEDIÁTRICA</t>
  </si>
  <si>
    <t>228.TRANSPLANTE MÉDULA ÓSEA O CÉLULAS MADRE</t>
  </si>
  <si>
    <t>229.IMPLANTE DE PIEL</t>
  </si>
  <si>
    <t>230.IMPLANTE VÁLVULAS CARDÍACAS</t>
  </si>
  <si>
    <t>231.CIRUGÍA DE LA MANO</t>
  </si>
  <si>
    <t>232.CIRUGÍA DE MAMA Y TUMORES TEJIDOS BLANDOS</t>
  </si>
  <si>
    <t>233.CIRUGÍA DERMATOLÓGICA</t>
  </si>
  <si>
    <t>234.CIRUGÍA DE TÓRAX</t>
  </si>
  <si>
    <t>235.CIRUGÍA GASTROINTESTINAL</t>
  </si>
  <si>
    <t>237.CIRUGÍA PLÁSTICA ONCOLÓGICA</t>
  </si>
  <si>
    <t>301.ANESTESIA</t>
  </si>
  <si>
    <t>302.CARDIOLOGÍA</t>
  </si>
  <si>
    <t xml:space="preserve">303.CIRUGÍA CARDIOVASCULAR </t>
  </si>
  <si>
    <t>304.CIRUGÍA GENERAL</t>
  </si>
  <si>
    <t>305.CIRUGÍA NEUROLÓGICA</t>
  </si>
  <si>
    <t>306.CIRUGÍA PEDIÁTRICA</t>
  </si>
  <si>
    <t>308.DERMATOLOGÍA</t>
  </si>
  <si>
    <t>309.DOLOR Y CUIDADOS PALIATIVOS</t>
  </si>
  <si>
    <t>310.ENDOCRINOLOGÍA</t>
  </si>
  <si>
    <t>311.ENDODONCIA</t>
  </si>
  <si>
    <t>312.ENFERMERÍA</t>
  </si>
  <si>
    <t>313.ESTOMATOLOGÍA</t>
  </si>
  <si>
    <t>314.FISIOTERAPIA</t>
  </si>
  <si>
    <t>315.FONOAUDIOLOGÍA Y/O TERAPIA DE LENGUAJE</t>
  </si>
  <si>
    <t>316.GASTROENTEROLOGÍA</t>
  </si>
  <si>
    <t>317.GENÉTICA</t>
  </si>
  <si>
    <t>318.GERIATRÍA</t>
  </si>
  <si>
    <t>319.GERONTOLOGÍA</t>
  </si>
  <si>
    <t>320.GINECOBSTRETRICIA</t>
  </si>
  <si>
    <t>321.HEMATOLOGÍA</t>
  </si>
  <si>
    <t>322.IMPLANTOLOGÍA</t>
  </si>
  <si>
    <t>323.INFECTOLOGÍA</t>
  </si>
  <si>
    <t>324.INMUNOLOGÍA</t>
  </si>
  <si>
    <t>325.MEDICINA FAMILIAR</t>
  </si>
  <si>
    <t>326.MEDICINA FÍSICA Y DEL DEPORTE</t>
  </si>
  <si>
    <t>327.MEDICINA FÍSICA Y REHABILITACIÓN</t>
  </si>
  <si>
    <t>328.MEDICINA GENERAL</t>
  </si>
  <si>
    <t>329.MEDICINA INTERNA</t>
  </si>
  <si>
    <t>330.NEFROLOGÍA</t>
  </si>
  <si>
    <t>331.NEUMOLOGÍA</t>
  </si>
  <si>
    <t>332.NEUROLOGÍA</t>
  </si>
  <si>
    <t>333.NUTRICIÓN Y DIETÉTICA</t>
  </si>
  <si>
    <t>334.ODONTOLOGÍA GENERAL</t>
  </si>
  <si>
    <t>335.OFTALMOLOGÍA</t>
  </si>
  <si>
    <t>336.ONCOLOGÍA CLÍNICA</t>
  </si>
  <si>
    <t>337.OPTOMETRÍA</t>
  </si>
  <si>
    <t>338.ORTODONCIA</t>
  </si>
  <si>
    <t>339.ORTOPEDIA Y/O TRAUMATOLOGÍA</t>
  </si>
  <si>
    <t>340.OTORRINOLARINGOLOGÍA</t>
  </si>
  <si>
    <t>341.PATOLOGÍA</t>
  </si>
  <si>
    <t>342.PEDIATRÍA</t>
  </si>
  <si>
    <t>343.PERIODONCIA</t>
  </si>
  <si>
    <t>344.PSICOLOGÍA</t>
  </si>
  <si>
    <t>345.PSIQUIATRÍA</t>
  </si>
  <si>
    <t>346.REHABILITACIÓN ONCOLÓGICA</t>
  </si>
  <si>
    <t>347.REHABILITACIÓN ORAL</t>
  </si>
  <si>
    <t>348.REUMATOLOGÍA</t>
  </si>
  <si>
    <t>349.SALUD OCUPACIONAL</t>
  </si>
  <si>
    <t>350.MEDICINA ALTERNATIVA - TERAPIA ALTERNATIVA</t>
  </si>
  <si>
    <t>352.TERAPIA OCUPACIONAL</t>
  </si>
  <si>
    <t>xx</t>
  </si>
  <si>
    <t>353.TERAPIA RESPIRATORIA</t>
  </si>
  <si>
    <t>354.TOXICOLOGÍA</t>
  </si>
  <si>
    <t>355.UROLOGÍA</t>
  </si>
  <si>
    <t>356.OTRAS CONSULTAS DE ESPECIALIDAD; CUÁL?</t>
  </si>
  <si>
    <t>359.CONSULTA PRIORITARIA</t>
  </si>
  <si>
    <t>361.CARDIOLOGÍA PEDIÁTRICA</t>
  </si>
  <si>
    <t>362.CIRUGÍA DE CABEZA Y CUELLO</t>
  </si>
  <si>
    <t>363.CIRUGÍA DE MANO</t>
  </si>
  <si>
    <t>364.CIRUGÍA DE MAMA Y TUMORES TEJIDOS BLANDOS</t>
  </si>
  <si>
    <t>365.CIRUGÍA DERMATOLÓGICA</t>
  </si>
  <si>
    <t>366.CIRUGÍA DE TÓRAX</t>
  </si>
  <si>
    <t>367.CIRUGÍA GASTROINTESTINAL</t>
  </si>
  <si>
    <t>368.CIRUGÍA GINECOLÓGICA LAPAROSCÓPICA</t>
  </si>
  <si>
    <t>369.CIRUGÍA PLÁSTICA Y ESTÉTICA</t>
  </si>
  <si>
    <t>370.CIRUGÍA PLÁSTICA ONCOLÓGICA</t>
  </si>
  <si>
    <t>372.CIRUGÍA VASCULAR</t>
  </si>
  <si>
    <t>373.CIRUGÍA ONCOLÓGICA</t>
  </si>
  <si>
    <t>374.CIRUGÍA ONCOLÓGICA PEDIÁTRICA</t>
  </si>
  <si>
    <t>375.DERMATOLOGÍA ONCOLÓGICA</t>
  </si>
  <si>
    <t>377.COLOPROCTOLOGÍA</t>
  </si>
  <si>
    <t>378.ELECTROFISIOLOGÍA, MARCAPASOS Y ARRITMIAS CARDÍACAS</t>
  </si>
  <si>
    <t>379.GINECOLOGÍA ONCOLÓGICA</t>
  </si>
  <si>
    <t>381.HEMATOLOGÍA Y ONCOLOGÍA CLÍNICA</t>
  </si>
  <si>
    <t>383.MEDICINA NUCLEAR</t>
  </si>
  <si>
    <t>384.NEFROLOGÍA PEDIÁTRICA</t>
  </si>
  <si>
    <t>385.NEONATOLOGÍA</t>
  </si>
  <si>
    <t>386.NEUMOLOGÍA PEDIÁTRICA</t>
  </si>
  <si>
    <t>387.NEUROCIRUGÍA</t>
  </si>
  <si>
    <t>388.NEUROPEDIATRÍA</t>
  </si>
  <si>
    <t>390.OFTALMOLOGÍA ONCOLÓGICA</t>
  </si>
  <si>
    <t>391.ONCOLOGÍA Y HEMATOLOGÍA PEDIÁTRICA</t>
  </si>
  <si>
    <t>392.ORTOPEDIA INFANTIL</t>
  </si>
  <si>
    <t>393.ORTOPEDIA ONCOLÓGICA</t>
  </si>
  <si>
    <t>394.PATOLOGÍA ONCOLÓGICA</t>
  </si>
  <si>
    <t>395.UROLOGÍA ONCOLOGÍA</t>
  </si>
  <si>
    <t>396.ODONTOPEDIATRÍA</t>
  </si>
  <si>
    <t>901.VACUNACIÓN</t>
  </si>
  <si>
    <t>902.ATENCIÓN PREVENTIVA SALUD ORAL HIGIENE ORAL</t>
  </si>
  <si>
    <t>904.PLANIFICACIÓN FAMILIAR</t>
  </si>
  <si>
    <t>905.PROMOCIÓN EN SALUD</t>
  </si>
  <si>
    <t>906.OTRA CUAL?</t>
  </si>
  <si>
    <t>Salud Mental</t>
  </si>
  <si>
    <t>501.SERVICIO DE URGENCIAS</t>
  </si>
  <si>
    <t>502.URGENCIAS EN SALUD MENTAL O PSIQUIATRÍA</t>
  </si>
  <si>
    <t>601.TRANSPORTE ASISTENCIAL BÁSICO</t>
  </si>
  <si>
    <t>602.TRANSPORTE ASISTENCIAL MEDICALIZADO</t>
  </si>
  <si>
    <t>701.DIAGNOSTICO CARDIOVASCULAR</t>
  </si>
  <si>
    <t>702.NEFROLOGÍA - DIÁLISIS RENAL</t>
  </si>
  <si>
    <t>703.ENDOSCOPIA DIGESTIVA</t>
  </si>
  <si>
    <t>704.NEUMOLOGÍA - FIBROBRONCOSCOPIA</t>
  </si>
  <si>
    <t>705.HEMODINAMIA</t>
  </si>
  <si>
    <t>706.LABORATORIO CLÍNICO</t>
  </si>
  <si>
    <t>708.UROLOGÍA - LITOTRIPSIA UROLÓGICA</t>
  </si>
  <si>
    <t>709.ONCOLOGÍA CLÍNICA</t>
  </si>
  <si>
    <t>710.RADIOLOGÍA E IMÁGENES DIAGNOSTICO</t>
  </si>
  <si>
    <t>711.RADIOTERAPIA</t>
  </si>
  <si>
    <t>712.TOMA DE MUESTRAS DE LAB. CLÍNICO</t>
  </si>
  <si>
    <t>713.TRANSFUSIÓN SANGUÍNEA</t>
  </si>
  <si>
    <t>714.SERVICIO FARMACÉUTICO</t>
  </si>
  <si>
    <t>715.MEDICINA NUCLEAR</t>
  </si>
  <si>
    <t>716.TOMA DE MUESTRAS CITOLOGÍAS CÉRVICO-UTERINAS</t>
  </si>
  <si>
    <t>717.LABORATORIO CITOLOGÍAS CÉRVICO-UTERINAS</t>
  </si>
  <si>
    <t>718.LABORATORIO DE PATOLOGÍA</t>
  </si>
  <si>
    <t>719.ULTRASONIDO</t>
  </si>
  <si>
    <t>720.LACTARIO - ALIMENTACIÓN</t>
  </si>
  <si>
    <t>721.ESTERILIZACIÓN</t>
  </si>
  <si>
    <t>723.UROLOGÍA PROCEDIMIENTO</t>
  </si>
  <si>
    <t>724.TOMA E INTERPRETACIÓN RADIOLOGÍAS ODONTOLÓGICAS</t>
  </si>
  <si>
    <t>725.ELECTRODIAGNÓSTICO</t>
  </si>
  <si>
    <t>730.NEUMOLOGÍA LABORATORIO FUNCIÓN PULMONAR</t>
  </si>
  <si>
    <t>731.LABORATORIO DE HISTOTECNOLOGÍA</t>
  </si>
  <si>
    <t>732.ECOCARDIOGRAFÍA</t>
  </si>
  <si>
    <t>801.CENTRO ATEN. EN DROGADICCIÓN AMBULATORIO</t>
  </si>
  <si>
    <t>814.CENTRO ATEN. EN DROGADICCIÓN RESIDENCIAL</t>
  </si>
  <si>
    <t>802.CENTROS O SERVICIOS UNIDADES DE REHABILITACIÓN</t>
  </si>
  <si>
    <t>803.CENTROS Y SERVICIOS DE PROTECCIÓN</t>
  </si>
  <si>
    <t>804.CENTROS DIA PARA REHABILITACIÓN</t>
  </si>
  <si>
    <t>805.CENTROS Y SERVICIO CUIDADO INTERMEDIO PARA REHABILITACIÓN</t>
  </si>
  <si>
    <t>806.UNIDAD DE MEDICINA REPRODUCTIVA</t>
  </si>
  <si>
    <t>807.CENTROS Y SERV. ACONDICIONAMIENTO FÍSICO - CAPF</t>
  </si>
  <si>
    <t>808.CENTROS Y SERVICIOS DE ESTÉTICA</t>
  </si>
  <si>
    <t>809.SALA DE ENF. RESPIRATORIAS AGUDAS - ERA</t>
  </si>
  <si>
    <t>810.SALA DE REHIDRATACIÓN ORAL</t>
  </si>
  <si>
    <t>811.SALA DE YESO</t>
  </si>
  <si>
    <t>812.SALA DE REANIMACIÓN</t>
  </si>
  <si>
    <t>813.SALA GENERAL DE PROCEDIMIENTOS MENORES</t>
  </si>
  <si>
    <t>VALOR ESPERADO: DE ACUERDO A LAS METAS DE CALIDAD DE LA ESE REGISTRE LOS VALORES ESPERADOS PARA EL INDICADOR</t>
  </si>
  <si>
    <t>En contra</t>
  </si>
  <si>
    <t>A favor</t>
  </si>
  <si>
    <t>1ª inst</t>
  </si>
  <si>
    <t>2ª inst</t>
  </si>
  <si>
    <t>Procesos en riesgo de perderse</t>
  </si>
  <si>
    <t>Procesos con embargos</t>
  </si>
  <si>
    <t>$  18'995.523.75</t>
  </si>
  <si>
    <t>Disponibilidad Inicial</t>
  </si>
  <si>
    <t>CUENTAS POR PAGAR</t>
  </si>
  <si>
    <t>DISPONIBILIDAD FINAL</t>
  </si>
  <si>
    <t>EXIGENCIA DE LA CREACION DE PLANTAS TEMPORALES SIN CONTAR CON RECURSOS DEL GOBIERNO CENTRAL.</t>
  </si>
  <si>
    <t xml:space="preserve">SE CUENTA CON UN SISTEMA DE COSTOS, EL CUAL PERMITE LLEVAR UN CONTROL DEL GASTO Y COSTO POR CENTROS DE PRODUCCION. HERRAMIENTA IMPORTANTE PARA LA TOMA DE DECISIONES. </t>
  </si>
  <si>
    <t xml:space="preserve">POSIBILIDAD DE CONTINUAR SUSCRIBIENDO CONVENIOS INTERADMINISTRATIVOS PARA LA PRESTACION DE SERVICIOS DE SALUD MENTAL, COMPRA DE EQUIPOS Y MEJORAMIENTO DE LA INFRAESTRUCTURA HOSPITALARIA CON EL DPTO DE SANTANDER. </t>
  </si>
  <si>
    <t xml:space="preserve">EL NO PAGO OPORTUNO POR PARTE DE LOS ASEGURADORES. </t>
  </si>
  <si>
    <t>INCOMPETENCIA DEL ESTADO PARA HACER CUMPLIR LAS LEYES REFERENTE AL PAGO POR PARTE DE LOS ASEGURADORES.</t>
  </si>
  <si>
    <t xml:space="preserve">MEJORAMIENTO DE LAS TARIFAS Y SUSCRIPCION DE NUEVOS CONTRATOS </t>
  </si>
  <si>
    <t>ç</t>
  </si>
  <si>
    <t>INCLUSION DE SALUD MENTAL EN EL POSS</t>
  </si>
  <si>
    <t xml:space="preserve">CAMBIOS NORMARTIVOS QUE EXIMEN A LOS HOSPITALES DEL PAGO DE CUOTAS PARTES PENSIONALES, CAUSADAS ANTES DEL 31 DE DICIEMBRE DEL 93. </t>
  </si>
  <si>
    <t>SE CUENTA CON EL PROGRAMA DE AUDITORIA PARA EL MEJORAMIENTO DE LA CALIDAD DE LA INSTITUCION, ESTRUCTURADO Y GESTIONADO.</t>
  </si>
  <si>
    <t xml:space="preserve">SE CUENTA CON PROTOCOLOS, GUIAS DE ATENCION MEDICA Y DE ENFERMERIA DEFINIDAS INSTITUCIONALIZADAS Y PUESTAS EN MARCHA. </t>
  </si>
  <si>
    <t xml:space="preserve">SE REALIZA PERMANENTEMENTE SEGUIMIENTO Y EJECUCION DE LOS COMPROMISOS ADQUIRIDOS EN LOS PLANES DE MEJORAMIENTO POR PARTE DE LOS AUDITORES EXTERNOS (EPS, ESES, ENTE TERRITORIAL Y ENTES DE CONTROL). </t>
  </si>
  <si>
    <t xml:space="preserve">SE CUENTA CON PROCESOS Y PROCEDIMIENTOS TRANSPARENTES Y FORMALMENTE DEFINIDOS. </t>
  </si>
  <si>
    <t xml:space="preserve">SE ESTABLECIO Y SE ENCUENTRA EN EJECUCION EL PROYECTO DE IMPLEMENTACION DEL SISTEMA UNICO DE ACREDITACION ( RESOLUCION 00123 DE 2012). </t>
  </si>
  <si>
    <t>SISTEMA DE INFORMACION PARCIALMENTE DESARROLLADO</t>
  </si>
  <si>
    <t xml:space="preserve">ESTIGMA SOCIAL DE LA ENFERMEDAD MENTAL </t>
  </si>
  <si>
    <t xml:space="preserve">UBICACIÓN GEOGRAFICA DEL HOSPITAL </t>
  </si>
  <si>
    <t>GARANTIAS INSTITUCIONALES QUE PERMITE EL SISTEMA GENERAL DE SEGURIDAD SOCIAL EN SALUD</t>
  </si>
  <si>
    <t xml:space="preserve">RECONOCIMIENTO INSTITUCIONAL </t>
  </si>
  <si>
    <t xml:space="preserve">LEY  1616 DE 2013 - LEY DE SALUD MENTAL </t>
  </si>
  <si>
    <t>AUMENTO DE LA INCIDENCIA DE LAS PATOLOGIAS MENTALES</t>
  </si>
  <si>
    <t xml:space="preserve">INCREMENTO EN LA COMPETENCIA. </t>
  </si>
  <si>
    <t xml:space="preserve">REFORMA DEL SISTEMA EN SEGURIDAD SOCIAL EN SALUD. </t>
  </si>
  <si>
    <t xml:space="preserve">Se cuenta con la unica unidad tecnicamente estructurada para la prestacion de servicios para la poblacion consumidora de sustancias psicoactivas.  </t>
  </si>
  <si>
    <r>
      <t>MATRIZ DOFA EMPRESA SOCIAL DEL ESTADO</t>
    </r>
    <r>
      <rPr>
        <b/>
        <sz val="11"/>
        <color rgb="FFFF0000"/>
        <rFont val="Arial"/>
        <family val="2"/>
      </rPr>
      <t xml:space="preserve"> ESE HOSPITAL PQUIATRICO SAN CAMILO</t>
    </r>
    <r>
      <rPr>
        <b/>
        <sz val="11"/>
        <color indexed="8"/>
        <rFont val="Arial"/>
        <family val="2"/>
      </rPr>
      <t xml:space="preserve"> CONSTRUCCION PLAN DE SANEAMIENTO FISCAL Y FINANCIERO</t>
    </r>
  </si>
  <si>
    <t xml:space="preserve">SE CUENTA CON UN AREA DE FACTURACION Y CARTERA, CON PROCESOS DEFINIDOS, EN LO REFERENTE A LA CALIDAD DE LA FACTURA, LA RADICACION OPORTUNA Y LA GESTION DE COBRO. </t>
  </si>
  <si>
    <t>SE CUENTA CON UNA CAPACIDAD INSTALADA QUE PERMITE RESPONDER A LA DEMANDA DE SERVICIO POR PARTE DE LA POBLACION DEL DEPARTAMENTO</t>
  </si>
  <si>
    <t xml:space="preserve">TIENE LA MAYOR OFERTA DE SERVICIOS (PORTAFOLIO DE SERVICIOS) EN SALUD MENTAL DE LA REGION </t>
  </si>
  <si>
    <t xml:space="preserve">COBRO POR PARTE DE COLPENSIONES Y EL FONPEC POR CUOTAS PARTES PENSIONALES. </t>
  </si>
  <si>
    <t xml:space="preserve">SE CUENTA CON LA UNICA UNIDAD DE LA REGION PARA LA ATENCION DE PACIENTES DECLARADOS JUDICIALMENTE INIMPUTABLES. </t>
  </si>
  <si>
    <t xml:space="preserve">LA OBLIGATORIEDAD DE LA ATENCION Y REHABILITACION DE LOS PACIENTES CON TRASTORNO ADICTIVO CON SUSTANCIAS PSICOACTIVAS. </t>
  </si>
  <si>
    <t xml:space="preserve">LA POSIBILIDAD DE CONVERTIRSE EN HOSPITAL UNIVERSITARIO DE ACUERDO CON LA NUEVA REGLAMENTACION. </t>
  </si>
  <si>
    <t xml:space="preserve">LA MAYOR CONCENTRACION DE PSIQUIATRAS EN LA CIUDAD </t>
  </si>
  <si>
    <t xml:space="preserve">IMPLEMENTACION DEL LABORATORIO DE SUEÑO EN LA INSTITUCION </t>
  </si>
  <si>
    <t xml:space="preserve">IMPLEMENTACION DE LA CLINICA DE MEMORIA </t>
  </si>
  <si>
    <t xml:space="preserve">BAJO NIVEL SOCIOECOMICO DE LOS USUARIOS DE LA INSTITUCION </t>
  </si>
  <si>
    <t>DEFICIENCIA EN EL MODELO DE REFERENCIA Y CONTRAREFERENCIA EN EL DEPARTAMENTO DE SANTANDER</t>
  </si>
  <si>
    <t>INCREMENTO EN LOS COSTOS POR EL COBRO DE ESTAMPILLAS POR PARTE DEL DEPARTAMENTO DE SANTANDER</t>
  </si>
  <si>
    <t xml:space="preserve">1. ADQUIRIR UN SOFTWARE ADMINISTRATIVO (CONTABILIDAD, PRESUPUESTO, TESORERIA, CARTERA, GLOSAS)  QUE COMPLEMENTE EL SOFTWARE ASISTENCIAL EXISTENTE.  </t>
  </si>
  <si>
    <t xml:space="preserve">2. ACTUALIZACION CONSTANTE DE LA PAGINA WEB DE LA ENTIDAD. </t>
  </si>
  <si>
    <t xml:space="preserve">1. AUMENTO DE LA CAPACIDAD INSTALADA QUE NOS PERMITA INCREMENTAR LA VENTA DE SERVICIOS. </t>
  </si>
  <si>
    <t>ADOPCION DEL SISTEMA OBLIGATORIO DE GARANTIA DE LA CALIDAD EN SALUD</t>
  </si>
  <si>
    <t>INCLUSION EN EL PLAN DE DESARROLLO INSTITUCIONAL DEL SISTEMA UNICO DE ACREDITACION TENIENDO COMO META LA ACREDITACION A JUNIO DE 2016</t>
  </si>
  <si>
    <t>MEJORAMIENTO DE LA INFRAESTRUCTURA</t>
  </si>
  <si>
    <t>MEJORAMIENTO DE LOS PROCESOS</t>
  </si>
  <si>
    <t>PLAN DE CAPAACITACION ACORDE AL CUMPLIMIENTO DE LOS ESTANDARES</t>
  </si>
  <si>
    <t>AUMENTO DE LA CAPACIDAD INSTALADA PARA INCREMENTAR LA FACTURACION</t>
  </si>
  <si>
    <t>ADECUAR NUEVAS UNIDADES PARA LA ATENCION CON PROBLEMAS DE ADICCION</t>
  </si>
  <si>
    <t>CONTINUAR FORTALECIENDO LAS AREAS DE AUDITORIA INTERNA, FACTURACION, CONTRATACION Y CARTERA</t>
  </si>
  <si>
    <t>SE CUENTA CON UN COMPORTAMIENTO DE BAJO NIVEL DE GLOSAS EN PROMEDIO 3.0%</t>
  </si>
  <si>
    <t>CONTINUAR CON LA GESTION DE SOLUCIONAR EL COBRO DE CUOTAS PARTES PENSIONALES, DEFINIENDO CON CLARIDAD Y ACORDE CON LA NORMATIVIDAD LEGAL VIGENTE LA DEUDA REAL A ASUMIR POR CADA UNO DE IMPLICADOS, MHCP, FONDO DE PENSIONES TERRITORIAL Y SAN CAMILO.</t>
  </si>
  <si>
    <t>CONTINUAR CON EL FORTALECIMIENTO DE LA IMAGEN CORPORATIVA COMO MECANISMO DE REDUCCION DEL ESTIGMA</t>
  </si>
  <si>
    <t>IMPLEMENTAR UN PLAN DE MEDIOS QUE FAVOREZCA LA PENETRACIÓN EN LAS DIFERENTES ESFERAS SOCIALES DEL ÁREA DE INFLUENCIA</t>
  </si>
  <si>
    <t>FORTALECIMIENTO DEL MODELO DE BIENESTAR SOCIAL DE LOS FUNCIONARIOS, EN CUMPLIMIENTO DE LA LEY A FAVOR DEL CLIMA ORGANIZACIONAL</t>
  </si>
  <si>
    <t>ASEGURAR UN NIVEL DE CALIDAD SUPERIOR AL QUE ENTREGAN LAS DEMÁS ENTIDADES DE LA COMPETENCIA</t>
  </si>
  <si>
    <t>FORTALECIMIENTO DE LA DEFENSA JURÍDICA DE LA INSTITUCIÓN Y MINIMIZAR EL RIESGO ANTIJURÍDICO</t>
  </si>
  <si>
    <t>DEFINIR A TRAVÉS DE UN ESTUDIO DE CARGAS Y MOVIMIENTOS, LAS NECESIDADES EFECTIVAS DE PERSONAL PARA LA CAPACIDAD INSTALADA ESTABLECIDA</t>
  </si>
  <si>
    <t>APLICATICO VIA WEB PARA QUE LOS PACIENTES SOLICITEN SUS CITAS</t>
  </si>
  <si>
    <t>FORTALECER LOS MECANISMOS DE SELECION DE PERSONAL</t>
  </si>
  <si>
    <t>CON EL PLAN DE COMPRAS ANUALIZADO, EJECUTAR EN ASOCIO A PLAN MENSUALIZADO DE CAJA.</t>
  </si>
  <si>
    <t>OCUPACION EN SOLO EL 75%</t>
  </si>
  <si>
    <r>
      <t xml:space="preserve">PARA RACIONALIZAR GASTOS:   </t>
    </r>
    <r>
      <rPr>
        <b/>
        <sz val="11"/>
        <rFont val="Arial"/>
        <family val="2"/>
      </rPr>
      <t>DISMINUIR EL NUMERO DE PENSIONADOS A CARGO</t>
    </r>
  </si>
  <si>
    <r>
      <t xml:space="preserve">PARA SANEAMIENTO DE PASIVOS:  </t>
    </r>
    <r>
      <rPr>
        <b/>
        <sz val="11"/>
        <rFont val="Arial"/>
        <family val="2"/>
      </rPr>
      <t>CONTINUAR  CON EL PROCESO LEGAL DE OBJECCION DE LOS COBROS REALIZADOS POR EL ISS Y EL FONDO DE PENSIONES DEL CONGRESO APOYADO CON LA NORMATIVIDAD LEGAL VIGENTE.</t>
    </r>
  </si>
  <si>
    <t>COMO UNICA E.S.E QUE PRESTA SERVICIOS DE SALUD MENTAL DEL DEPARTAMENTO DE SANTANDER, SEGUIR FORTALECIENDO LOS LAZOS INTERINSTITUCIONALES CON DEPARTAMENTO, UNIVERSIDADES Y EPS, PARA AUMENTAR EL POSICIONAMIENTO COMO REFERENTE Y CENTRO DE ESTUDIOS COMO HOSPITAL UNIVERSITARIO.</t>
  </si>
  <si>
    <t>RIESGO FINANCIERO DEL SISTEMA DE SALUD ESPECIALMENTE EN EL TEMA DE LAS EPS SUBSIDIADAS (CAPRECOM)  Y LA LIQUIDACION DE SOLSALUD</t>
  </si>
  <si>
    <t>EL SOFTWARE COMPLEMENTARIO DISMINUIRIA EL TIEMPO DEDICADO A LA GESTION DE LA INFORMACION Y TAMBIEN LOS REPROCESOS</t>
  </si>
  <si>
    <t>FORTALECER EL AREA DE PROMOCION Y PREVENCION QUE NOS PERMITAN CONTRATAR PARA LA OPERACCION DE APS Y OTROS PROGRAMAS DE SALUD MENTAL</t>
  </si>
  <si>
    <t>PARA MEJORAR CALIDAD SERVICIOS:  ESTABLECER MECANISMOS QUE PERMITAN FORTALECER LA ATENCION DOMICILIARIA</t>
  </si>
  <si>
    <t>PARA INCREMENTAR INGRESOS Y RECAUDOS:  FORTALECER LOS SERVICIOS DIFERENCIADORES COMO EL PROGRAMA INFANTIL ATENDIENDO BAJO EL CONCEPTO INTERDICIPLINARIO, SOMOS LA UNICA INSTITUCION QUE ASI LO TIENE CONCEBIDO</t>
  </si>
  <si>
    <r>
      <t xml:space="preserve">PARA RACIONALIZAR GASTOS:   </t>
    </r>
    <r>
      <rPr>
        <b/>
        <sz val="11"/>
        <rFont val="Arial"/>
        <family val="2"/>
      </rPr>
      <t>REVISAR LOS CONVENIOS DOCENCIA - SERVICIO DETERMINANDO LAS CONDICIONES MAS FAVORABLES DE APLICACIÓN PARA LA INSTITUCION QUE PERMITA LA DESTINACION DE RECURSOS POR PARTE DE LAS UNIVERSIDADES PARA EL CUBRIMIENTO DE LOS COSTOS QUE GENERAN SUS ESTUDIANTES</t>
    </r>
  </si>
  <si>
    <t>AÑO 2013</t>
  </si>
  <si>
    <t>ESE Hospital Psiquiátrico San Camilo</t>
  </si>
  <si>
    <t>890200500 9</t>
  </si>
  <si>
    <t>II especializado en salud mental</t>
  </si>
  <si>
    <t>Departamental</t>
  </si>
  <si>
    <t>Santander</t>
  </si>
  <si>
    <t>Bucaramanga</t>
  </si>
  <si>
    <t>Calle 45 No 7 - 04</t>
  </si>
  <si>
    <t>No Aplica. La ESE no cuenta con sedes adicionales</t>
  </si>
  <si>
    <t>Creada mediante Decreto Departamental 0098 de 1995</t>
  </si>
  <si>
    <t>Estatutos adoptados mediante acuerdo No 003 de 2006</t>
  </si>
  <si>
    <t xml:space="preserve">Lipsamia Rendón Cross. </t>
  </si>
  <si>
    <t>Gobernador de Santander</t>
  </si>
  <si>
    <t>Richard Alfonso Aguilar Villa</t>
  </si>
  <si>
    <t>Periodo de Gobierno</t>
  </si>
  <si>
    <t>Secretario de Salud de Santander</t>
  </si>
  <si>
    <t>Juan José Rey Serrano</t>
  </si>
  <si>
    <t>Representante del sector científico de la entidad</t>
  </si>
  <si>
    <t>Antonio Nover Mendoza Castillo</t>
  </si>
  <si>
    <t>79.541.246</t>
  </si>
  <si>
    <t>Mayo 24 de 2011 a 23 de mayo de 2014</t>
  </si>
  <si>
    <t>Representante de los Gremios de la Producción</t>
  </si>
  <si>
    <t>Luisa de la C Salamanca Garzón</t>
  </si>
  <si>
    <t>24.934.621</t>
  </si>
  <si>
    <t>Julio 26 de 2011 a Julio 26 de 2014</t>
  </si>
  <si>
    <t>Representante del Séctor Científico de la Región</t>
  </si>
  <si>
    <t>Juan Ernesto Arteaga Medina</t>
  </si>
  <si>
    <t>12.957.069</t>
  </si>
  <si>
    <t>Diciembre 7 de 2012 a Diciembre 7 de 2015</t>
  </si>
  <si>
    <t>Secretaria de Hacienda Departamental</t>
  </si>
  <si>
    <t>Margarita Escamilla Rojas</t>
  </si>
  <si>
    <t>Mauricio Rodríguez Durán</t>
  </si>
  <si>
    <t>13.833.404</t>
  </si>
  <si>
    <t>Julio 27 de 2011 a Julio 27 de 2014</t>
  </si>
  <si>
    <t>Representante de los Usuarios</t>
  </si>
  <si>
    <t>Mario Flórez Flórez</t>
  </si>
  <si>
    <t>5.624.567</t>
  </si>
  <si>
    <t>Enero 18 de 2011 a 18 de Enero de 2014</t>
  </si>
  <si>
    <t>Gerente</t>
  </si>
  <si>
    <t>Lipsamia Rendón Cross</t>
  </si>
  <si>
    <t>lipsamia05@yahoo.es</t>
  </si>
  <si>
    <t>Subdirectora Administrativa</t>
  </si>
  <si>
    <t>Mónica Natalia Avellaneda Galvis</t>
  </si>
  <si>
    <t>subadministrativa@sancamilo.com</t>
  </si>
  <si>
    <t>Subdirector Científico</t>
  </si>
  <si>
    <t>Germán Javier Daza Vargas</t>
  </si>
  <si>
    <t>sancamilocientifico@gmail.com</t>
  </si>
  <si>
    <t>Floridablanca</t>
  </si>
  <si>
    <t>Girón</t>
  </si>
  <si>
    <t>Piedecuesta</t>
  </si>
  <si>
    <t>Salud mental - Farmacodependencia</t>
  </si>
  <si>
    <t>Crónicos mentales</t>
  </si>
  <si>
    <t>No. Camas - Crónicos</t>
  </si>
  <si>
    <t>Terapia Ocupacional</t>
  </si>
  <si>
    <t>Médico General</t>
  </si>
  <si>
    <t>Médico Psiquiatra</t>
  </si>
  <si>
    <t>Médico Psiquiatra - Médico General</t>
  </si>
  <si>
    <t>Neurólogo</t>
  </si>
  <si>
    <t>Psicólogo</t>
  </si>
  <si>
    <t>Psiquiatra</t>
  </si>
  <si>
    <t>Cuidado crónico en salud mental o psiquiatría</t>
  </si>
  <si>
    <t>Psiquiatría</t>
  </si>
  <si>
    <t>Bacterióloga</t>
  </si>
  <si>
    <t>Neurólogo - Auxiliar</t>
  </si>
  <si>
    <t>Terapéuta Ocupacional - Auxiliar</t>
  </si>
  <si>
    <t>Químico Farmaceútico - Regente de Farmacia</t>
  </si>
  <si>
    <t>Médico</t>
  </si>
  <si>
    <t xml:space="preserve"> Pacientes en observación</t>
  </si>
  <si>
    <t xml:space="preserve"> Crónicos salud mental</t>
  </si>
  <si>
    <t>3,7</t>
  </si>
  <si>
    <t>Farmacodependencia</t>
  </si>
  <si>
    <t>No Camas Farmacodependencia</t>
  </si>
  <si>
    <t>3,8</t>
  </si>
  <si>
    <t>Salud Mental - Crónicos</t>
  </si>
  <si>
    <t>Cuidado crónico en salud mental</t>
  </si>
  <si>
    <t>Hospital de día Farmacodependencia</t>
  </si>
  <si>
    <t xml:space="preserve"> Polisomnografía</t>
  </si>
  <si>
    <t>ADMINISTRADOR</t>
  </si>
  <si>
    <t>FIJO MENSUAL</t>
  </si>
  <si>
    <t xml:space="preserve">ADMINISTRADOR  - ABOGADOS - FINANCIEROS </t>
  </si>
  <si>
    <t>MEDICOS - PQUIATRAS ENFERMERAS PSICOLOGOS</t>
  </si>
  <si>
    <t>FIJOMENSUAL</t>
  </si>
  <si>
    <t>TECNICO DE SISTEMAS</t>
  </si>
  <si>
    <t>SERVICIOS GENERAL - AUX OFICINA</t>
  </si>
  <si>
    <t>AUXILIARES DE ENFERMERIA</t>
  </si>
  <si>
    <t>HORA</t>
  </si>
  <si>
    <t>E.S.E. HOSPITAL PSIQUIATRICO SAN CAMILO</t>
  </si>
  <si>
    <r>
      <t>MORBILIDAD GENERAL POR CONSULTA EXTERNA –</t>
    </r>
    <r>
      <rPr>
        <sz val="10"/>
        <color indexed="8"/>
        <rFont val="Tahoma"/>
        <family val="2"/>
      </rPr>
      <t xml:space="preserve"> </t>
    </r>
    <r>
      <rPr>
        <b/>
        <sz val="10"/>
        <color indexed="8"/>
        <rFont val="Tahoma"/>
        <family val="2"/>
      </rPr>
      <t>AÑO 2012</t>
    </r>
  </si>
  <si>
    <t xml:space="preserve">Trastorno Depresivo </t>
  </si>
  <si>
    <t>Epilepsia</t>
  </si>
  <si>
    <t>Trastornos de Anisedad</t>
  </si>
  <si>
    <t>Trastorno Afectivo Bipolar</t>
  </si>
  <si>
    <t>Esquizofrenias</t>
  </si>
  <si>
    <t>Trastorno de Atención con Hiperactividad</t>
  </si>
  <si>
    <t>Trastorno de Hiperactividad</t>
  </si>
  <si>
    <t>Trastornos Esquizoafectivos</t>
  </si>
  <si>
    <t>Demencias</t>
  </si>
  <si>
    <t>Cefaleas</t>
  </si>
  <si>
    <r>
      <t xml:space="preserve">Fuente: </t>
    </r>
    <r>
      <rPr>
        <i/>
        <sz val="9"/>
        <color indexed="8"/>
        <rFont val="Times New Roman"/>
        <family val="1"/>
      </rPr>
      <t>Incluya siempre la fuente de información utilizada</t>
    </r>
    <r>
      <rPr>
        <sz val="10"/>
        <color indexed="8"/>
        <rFont val="Times New Roman"/>
        <family val="1"/>
      </rPr>
      <t xml:space="preserve"> </t>
    </r>
  </si>
  <si>
    <t>Trastornos Mentales y del Comportamiento debido al uso de Sustancias</t>
  </si>
  <si>
    <t>Trastornos Depresivos</t>
  </si>
  <si>
    <t>Trastornos Psicóticos</t>
  </si>
  <si>
    <t>Trastornos Esquizo Afectivos</t>
  </si>
  <si>
    <t>Epilepsias</t>
  </si>
  <si>
    <t>Trastornos de Estrés Postraumático</t>
  </si>
  <si>
    <t>Trastornos Orgánicos y del Comportamiento</t>
  </si>
  <si>
    <t>BUCARAMANGA</t>
  </si>
  <si>
    <t>FLORIDABLANCA</t>
  </si>
  <si>
    <t>GIRON</t>
  </si>
  <si>
    <t>PIEDECUESTA</t>
  </si>
  <si>
    <t>Otros Municipios</t>
  </si>
  <si>
    <t>ASMET SALUD</t>
  </si>
  <si>
    <t>CAFÉ SALUD</t>
  </si>
  <si>
    <t>CAPRECOM</t>
  </si>
  <si>
    <t>EMDISALUD</t>
  </si>
  <si>
    <t>SALUD VIDA</t>
  </si>
  <si>
    <t>SOLSALUD</t>
  </si>
  <si>
    <t>COMPARTA</t>
  </si>
  <si>
    <t>COOSALUD</t>
  </si>
  <si>
    <t>CAFESALUD</t>
  </si>
  <si>
    <t>COLMEDICA</t>
  </si>
  <si>
    <t>COOMEVA</t>
  </si>
  <si>
    <t>FAMISANAR</t>
  </si>
  <si>
    <t>SALUDCOOP</t>
  </si>
  <si>
    <t>SANITAS</t>
  </si>
  <si>
    <t>SERV  IOCCODENTAL DE SALUD</t>
  </si>
  <si>
    <t>FONDO PASIVO FERROCARRILES</t>
  </si>
  <si>
    <t>SUSALUD</t>
  </si>
  <si>
    <t>SALUD TOTAL</t>
  </si>
  <si>
    <t>COLPATRIA</t>
  </si>
  <si>
    <t>NUEVA EPS</t>
  </si>
  <si>
    <t>HUMANA VIVIR</t>
  </si>
  <si>
    <t>COMFENALCO ANTIOQUIA</t>
  </si>
  <si>
    <t>PROYECCIONES EN MILLONES DE PESOS</t>
  </si>
  <si>
    <t xml:space="preserve">v v                                                                                                                                                                                                                                                                                                                                                                                                                                                                                                                                                                                                                                                                                                                                                                                            </t>
  </si>
  <si>
    <t>Del Departamento</t>
  </si>
  <si>
    <t>EQUILIBRIO PPTAL VENTAS DE SERVICIOS  - GASTOS DE FUNCIONAMIENTO</t>
  </si>
  <si>
    <t>EQUILIBRIO PRESUPUESTAL INGRESO TOTALES - GASTOS TOTALES EN $ CONSTANTES DE 2012</t>
  </si>
  <si>
    <r>
      <rPr>
        <b/>
        <sz val="7"/>
        <color rgb="FF0000FF"/>
        <rFont val="Times New Roman"/>
        <family val="1"/>
      </rPr>
      <t xml:space="preserve"> </t>
    </r>
    <r>
      <rPr>
        <b/>
        <sz val="11"/>
        <color rgb="FF0000FF"/>
        <rFont val="Arial"/>
        <family val="2"/>
      </rPr>
      <t xml:space="preserve">La ESE cuenta con un buen flujo financiero, el cual nos permite tener un buen comportamiento de pago con un rango de vencimiento inferior a 90 días, reflejados en los cuadros 16 y 16 A CUADROS PSFF a junio 30 de 2013. </t>
    </r>
  </si>
  <si>
    <r>
      <t xml:space="preserve">PARA MEJORAR PRODUCCIÓN DE SERVICIOS:  </t>
    </r>
    <r>
      <rPr>
        <b/>
        <sz val="11"/>
        <rFont val="Arial"/>
        <family val="2"/>
      </rPr>
      <t>REALIZAR INVERSIONES EN EL MEJORAMIENTO DE NUESTRAS INSTALACIONES ACORDES AL CUMPLIMIENTO DE LOS STANDARES DE HABILITACION, OFERTANDO MAS Y MEJORES SERVICIOS A PRECIOS COMPETITIVOS</t>
    </r>
  </si>
  <si>
    <t>TENEMOS A CARGO 59 PENSIONADOS CON UNA PARTICIPACION DE LA MESADA PENSIONAL EN EL COSTO OPERATIVO DE LA ESE, EN UN 10.79 %  DE LOS GASTOS DE FUNCIONAMIENTO</t>
  </si>
  <si>
    <r>
      <t xml:space="preserve">PARA MEJORAR CALIDAD SERVICIOS: </t>
    </r>
    <r>
      <rPr>
        <b/>
        <sz val="11"/>
        <rFont val="Arial"/>
        <family val="2"/>
      </rPr>
      <t xml:space="preserve"> CON LAS CONDICIONES DE LAS INSTALACIONES NUESTRAS, LAS CUALES SON AMPLIAS, BONITAS Y ARBORIZADAS, UTILIZAR ESTA VENTAJA COMPETITIVA PARA ATRAER NUEVOS USUARIOS Y DISMINUIR EL ESTIGMA DE HOSPITAL PARA CLASES MENOS FAVORECIDAS</t>
    </r>
  </si>
  <si>
    <r>
      <t xml:space="preserve">PARA INCREMENTAR INGRESOS Y RECAUDOS:  </t>
    </r>
    <r>
      <rPr>
        <b/>
        <sz val="11"/>
        <rFont val="Arial"/>
        <family val="2"/>
      </rPr>
      <t>CONTINUAR CON LA POLITICA DE MEJORAMIENTO DE TARIFAS EN LA ACTUALIDAD OFERTAMOS NUESTROS SERVICIOS A SOAT MENOS 30% Y OTROS SERVICIOS CON TARIFAS INSTITUCIONALES DE ACUERDO A LA DEMANDA CON VALORES QUE SUPERAN EL SOAT PLENO.</t>
    </r>
  </si>
  <si>
    <t>PARA SANEAMIENTO DE PASIVOS SE CUENTA CON EL FLUJO DE CAJA QUE PERMIITE CANCELAR LOS PASIVOS REALES</t>
  </si>
  <si>
    <r>
      <t xml:space="preserve">PARA FORTALECER GESTIÓN INSTITUCIONAL :  </t>
    </r>
    <r>
      <rPr>
        <b/>
        <sz val="11"/>
        <rFont val="Arial"/>
        <family val="2"/>
      </rPr>
      <t>CONTINUAR CON LA POLITICA DE ADSCRIPCION A LOS ESTANDARES DE ACREDITACION</t>
    </r>
  </si>
  <si>
    <t>EL HOSPITAL CUENTA A LA FECHA CON 103 FUNCIONARIOS DE PLANTA Y 154 CONTRATISTAS</t>
  </si>
  <si>
    <t xml:space="preserve">GENERALES Y ADMINISTRATIVOS DEL PROGRAMA DE SANEMIENTO FISCAL Y FINANCIERO - PSFF      </t>
  </si>
  <si>
    <t>LA CARGA PENSIONAL REPRESENTA EN LA ACTUALIDAD EL 10.79% ($1.400.000.000) DEL TOTAL DE LOS COMPROMISOS AFECTANDO EL FLUJO FINANCIERO DE LA E.S.E, ELEVANDO LOS COMPROMISOS VS RECAUDOS  DE LA VIGENCIA FISCAL CORRIENTE.</t>
  </si>
  <si>
    <t xml:space="preserve">Compromiso 1. DISMINUIR LA CARGA PENSIONAL Medida 1. CONTINUAR CON EL ESTUDIO DE TIEMPO DE CADA PENSIONADO PARA REALIZAR LAS ACCIONES PERTINENTES DE SOLICITUD DE PENSION AL ASEGURADOR Y PARA AQUELLOS QUE NO CUMPLEN LOS REQUISITOS DE LEY PARA PENSIONARSE, SOLICITAR CALCULO ACTUARIAL PARA ESTUDIAR LA POSIBILIDAD DE HACER LA CONMUTACION PENSIONAL       </t>
  </si>
  <si>
    <t>ANUAL</t>
  </si>
  <si>
    <t>4 AÑOS</t>
  </si>
  <si>
    <t>GERENTE</t>
  </si>
  <si>
    <t>EN EL SIHO CON CORTE A 31 DE DIC DE 2012 REPORTAN 803 MILLONES DE PESOS</t>
  </si>
  <si>
    <t>REPORTE SIHO Y EJECUCCION PRESUPUESTAL</t>
  </si>
  <si>
    <t>Compromiso 1. CANCELAR CADA OBLIGACION</t>
  </si>
  <si>
    <t>3 AÑOS</t>
  </si>
  <si>
    <t xml:space="preserve">REDUCIR EL GASTO EN MESADA PENSIONAL AL 6% DE NUESTROS GASTOS DE FUNCIONAMIENTO DURANTE LOS AÑOS 2015 A 2017. SE CUANTIFICA PARA EL AÑO 2015 EN UN 1% DE DISMINUCION QUE EQUIVALE A $ 148 MILLONES, PARA EL AÑO 2016 REDUCIR UN 2% QUE EQUIVALE A $ 302 MILLONES, Y PARA EL AÑO 2017 REDUCIR UN 3% QUE EQUIVALE A $458 MILLONES, ESTOS AJUSTEN LLEVAN EL INCREMENTO DEL 3% DE IPC QUE SE ESTIMA PARA ESTAS VIGENCIAS. </t>
  </si>
  <si>
    <t>EJECUCCION PRESUPUESTAL A 31 DE DIC DE CADA VIGENCIA 2015-2017</t>
  </si>
  <si>
    <t>Compromiso 1. DETERMINAR EL MONTO REAL A PAGAR POR CONCEPTO DE CUOTAS PARTES PENSIONALES</t>
  </si>
  <si>
    <t xml:space="preserve">GESTIONAR MEDIANTE LA CONTRATACION DE UN PROFESIONAL EXPERTO, PARA DETERMINAR LOS VALORES REALES QUE LA ESE DEBE ASUMIR. </t>
  </si>
  <si>
    <t xml:space="preserve">GASTO REDUCIDO DE MESADAS PENSIONALES SOBRE ELTOTAL DEL COSTO Y GASTO </t>
  </si>
  <si>
    <t xml:space="preserve">ACTUALMENTE, SE REGISTRA EN PASIVOS ESTIMADOS LA SUMA DE $924 MILLONES DE PESOS, DE LOS CUALES $803 MILLONES DE PESOS CORRESPONDEN A CUOTAS PARTES PENSIONALES; DE ESTOS VALORES NO SE TIENE LA CERTEZA DE CUANTO EFECTIVAMENTE LE CORRESPONDE ASUMIR A LA ESE.  </t>
  </si>
  <si>
    <t xml:space="preserve">DEFICIENCIA EN LA CLASIFICACION DE LA INFORMACION REPORTADA EN SIHO AÑO 2011. </t>
  </si>
  <si>
    <t xml:space="preserve">REDUCIR EL MONTO DE LA CUOTA PARTE PENSIONAL A ASUMIR EN UN 10% PARA EL AÑO 2015, 20% PARA EL AÑO 2016 Y 20% PARA EL 2017. </t>
  </si>
  <si>
    <t>Jefe Unidad Financiera</t>
  </si>
  <si>
    <t>Magda F. Mancilla Hernandez</t>
  </si>
  <si>
    <t>financiera@hospitalsancamilo.com</t>
  </si>
  <si>
    <t>Jefe Oficina Juridica</t>
  </si>
  <si>
    <t xml:space="preserve">Gerson Didi Chacon </t>
  </si>
  <si>
    <t>juridica@hospitalsancamilo.com</t>
  </si>
  <si>
    <t>Revisor Fiscal</t>
  </si>
  <si>
    <t>Edinson Rojas Zabala</t>
  </si>
  <si>
    <t>revisorfiscal@hospitalsancamilo.com</t>
  </si>
  <si>
    <t>USOS/FUENTES VIGENCIA FISCAL 2013</t>
  </si>
  <si>
    <t>MINIMIZAR LOS RIESGOS QUE DESEMBOQUEN EN DEMANDAS</t>
  </si>
  <si>
    <t xml:space="preserve">CON CORTE A JUNIO 30 DE 2013, EL HOSPITAL TIENE PENDIENTE DE PAGO POR DECISIONES JUDICIALES $121.000.000.  Y AL MISMO CORTE UNOS VALORES ESTIMADOS POR TRES PROCESOS EN RIESGO DE PERDERSE POR $558.582.000 </t>
  </si>
  <si>
    <t>TRIMESTRAL</t>
  </si>
  <si>
    <t>GERENTE, SUB ADMINISTRATIVA, AREA JURIDICA, UNIDAD FINANCIERA.</t>
  </si>
  <si>
    <t>EJECUCION PRESUPUESTAL DE GASTOS</t>
  </si>
  <si>
    <t>Acuerdo No. 004 de Julio 2013, Resolucion 124 de Julio de 2013.</t>
  </si>
  <si>
    <t>10.79% DE NUESTROS GASTOS DE FUNCIONAMIENTO</t>
  </si>
  <si>
    <t>TOTAL DE VALORES CANCELADOS POR FALLOS EN CONTRA /TOTAL DE LA DEUDA POR DEMANDAS JUDICIALES</t>
  </si>
  <si>
    <t>VALORES ADEUDADOS POR FALLOS JUDICIALES</t>
  </si>
  <si>
    <t>EXISTE EN PASIVOS ESTIMADOS LITIGIOS Y CONTINGENCIAS POR VALOR D $121 MILLONES DE PESOS. Y AL MISMO CORTE UNOS VALORES ESTIMADOS POR TRES PROCESOS EN RIESGO DE PERDERSE POR $558.582.000</t>
  </si>
  <si>
    <t>GASTOS JUDUCIALES</t>
  </si>
  <si>
    <t xml:space="preserve">Total Ingresos Corrientes por la Venta de Servicios de Salud </t>
  </si>
  <si>
    <t>Total Otros Ingresos Corrientes</t>
  </si>
  <si>
    <t>Total Ingresos No Corrientes</t>
  </si>
  <si>
    <t>Total Ingresos de Capital</t>
  </si>
  <si>
    <t>Total Recursos de Credito</t>
  </si>
  <si>
    <t>Total Otros Ingresos Extraordinarios de la ESE</t>
  </si>
  <si>
    <t>Recursos del Departamento o Distrito</t>
  </si>
  <si>
    <t>Recursos del Municipio</t>
  </si>
  <si>
    <t>Recursos de la Nacion para el PSFF</t>
  </si>
  <si>
    <t>CUADRO CONTROL DE INGRESOS</t>
  </si>
  <si>
    <t xml:space="preserve">DIFERENCIA : EXCEDENTE DE LA OPERACIÓN </t>
  </si>
  <si>
    <t>AÑO 2014</t>
  </si>
  <si>
    <t>AÑO 2015</t>
  </si>
  <si>
    <t>AÑO 2016</t>
  </si>
  <si>
    <t>TOTAL INGRESOS AÑO 2016</t>
  </si>
  <si>
    <t>TOTAL GASTOS  + PAGO DE PASIVOS  AÑO 2016</t>
  </si>
  <si>
    <t>TOTAL INGRESOS AÑO 2017</t>
  </si>
  <si>
    <t>TOTAL GASTOS  + PAGO DE PASIVOS  AÑO 2017</t>
  </si>
  <si>
    <t>AÑO 2017</t>
  </si>
  <si>
    <t>CONTINUAR CON EL FORTALECIMIENTO EN EL AREA JURIDICA PARA  DEFENSA DE LOS INTERESES DEL HOSPITAL</t>
  </si>
  <si>
    <r>
      <t xml:space="preserve">PARA FORTALECER PROCESOS DE INFORMACIÓN:  1. </t>
    </r>
    <r>
      <rPr>
        <b/>
        <sz val="11"/>
        <rFont val="Arial"/>
        <family val="2"/>
      </rPr>
      <t xml:space="preserve">ADQUIRIR UN SOFTWARE COMPLEMENTARIO AL EXISTENCIAL PARA LOS PROCESOS ADMINISTRATIVOS QUE GARANTICEN OPORTUNIDAD EN LA ENTREGA DE REPORTES Y GESTION DE LA INFORMACION. 2. </t>
    </r>
  </si>
  <si>
    <t>A DIC 31 DE 2013 PAGAR $250 MM POR DOS FALLOS EN CONTRA, EN LOS SIGUIENTES AÑOS 2014 - 2017 PAGAR LOS FALLOS CUANDO SE CONVIERTAN EN PASIVOS EXIGIBLES</t>
  </si>
  <si>
    <t>Acreedores</t>
  </si>
  <si>
    <t xml:space="preserve"> imptos </t>
  </si>
  <si>
    <t>Recaudos a favor de terceros -Ingresos recibidos por Anticipado</t>
  </si>
</sst>
</file>

<file path=xl/styles.xml><?xml version="1.0" encoding="utf-8"?>
<styleSheet xmlns="http://schemas.openxmlformats.org/spreadsheetml/2006/main">
  <numFmts count="19">
    <numFmt numFmtId="164" formatCode="_(* #,##0_);_(* \(#,##0\);_(* &quot;-&quot;_);_(@_)"/>
    <numFmt numFmtId="165" formatCode="_(&quot;$&quot;\ * #,##0.00_);_(&quot;$&quot;\ * \(#,##0.00\);_(&quot;$&quot;\ * &quot;-&quot;??_);_(@_)"/>
    <numFmt numFmtId="166" formatCode="_(* #,##0.00_);_(* \(#,##0.00\);_(* &quot;-&quot;??_);_(@_)"/>
    <numFmt numFmtId="167" formatCode="&quot;$&quot;#,##0;[Red]\-&quot;$&quot;#,##0"/>
    <numFmt numFmtId="168" formatCode="_ * #,##0.00_ ;_ * \-#,##0.00_ ;_ * &quot;-&quot;??_ ;_ @_ "/>
    <numFmt numFmtId="169" formatCode="_ * #,##0.0_ ;_ * \-#,##0.0_ ;_ * &quot;-&quot;?_ ;_ @_ "/>
    <numFmt numFmtId="170" formatCode="_ * #,##0_ ;_ * \-#,##0_ ;_ * &quot;-&quot;??_ ;_ @_ "/>
    <numFmt numFmtId="171" formatCode="_ * #,##0.00_ ;_ * \-#,##0.00_ ;_ * &quot;-&quot;?_ ;_ @_ "/>
    <numFmt numFmtId="172" formatCode="#,"/>
    <numFmt numFmtId="173" formatCode="_([$€]* #,##0.00_);_([$€]* \(#,##0.00\);_([$€]* &quot;-&quot;??_);_(@_)"/>
    <numFmt numFmtId="174" formatCode="_(* #,##0_);_(* \(#,##0\);_(* &quot;-&quot;??_);_(@_)"/>
    <numFmt numFmtId="175" formatCode="_ &quot;$&quot;\ * #,##0.00_ ;_ &quot;$&quot;\ * \-#,##0.00_ ;_ &quot;$&quot;\ * &quot;-&quot;??_ ;_ @_ "/>
    <numFmt numFmtId="176" formatCode="_ &quot;$&quot;\ * #,##0.0_ ;_ &quot;$&quot;\ * \-#,##0.0_ ;_ &quot;$&quot;\ * &quot;-&quot;??_ ;_ @_ "/>
    <numFmt numFmtId="177" formatCode="\ * #,##0\ ;\ * \(#,##0\);\ * &quot;-&quot;??\ "/>
    <numFmt numFmtId="178" formatCode="0.0%"/>
    <numFmt numFmtId="179" formatCode="#,##0.0000"/>
    <numFmt numFmtId="180" formatCode="0.0000"/>
    <numFmt numFmtId="181" formatCode="&quot;$&quot;\ #,##0.000_);[Red]\(&quot;$&quot;\ #,##0.000\)"/>
    <numFmt numFmtId="182" formatCode="0.000"/>
  </numFmts>
  <fonts count="12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8"/>
      <color rgb="FF000000"/>
      <name val="Arial"/>
      <family val="2"/>
    </font>
    <font>
      <sz val="10"/>
      <name val="Arial"/>
      <family val="2"/>
    </font>
    <font>
      <b/>
      <sz val="8"/>
      <name val="Verdana"/>
      <family val="2"/>
    </font>
    <font>
      <sz val="8"/>
      <name val="Verdana"/>
      <family val="2"/>
    </font>
    <font>
      <sz val="11"/>
      <name val="Berlin Sans FB"/>
      <family val="2"/>
    </font>
    <font>
      <b/>
      <sz val="8"/>
      <color indexed="9"/>
      <name val="Verdana"/>
      <family val="2"/>
    </font>
    <font>
      <sz val="10"/>
      <name val="Verdana"/>
      <family val="2"/>
    </font>
    <font>
      <sz val="10"/>
      <color indexed="18"/>
      <name val="Verdana"/>
      <family val="2"/>
    </font>
    <font>
      <b/>
      <sz val="7"/>
      <name val="Verdana"/>
      <family val="2"/>
    </font>
    <font>
      <u/>
      <sz val="10"/>
      <color theme="10"/>
      <name val="Arial"/>
      <family val="2"/>
    </font>
    <font>
      <sz val="11"/>
      <color indexed="8"/>
      <name val="Helvetica Neue"/>
    </font>
    <font>
      <sz val="11"/>
      <color indexed="9"/>
      <name val="Lucida Grande"/>
    </font>
    <font>
      <sz val="1"/>
      <color indexed="8"/>
      <name val="Courier"/>
      <family val="3"/>
    </font>
    <font>
      <sz val="10"/>
      <name val="Courier"/>
      <family val="3"/>
    </font>
    <font>
      <sz val="8"/>
      <color theme="1"/>
      <name val="Tahoma"/>
      <family val="2"/>
    </font>
    <font>
      <b/>
      <sz val="8"/>
      <color theme="1"/>
      <name val="Tahoma"/>
      <family val="2"/>
    </font>
    <font>
      <sz val="11"/>
      <color indexed="8"/>
      <name val="Calibri"/>
      <family val="2"/>
    </font>
    <font>
      <b/>
      <sz val="14"/>
      <color theme="1"/>
      <name val="Arial"/>
      <family val="2"/>
    </font>
    <font>
      <sz val="11"/>
      <color theme="1"/>
      <name val="Arial"/>
      <family val="2"/>
    </font>
    <font>
      <b/>
      <sz val="9"/>
      <color theme="1"/>
      <name val="Arial"/>
      <family val="2"/>
    </font>
    <font>
      <sz val="9"/>
      <color theme="1"/>
      <name val="Arial"/>
      <family val="2"/>
    </font>
    <font>
      <sz val="8"/>
      <name val="Arial"/>
      <family val="2"/>
    </font>
    <font>
      <sz val="10"/>
      <color theme="1"/>
      <name val="Arial"/>
      <family val="2"/>
    </font>
    <font>
      <b/>
      <sz val="8"/>
      <name val="Arial"/>
      <family val="2"/>
    </font>
    <font>
      <b/>
      <sz val="10"/>
      <name val="Arial"/>
      <family val="2"/>
    </font>
    <font>
      <b/>
      <sz val="11"/>
      <color theme="1"/>
      <name val="Calibri"/>
      <family val="1"/>
      <scheme val="minor"/>
    </font>
    <font>
      <b/>
      <sz val="14"/>
      <name val="Calibri"/>
      <family val="2"/>
      <scheme val="minor"/>
    </font>
    <font>
      <b/>
      <sz val="10"/>
      <name val="Verdana"/>
      <family val="2"/>
    </font>
    <font>
      <sz val="11"/>
      <name val="Verdana"/>
      <family val="2"/>
    </font>
    <font>
      <b/>
      <sz val="8"/>
      <color indexed="8"/>
      <name val="Verdana"/>
      <family val="2"/>
    </font>
    <font>
      <b/>
      <sz val="11"/>
      <name val="Calibri"/>
      <family val="2"/>
      <scheme val="minor"/>
    </font>
    <font>
      <b/>
      <sz val="12"/>
      <name val="Calibri"/>
      <family val="2"/>
      <scheme val="minor"/>
    </font>
    <font>
      <sz val="8"/>
      <color indexed="18"/>
      <name val="Verdana"/>
      <family val="2"/>
    </font>
    <font>
      <b/>
      <sz val="11"/>
      <color theme="1"/>
      <name val="Arial"/>
      <family val="2"/>
    </font>
    <font>
      <b/>
      <sz val="11"/>
      <name val="Arial"/>
      <family val="2"/>
    </font>
    <font>
      <b/>
      <sz val="10"/>
      <color theme="1"/>
      <name val="Arial"/>
      <family val="2"/>
    </font>
    <font>
      <b/>
      <sz val="8"/>
      <color theme="4" tint="-0.249977111117893"/>
      <name val="Verdana"/>
      <family val="2"/>
    </font>
    <font>
      <b/>
      <sz val="11"/>
      <color indexed="8"/>
      <name val="Arial"/>
      <family val="2"/>
    </font>
    <font>
      <b/>
      <sz val="12"/>
      <color theme="1"/>
      <name val="Calibri"/>
      <family val="2"/>
      <scheme val="minor"/>
    </font>
    <font>
      <sz val="10"/>
      <color rgb="FF000000"/>
      <name val="Arial"/>
      <family val="2"/>
    </font>
    <font>
      <b/>
      <sz val="10"/>
      <color rgb="FF000000"/>
      <name val="Arial"/>
      <family val="2"/>
    </font>
    <font>
      <sz val="8"/>
      <color theme="1"/>
      <name val="Calibri"/>
      <family val="2"/>
      <scheme val="minor"/>
    </font>
    <font>
      <b/>
      <sz val="10"/>
      <color theme="1"/>
      <name val="Tahoma"/>
      <family val="2"/>
    </font>
    <font>
      <sz val="9"/>
      <color theme="1"/>
      <name val="Times New Roman"/>
      <family val="1"/>
    </font>
    <font>
      <b/>
      <sz val="10"/>
      <name val="Tahoma"/>
      <family val="2"/>
    </font>
    <font>
      <b/>
      <sz val="9"/>
      <color theme="1"/>
      <name val="Tahoma"/>
      <family val="2"/>
    </font>
    <font>
      <b/>
      <sz val="14"/>
      <color indexed="8"/>
      <name val="Arial"/>
      <family val="2"/>
    </font>
    <font>
      <b/>
      <sz val="11"/>
      <color rgb="FFFF0000"/>
      <name val="Arial"/>
      <family val="2"/>
    </font>
    <font>
      <b/>
      <sz val="10"/>
      <color indexed="8"/>
      <name val="Arial"/>
      <family val="2"/>
    </font>
    <font>
      <b/>
      <sz val="11"/>
      <color rgb="FFFF0000"/>
      <name val="Calibri"/>
      <family val="2"/>
      <scheme val="minor"/>
    </font>
    <font>
      <sz val="9"/>
      <color indexed="8"/>
      <name val="Arial Narrow"/>
      <family val="2"/>
    </font>
    <font>
      <sz val="11"/>
      <color indexed="8"/>
      <name val="Arial Narrow"/>
      <family val="2"/>
    </font>
    <font>
      <b/>
      <sz val="12"/>
      <color indexed="8"/>
      <name val="Arial Narrow"/>
      <family val="2"/>
    </font>
    <font>
      <b/>
      <sz val="11"/>
      <color indexed="8"/>
      <name val="Arial Narrow"/>
      <family val="2"/>
    </font>
    <font>
      <sz val="11"/>
      <name val="Arial Narrow"/>
      <family val="2"/>
    </font>
    <font>
      <b/>
      <sz val="11"/>
      <name val="Arial Narrow"/>
      <family val="2"/>
    </font>
    <font>
      <b/>
      <i/>
      <sz val="11"/>
      <color rgb="FFFF0000"/>
      <name val="Arial Narrow"/>
      <family val="2"/>
    </font>
    <font>
      <b/>
      <sz val="11"/>
      <color theme="0"/>
      <name val="Arial Narrow"/>
      <family val="2"/>
    </font>
    <font>
      <b/>
      <sz val="11"/>
      <color rgb="FFFF0000"/>
      <name val="Arial Narrow"/>
      <family val="2"/>
    </font>
    <font>
      <sz val="11"/>
      <color theme="0" tint="-0.34998626667073579"/>
      <name val="Arial Narrow"/>
      <family val="2"/>
    </font>
    <font>
      <b/>
      <sz val="14"/>
      <color theme="0"/>
      <name val="Arial Narrow"/>
      <family val="2"/>
    </font>
    <font>
      <sz val="11"/>
      <color rgb="FF000000"/>
      <name val="Arial Narrow"/>
      <family val="2"/>
    </font>
    <font>
      <b/>
      <sz val="14"/>
      <color rgb="FF000000"/>
      <name val="Arial Narrow"/>
      <family val="2"/>
    </font>
    <font>
      <b/>
      <sz val="11"/>
      <color rgb="FF000000"/>
      <name val="Arial Narrow"/>
      <family val="2"/>
    </font>
    <font>
      <i/>
      <sz val="11"/>
      <color rgb="FF000000"/>
      <name val="Arial Narrow"/>
      <family val="2"/>
    </font>
    <font>
      <sz val="14"/>
      <color rgb="FF000000"/>
      <name val="Arial Narrow"/>
      <family val="2"/>
    </font>
    <font>
      <b/>
      <sz val="11"/>
      <color indexed="8"/>
      <name val="Helvetica Neue"/>
    </font>
    <font>
      <sz val="11"/>
      <color theme="1"/>
      <name val="Symbol"/>
      <family val="1"/>
      <charset val="2"/>
    </font>
    <font>
      <sz val="7"/>
      <color theme="1"/>
      <name val="Times New Roman"/>
      <family val="1"/>
    </font>
    <font>
      <b/>
      <sz val="8"/>
      <color theme="1"/>
      <name val="Calibri"/>
      <family val="2"/>
      <scheme val="minor"/>
    </font>
    <font>
      <b/>
      <sz val="8"/>
      <color rgb="FF000000"/>
      <name val="Arial Narrow"/>
      <family val="2"/>
    </font>
    <font>
      <sz val="8"/>
      <color rgb="FF000000"/>
      <name val="Arial Narrow"/>
      <family val="2"/>
    </font>
    <font>
      <i/>
      <sz val="8"/>
      <color rgb="FF000000"/>
      <name val="Arial Narrow"/>
      <family val="2"/>
    </font>
    <font>
      <sz val="8"/>
      <color theme="1"/>
      <name val="Arial"/>
      <family val="2"/>
    </font>
    <font>
      <b/>
      <sz val="11"/>
      <color theme="0"/>
      <name val="Calibri"/>
      <family val="2"/>
      <scheme val="minor"/>
    </font>
    <font>
      <sz val="11"/>
      <color theme="0"/>
      <name val="Calibri"/>
      <family val="2"/>
      <scheme val="minor"/>
    </font>
    <font>
      <b/>
      <sz val="11"/>
      <color theme="0"/>
      <name val="Arial"/>
      <family val="2"/>
    </font>
    <font>
      <sz val="10"/>
      <name val="Arial"/>
      <family val="2"/>
    </font>
    <font>
      <sz val="10"/>
      <color indexed="8"/>
      <name val="Arial"/>
      <family val="2"/>
    </font>
    <font>
      <i/>
      <sz val="10"/>
      <name val="Arial"/>
      <family val="2"/>
    </font>
    <font>
      <b/>
      <sz val="10"/>
      <color theme="0"/>
      <name val="Arial"/>
      <family val="2"/>
    </font>
    <font>
      <b/>
      <sz val="8"/>
      <color theme="1"/>
      <name val="Arial Narrow"/>
      <family val="2"/>
    </font>
    <font>
      <sz val="8"/>
      <color theme="1"/>
      <name val="Arial Narrow"/>
      <family val="2"/>
    </font>
    <font>
      <sz val="10"/>
      <color theme="0"/>
      <name val="Arial"/>
      <family val="2"/>
    </font>
    <font>
      <sz val="11"/>
      <color theme="0"/>
      <name val="Arial"/>
      <family val="2"/>
    </font>
    <font>
      <b/>
      <sz val="11"/>
      <color theme="0" tint="-0.34998626667073579"/>
      <name val="Calibri"/>
      <family val="2"/>
      <scheme val="minor"/>
    </font>
    <font>
      <b/>
      <sz val="11"/>
      <color theme="0" tint="-0.499984740745262"/>
      <name val="Calibri"/>
      <family val="2"/>
      <scheme val="minor"/>
    </font>
    <font>
      <sz val="11"/>
      <color theme="0" tint="-0.499984740745262"/>
      <name val="Calibri"/>
      <family val="2"/>
      <scheme val="minor"/>
    </font>
    <font>
      <sz val="11"/>
      <color theme="0"/>
      <name val="Arial Narrow"/>
      <family val="2"/>
    </font>
    <font>
      <sz val="10"/>
      <color rgb="FFFF0000"/>
      <name val="Arial"/>
      <family val="2"/>
    </font>
    <font>
      <i/>
      <sz val="11"/>
      <name val="Arial Narrow"/>
      <family val="2"/>
    </font>
    <font>
      <sz val="11"/>
      <name val="Calibri"/>
      <family val="2"/>
      <scheme val="minor"/>
    </font>
    <font>
      <b/>
      <sz val="11"/>
      <name val="Verdana"/>
      <family val="2"/>
    </font>
    <font>
      <sz val="12"/>
      <name val="Verdana"/>
      <family val="2"/>
    </font>
    <font>
      <u/>
      <sz val="11"/>
      <color theme="10"/>
      <name val="Calibri"/>
      <family val="2"/>
      <scheme val="minor"/>
    </font>
    <font>
      <sz val="11"/>
      <name val="Calibri"/>
      <family val="2"/>
    </font>
    <font>
      <b/>
      <sz val="11"/>
      <name val="Calibri"/>
      <family val="2"/>
    </font>
    <font>
      <sz val="10"/>
      <name val="Calibri"/>
      <family val="2"/>
    </font>
    <font>
      <sz val="10"/>
      <color indexed="8"/>
      <name val="Tahoma"/>
      <family val="2"/>
    </font>
    <font>
      <b/>
      <sz val="10"/>
      <color indexed="8"/>
      <name val="Tahoma"/>
      <family val="2"/>
    </font>
    <font>
      <i/>
      <sz val="9"/>
      <color indexed="8"/>
      <name val="Times New Roman"/>
      <family val="1"/>
    </font>
    <font>
      <sz val="10"/>
      <color indexed="8"/>
      <name val="Times New Roman"/>
      <family val="1"/>
    </font>
    <font>
      <sz val="11"/>
      <color rgb="FF0070C0"/>
      <name val="Calibri"/>
      <family val="2"/>
      <scheme val="minor"/>
    </font>
    <font>
      <sz val="11"/>
      <color rgb="FF00B050"/>
      <name val="Calibri"/>
      <family val="2"/>
      <scheme val="minor"/>
    </font>
    <font>
      <sz val="11"/>
      <color theme="9" tint="-0.249977111117893"/>
      <name val="Calibri"/>
      <family val="2"/>
      <scheme val="minor"/>
    </font>
    <font>
      <b/>
      <sz val="11"/>
      <color rgb="FF00B050"/>
      <name val="Calibri"/>
      <family val="2"/>
      <scheme val="minor"/>
    </font>
    <font>
      <b/>
      <sz val="11"/>
      <color rgb="FF0000FF"/>
      <name val="Arial"/>
      <family val="2"/>
    </font>
    <font>
      <b/>
      <sz val="7"/>
      <color rgb="FF0000FF"/>
      <name val="Times New Roman"/>
      <family val="1"/>
    </font>
    <font>
      <b/>
      <sz val="11"/>
      <color rgb="FF3366FF"/>
      <name val="Arial"/>
      <family val="2"/>
    </font>
    <font>
      <sz val="11"/>
      <color rgb="FFFF0000"/>
      <name val="Arial Narrow"/>
      <family val="2"/>
    </font>
    <font>
      <sz val="10"/>
      <color theme="1"/>
      <name val="Calibri"/>
      <family val="2"/>
      <scheme val="minor"/>
    </font>
    <font>
      <sz val="10"/>
      <color indexed="8"/>
      <name val="Arial Rounded MT Bold"/>
      <family val="2"/>
    </font>
    <font>
      <b/>
      <sz val="10"/>
      <color indexed="8"/>
      <name val="Arial Rounded MT Bold"/>
      <family val="2"/>
    </font>
    <font>
      <b/>
      <sz val="10"/>
      <name val="Arial Rounded MT Bold"/>
      <family val="2"/>
    </font>
    <font>
      <sz val="10"/>
      <color rgb="FF000000"/>
      <name val="Arial Narrow"/>
      <family val="2"/>
    </font>
    <font>
      <b/>
      <sz val="10"/>
      <color rgb="FF000000"/>
      <name val="Arial Narrow"/>
      <family val="2"/>
    </font>
    <font>
      <i/>
      <sz val="10"/>
      <color rgb="FF000000"/>
      <name val="Arial Narrow"/>
      <family val="2"/>
    </font>
  </fonts>
  <fills count="62">
    <fill>
      <patternFill patternType="none"/>
    </fill>
    <fill>
      <patternFill patternType="gray125"/>
    </fill>
    <fill>
      <patternFill patternType="solid">
        <fgColor theme="0" tint="-4.9989318521683403E-2"/>
        <bgColor indexed="64"/>
      </patternFill>
    </fill>
    <fill>
      <patternFill patternType="solid">
        <fgColor indexed="42"/>
        <bgColor indexed="64"/>
      </patternFill>
    </fill>
    <fill>
      <patternFill patternType="solid">
        <fgColor indexed="22"/>
        <bgColor indexed="64"/>
      </patternFill>
    </fill>
    <fill>
      <patternFill patternType="solid">
        <fgColor indexed="9"/>
        <bgColor indexed="64"/>
      </patternFill>
    </fill>
    <fill>
      <patternFill patternType="solid">
        <fgColor indexed="57"/>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0.34998626667073579"/>
        <bgColor indexed="64"/>
      </patternFill>
    </fill>
    <fill>
      <patternFill patternType="solid">
        <fgColor theme="0"/>
        <bgColor indexed="64"/>
      </patternFill>
    </fill>
    <fill>
      <patternFill patternType="solid">
        <fgColor indexed="43"/>
        <bgColor indexed="64"/>
      </patternFill>
    </fill>
    <fill>
      <patternFill patternType="solid">
        <fgColor rgb="FFF7FDAD"/>
        <bgColor indexed="64"/>
      </patternFill>
    </fill>
    <fill>
      <patternFill patternType="solid">
        <fgColor theme="5"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FFFF"/>
        <bgColor indexed="64"/>
      </patternFill>
    </fill>
    <fill>
      <patternFill patternType="solid">
        <fgColor rgb="FFC0C0C0"/>
        <bgColor indexed="64"/>
      </patternFill>
    </fill>
    <fill>
      <patternFill patternType="solid">
        <fgColor rgb="FFCCCCCC"/>
        <bgColor indexed="64"/>
      </patternFill>
    </fill>
    <fill>
      <patternFill patternType="solid">
        <fgColor rgb="FFD9D9D9"/>
        <bgColor indexed="64"/>
      </patternFill>
    </fill>
    <fill>
      <patternFill patternType="solid">
        <fgColor theme="4" tint="0.79998168889431442"/>
        <bgColor indexed="64"/>
      </patternFill>
    </fill>
    <fill>
      <patternFill patternType="solid">
        <fgColor theme="9" tint="-0.249977111117893"/>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indexed="44"/>
        <bgColor indexed="64"/>
      </patternFill>
    </fill>
    <fill>
      <patternFill patternType="solid">
        <fgColor theme="1"/>
        <bgColor indexed="64"/>
      </patternFill>
    </fill>
    <fill>
      <patternFill patternType="solid">
        <fgColor theme="5"/>
        <bgColor indexed="64"/>
      </patternFill>
    </fill>
    <fill>
      <patternFill patternType="solid">
        <fgColor theme="3" tint="0.39997558519241921"/>
        <bgColor indexed="64"/>
      </patternFill>
    </fill>
    <fill>
      <patternFill patternType="solid">
        <fgColor indexed="51"/>
        <bgColor indexed="64"/>
      </patternFill>
    </fill>
    <fill>
      <patternFill patternType="solid">
        <fgColor theme="5" tint="0.59999389629810485"/>
        <bgColor indexed="64"/>
      </patternFill>
    </fill>
    <fill>
      <patternFill patternType="lightGray"/>
    </fill>
    <fill>
      <patternFill patternType="solid">
        <fgColor rgb="FFC00000"/>
        <bgColor indexed="64"/>
      </patternFill>
    </fill>
    <fill>
      <patternFill patternType="solid">
        <fgColor theme="7" tint="0.79998168889431442"/>
        <bgColor indexed="64"/>
      </patternFill>
    </fill>
    <fill>
      <patternFill patternType="solid">
        <fgColor theme="9" tint="0.39997558519241921"/>
        <bgColor indexed="64"/>
      </patternFill>
    </fill>
    <fill>
      <patternFill patternType="lightGray">
        <bgColor theme="9" tint="0.39997558519241921"/>
      </patternFill>
    </fill>
    <fill>
      <patternFill patternType="solid">
        <fgColor theme="4" tint="0.59999389629810485"/>
        <bgColor indexed="64"/>
      </patternFill>
    </fill>
    <fill>
      <patternFill patternType="solid">
        <fgColor theme="2" tint="-0.249977111117893"/>
        <bgColor indexed="64"/>
      </patternFill>
    </fill>
    <fill>
      <patternFill patternType="lightGray">
        <bgColor theme="5" tint="0.59999389629810485"/>
      </patternFill>
    </fill>
    <fill>
      <patternFill patternType="solid">
        <fgColor theme="3" tint="0.79998168889431442"/>
        <bgColor indexed="64"/>
      </patternFill>
    </fill>
    <fill>
      <patternFill patternType="solid">
        <fgColor rgb="FF538DD5"/>
        <bgColor rgb="FF000000"/>
      </patternFill>
    </fill>
    <fill>
      <patternFill patternType="solid">
        <fgColor rgb="FFFFFFFF"/>
        <bgColor rgb="FF000000"/>
      </patternFill>
    </fill>
    <fill>
      <patternFill patternType="solid">
        <fgColor rgb="FF969696"/>
        <bgColor rgb="FF000000"/>
      </patternFill>
    </fill>
    <fill>
      <patternFill patternType="solid">
        <fgColor rgb="FF808080"/>
        <bgColor rgb="FF000000"/>
      </patternFill>
    </fill>
    <fill>
      <patternFill patternType="solid">
        <fgColor rgb="FFC0C0C0"/>
        <bgColor rgb="FF000000"/>
      </patternFill>
    </fill>
    <fill>
      <patternFill patternType="solid">
        <fgColor rgb="FFBFBFBF"/>
        <bgColor rgb="FF000000"/>
      </patternFill>
    </fill>
    <fill>
      <patternFill patternType="solid">
        <fgColor rgb="FF000000"/>
        <bgColor rgb="FF000000"/>
      </patternFill>
    </fill>
    <fill>
      <patternFill patternType="solid">
        <fgColor rgb="FFD9D9D9"/>
        <bgColor rgb="FF000000"/>
      </patternFill>
    </fill>
    <fill>
      <patternFill patternType="solid">
        <fgColor theme="3" tint="0.59999389629810485"/>
        <bgColor indexed="64"/>
      </patternFill>
    </fill>
    <fill>
      <patternFill patternType="solid">
        <fgColor theme="6" tint="0.59999389629810485"/>
        <bgColor rgb="FF000000"/>
      </patternFill>
    </fill>
    <fill>
      <patternFill patternType="solid">
        <fgColor theme="0" tint="-0.499984740745262"/>
        <bgColor indexed="64"/>
      </patternFill>
    </fill>
    <fill>
      <patternFill patternType="solid">
        <fgColor rgb="FFFFCC00"/>
        <bgColor indexed="64"/>
      </patternFill>
    </fill>
    <fill>
      <patternFill patternType="solid">
        <fgColor rgb="FFFFFF99"/>
        <bgColor indexed="64"/>
      </patternFill>
    </fill>
    <fill>
      <patternFill patternType="solid">
        <fgColor theme="8" tint="0.39997558519241921"/>
        <bgColor indexed="64"/>
      </patternFill>
    </fill>
    <fill>
      <patternFill patternType="solid">
        <fgColor rgb="FFFFC000"/>
        <bgColor indexed="64"/>
      </patternFill>
    </fill>
    <fill>
      <patternFill patternType="solid">
        <fgColor rgb="FFD8D8D8"/>
        <bgColor rgb="FF000000"/>
      </patternFill>
    </fill>
    <fill>
      <patternFill patternType="solid">
        <fgColor rgb="FFD7E3BC"/>
        <bgColor rgb="FF000000"/>
      </patternFill>
    </fill>
    <fill>
      <patternFill patternType="solid">
        <fgColor theme="4"/>
        <bgColor indexed="64"/>
      </patternFill>
    </fill>
    <fill>
      <patternFill patternType="solid">
        <fgColor theme="0" tint="-0.249977111117893"/>
        <bgColor indexed="64"/>
      </patternFill>
    </fill>
    <fill>
      <patternFill patternType="solid">
        <fgColor rgb="FFFFFF00"/>
        <bgColor rgb="FF000000"/>
      </patternFill>
    </fill>
    <fill>
      <patternFill patternType="solid">
        <fgColor theme="6" tint="-0.249977111117893"/>
        <bgColor rgb="FF000000"/>
      </patternFill>
    </fill>
  </fills>
  <borders count="15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57"/>
      </left>
      <right style="medium">
        <color indexed="57"/>
      </right>
      <top/>
      <bottom/>
      <diagonal/>
    </border>
    <border>
      <left/>
      <right style="medium">
        <color indexed="57"/>
      </right>
      <top/>
      <bottom/>
      <diagonal/>
    </border>
    <border>
      <left/>
      <right/>
      <top style="medium">
        <color indexed="57"/>
      </top>
      <bottom/>
      <diagonal/>
    </border>
    <border>
      <left style="medium">
        <color indexed="57"/>
      </left>
      <right style="medium">
        <color indexed="57"/>
      </right>
      <top style="medium">
        <color indexed="57"/>
      </top>
      <bottom/>
      <diagonal/>
    </border>
    <border>
      <left/>
      <right style="medium">
        <color indexed="57"/>
      </right>
      <top style="medium">
        <color indexed="57"/>
      </top>
      <bottom/>
      <diagonal/>
    </border>
    <border>
      <left/>
      <right/>
      <top/>
      <bottom style="medium">
        <color indexed="57"/>
      </bottom>
      <diagonal/>
    </border>
    <border>
      <left style="medium">
        <color indexed="57"/>
      </left>
      <right style="medium">
        <color indexed="57"/>
      </right>
      <top/>
      <bottom style="medium">
        <color indexed="57"/>
      </bottom>
      <diagonal/>
    </border>
    <border>
      <left/>
      <right style="medium">
        <color indexed="57"/>
      </right>
      <top/>
      <bottom style="medium">
        <color indexed="57"/>
      </bottom>
      <diagonal/>
    </border>
    <border>
      <left style="medium">
        <color indexed="57"/>
      </left>
      <right/>
      <top/>
      <bottom/>
      <diagonal/>
    </border>
    <border>
      <left/>
      <right style="medium">
        <color indexed="57"/>
      </right>
      <top style="medium">
        <color indexed="64"/>
      </top>
      <bottom style="medium">
        <color indexed="57"/>
      </bottom>
      <diagonal/>
    </border>
    <border>
      <left style="thin">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style="medium">
        <color indexed="57"/>
      </left>
      <right/>
      <top style="medium">
        <color indexed="64"/>
      </top>
      <bottom style="medium">
        <color indexed="64"/>
      </bottom>
      <diagonal/>
    </border>
    <border>
      <left/>
      <right style="medium">
        <color indexed="57"/>
      </right>
      <top style="medium">
        <color indexed="64"/>
      </top>
      <bottom style="medium">
        <color indexed="64"/>
      </bottom>
      <diagonal/>
    </border>
    <border>
      <left style="medium">
        <color indexed="57"/>
      </left>
      <right style="medium">
        <color indexed="57"/>
      </right>
      <top style="medium">
        <color indexed="64"/>
      </top>
      <bottom/>
      <diagonal/>
    </border>
    <border>
      <left style="medium">
        <color indexed="57"/>
      </left>
      <right/>
      <top style="medium">
        <color indexed="64"/>
      </top>
      <bottom/>
      <diagonal/>
    </border>
    <border>
      <left/>
      <right style="medium">
        <color indexed="57"/>
      </right>
      <top style="medium">
        <color indexed="64"/>
      </top>
      <bottom/>
      <diagonal/>
    </border>
    <border>
      <left style="medium">
        <color indexed="57"/>
      </left>
      <right/>
      <top/>
      <bottom style="medium">
        <color indexed="57"/>
      </bottom>
      <diagonal/>
    </border>
    <border>
      <left style="medium">
        <color indexed="64"/>
      </left>
      <right/>
      <top/>
      <bottom style="medium">
        <color indexed="64"/>
      </bottom>
      <diagonal/>
    </border>
    <border>
      <left style="medium">
        <color indexed="57"/>
      </left>
      <right/>
      <top/>
      <bottom style="medium">
        <color indexed="64"/>
      </bottom>
      <diagonal/>
    </border>
    <border>
      <left/>
      <right style="medium">
        <color indexed="57"/>
      </right>
      <top/>
      <bottom style="medium">
        <color indexed="64"/>
      </bottom>
      <diagonal/>
    </border>
    <border>
      <left style="thin">
        <color indexed="64"/>
      </left>
      <right/>
      <top/>
      <bottom/>
      <diagonal/>
    </border>
    <border>
      <left style="medium">
        <color indexed="64"/>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style="medium">
        <color indexed="64"/>
      </left>
      <right style="medium">
        <color indexed="64"/>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thin">
        <color auto="1"/>
      </left>
      <right style="thin">
        <color auto="1"/>
      </right>
      <top style="thin">
        <color auto="1"/>
      </top>
      <bottom style="medium">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auto="1"/>
      </right>
      <top/>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thin">
        <color indexed="64"/>
      </right>
      <top style="thin">
        <color indexed="64"/>
      </top>
      <bottom style="medium">
        <color indexed="64"/>
      </bottom>
      <diagonal/>
    </border>
    <border>
      <left/>
      <right/>
      <top style="medium">
        <color rgb="FF000000"/>
      </top>
      <bottom/>
      <diagonal/>
    </border>
    <border>
      <left/>
      <right style="medium">
        <color indexed="64"/>
      </right>
      <top/>
      <bottom style="medium">
        <color rgb="FF000000"/>
      </bottom>
      <diagonal/>
    </border>
    <border>
      <left/>
      <right style="medium">
        <color indexed="64"/>
      </right>
      <top style="medium">
        <color rgb="FF000000"/>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medium">
        <color indexed="64"/>
      </bottom>
      <diagonal/>
    </border>
    <border>
      <left style="thin">
        <color auto="1"/>
      </left>
      <right style="medium">
        <color indexed="64"/>
      </right>
      <top style="medium">
        <color rgb="FF000000"/>
      </top>
      <bottom/>
      <diagonal/>
    </border>
    <border>
      <left style="thin">
        <color auto="1"/>
      </left>
      <right/>
      <top style="medium">
        <color rgb="FF000000"/>
      </top>
      <bottom/>
      <diagonal/>
    </border>
    <border>
      <left style="thin">
        <color auto="1"/>
      </left>
      <right/>
      <top/>
      <bottom style="medium">
        <color rgb="FF000000"/>
      </bottom>
      <diagonal/>
    </border>
    <border>
      <left style="thin">
        <color auto="1"/>
      </left>
      <right/>
      <top style="medium">
        <color indexed="64"/>
      </top>
      <bottom/>
      <diagonal/>
    </border>
    <border>
      <left style="medium">
        <color indexed="64"/>
      </left>
      <right/>
      <top style="thin">
        <color indexed="64"/>
      </top>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bottom style="medium">
        <color auto="1"/>
      </bottom>
      <diagonal/>
    </border>
    <border>
      <left style="thin">
        <color rgb="FF000000"/>
      </left>
      <right/>
      <top style="thin">
        <color rgb="FF000000"/>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s>
  <cellStyleXfs count="174">
    <xf numFmtId="0" fontId="0" fillId="0" borderId="0"/>
    <xf numFmtId="166" fontId="1" fillId="0" borderId="0" applyFont="0" applyFill="0" applyBorder="0" applyAlignment="0" applyProtection="0"/>
    <xf numFmtId="9" fontId="1" fillId="0" borderId="0" applyFont="0" applyFill="0" applyBorder="0" applyAlignment="0" applyProtection="0"/>
    <xf numFmtId="0" fontId="5" fillId="0" borderId="0"/>
    <xf numFmtId="168" fontId="5" fillId="0" borderId="0" applyFont="0" applyFill="0" applyBorder="0" applyAlignment="0" applyProtection="0"/>
    <xf numFmtId="0" fontId="5" fillId="0" borderId="0"/>
    <xf numFmtId="0" fontId="8" fillId="0" borderId="0"/>
    <xf numFmtId="9" fontId="5" fillId="0" borderId="0" applyFont="0" applyFill="0" applyBorder="0" applyAlignment="0" applyProtection="0"/>
    <xf numFmtId="0" fontId="13" fillId="0" borderId="0" applyNumberFormat="0" applyFill="0" applyBorder="0" applyAlignment="0" applyProtection="0"/>
    <xf numFmtId="0" fontId="14" fillId="0" borderId="0" applyNumberFormat="0" applyFill="0" applyBorder="0" applyProtection="0">
      <alignment vertical="top"/>
    </xf>
    <xf numFmtId="9" fontId="15" fillId="0" borderId="0" applyFont="0" applyFill="0" applyBorder="0" applyAlignment="0" applyProtection="0"/>
    <xf numFmtId="172" fontId="16" fillId="0" borderId="0">
      <protection locked="0"/>
    </xf>
    <xf numFmtId="172" fontId="16" fillId="0" borderId="0">
      <protection locked="0"/>
    </xf>
    <xf numFmtId="172" fontId="16" fillId="0" borderId="0">
      <protection locked="0"/>
    </xf>
    <xf numFmtId="172" fontId="16" fillId="0" borderId="0">
      <protection locked="0"/>
    </xf>
    <xf numFmtId="172" fontId="16" fillId="0" borderId="0">
      <protection locked="0"/>
    </xf>
    <xf numFmtId="172" fontId="16" fillId="0" borderId="0">
      <protection locked="0"/>
    </xf>
    <xf numFmtId="172" fontId="16" fillId="0" borderId="0">
      <protection locked="0"/>
    </xf>
    <xf numFmtId="173" fontId="5" fillId="0" borderId="0" applyFont="0" applyFill="0" applyBorder="0" applyAlignment="0" applyProtection="0"/>
    <xf numFmtId="172" fontId="16" fillId="0" borderId="0">
      <protection locked="0"/>
    </xf>
    <xf numFmtId="164"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1" fillId="0" borderId="0"/>
    <xf numFmtId="175" fontId="5" fillId="0" borderId="0" applyFont="0" applyFill="0" applyBorder="0" applyAlignment="0" applyProtection="0"/>
    <xf numFmtId="0" fontId="20" fillId="0" borderId="0"/>
    <xf numFmtId="166" fontId="20" fillId="0" borderId="0" applyFont="0" applyFill="0" applyBorder="0" applyAlignment="0" applyProtection="0"/>
    <xf numFmtId="166" fontId="15" fillId="0" borderId="0" applyFont="0" applyFill="0" applyBorder="0" applyAlignment="0" applyProtection="0"/>
    <xf numFmtId="165" fontId="1" fillId="0" borderId="0" applyFont="0" applyFill="0" applyBorder="0" applyAlignment="0" applyProtection="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9" fontId="5"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0"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39" fontId="17" fillId="0" borderId="0"/>
    <xf numFmtId="0" fontId="95" fillId="0" borderId="0"/>
    <xf numFmtId="0" fontId="5" fillId="0" borderId="0" applyFont="0" applyFill="0" applyBorder="0" applyAlignment="0" applyProtection="0"/>
    <xf numFmtId="0" fontId="98" fillId="0" borderId="0" applyNumberFormat="0" applyFill="0" applyBorder="0" applyAlignment="0" applyProtection="0"/>
  </cellStyleXfs>
  <cellXfs count="1873">
    <xf numFmtId="0" fontId="0" fillId="0" borderId="0" xfId="0"/>
    <xf numFmtId="0" fontId="0" fillId="0" borderId="0" xfId="0" applyAlignment="1">
      <alignment wrapText="1"/>
    </xf>
    <xf numFmtId="0" fontId="0" fillId="0" borderId="0" xfId="0" applyAlignment="1">
      <alignment vertical="top" wrapText="1"/>
    </xf>
    <xf numFmtId="0" fontId="2" fillId="0" borderId="0" xfId="0" applyFont="1"/>
    <xf numFmtId="0" fontId="4" fillId="0" borderId="0" xfId="0" applyFont="1" applyAlignment="1">
      <alignment vertical="center"/>
    </xf>
    <xf numFmtId="0" fontId="7" fillId="3" borderId="0" xfId="6" applyFont="1" applyFill="1" applyAlignment="1">
      <alignment horizontal="left" vertical="center" wrapText="1"/>
    </xf>
    <xf numFmtId="0" fontId="6" fillId="3" borderId="54" xfId="6" applyFont="1" applyFill="1" applyBorder="1" applyAlignment="1">
      <alignment horizontal="center"/>
    </xf>
    <xf numFmtId="0" fontId="6" fillId="3" borderId="55" xfId="6" applyFont="1" applyFill="1" applyBorder="1" applyAlignment="1">
      <alignment horizontal="center"/>
    </xf>
    <xf numFmtId="0" fontId="7" fillId="0" borderId="0" xfId="6" applyFont="1" applyAlignment="1">
      <alignment horizontal="left" vertical="center" wrapText="1"/>
    </xf>
    <xf numFmtId="0" fontId="6" fillId="0" borderId="54" xfId="6" applyFont="1" applyBorder="1" applyAlignment="1">
      <alignment horizontal="center"/>
    </xf>
    <xf numFmtId="0" fontId="6" fillId="0" borderId="55" xfId="6" applyFont="1" applyBorder="1" applyAlignment="1">
      <alignment horizontal="center"/>
    </xf>
    <xf numFmtId="0" fontId="6" fillId="4" borderId="55" xfId="6" applyFont="1" applyFill="1" applyBorder="1" applyAlignment="1">
      <alignment horizontal="center"/>
    </xf>
    <xf numFmtId="0" fontId="7" fillId="3" borderId="56" xfId="6" applyFont="1" applyFill="1" applyBorder="1" applyAlignment="1">
      <alignment horizontal="left" vertical="center" wrapText="1"/>
    </xf>
    <xf numFmtId="0" fontId="6" fillId="3" borderId="57" xfId="6" applyFont="1" applyFill="1" applyBorder="1" applyAlignment="1">
      <alignment horizontal="center"/>
    </xf>
    <xf numFmtId="0" fontId="6" fillId="4" borderId="58" xfId="6" applyFont="1" applyFill="1" applyBorder="1" applyAlignment="1">
      <alignment horizontal="center"/>
    </xf>
    <xf numFmtId="0" fontId="6" fillId="3" borderId="58" xfId="6" applyFont="1" applyFill="1" applyBorder="1" applyAlignment="1">
      <alignment horizontal="center"/>
    </xf>
    <xf numFmtId="0" fontId="7" fillId="5" borderId="0" xfId="6" applyFont="1" applyFill="1" applyAlignment="1">
      <alignment horizontal="left" vertical="center" wrapText="1"/>
    </xf>
    <xf numFmtId="0" fontId="6" fillId="5" borderId="55" xfId="6" applyFont="1" applyFill="1" applyBorder="1" applyAlignment="1">
      <alignment horizontal="center"/>
    </xf>
    <xf numFmtId="0" fontId="6" fillId="5" borderId="54" xfId="6" applyFont="1" applyFill="1" applyBorder="1" applyAlignment="1">
      <alignment horizontal="center"/>
    </xf>
    <xf numFmtId="0" fontId="7" fillId="5" borderId="56" xfId="6" applyFont="1" applyFill="1" applyBorder="1" applyAlignment="1">
      <alignment horizontal="left" vertical="center" wrapText="1"/>
    </xf>
    <xf numFmtId="0" fontId="6" fillId="5" borderId="57" xfId="6" applyFont="1" applyFill="1" applyBorder="1" applyAlignment="1">
      <alignment horizontal="center"/>
    </xf>
    <xf numFmtId="0" fontId="6" fillId="5" borderId="58" xfId="6" applyFont="1" applyFill="1" applyBorder="1" applyAlignment="1">
      <alignment horizontal="center"/>
    </xf>
    <xf numFmtId="0" fontId="7" fillId="3" borderId="59" xfId="6" applyFont="1" applyFill="1" applyBorder="1" applyAlignment="1">
      <alignment horizontal="left" vertical="center" wrapText="1"/>
    </xf>
    <xf numFmtId="0" fontId="6" fillId="3" borderId="60" xfId="6" applyFont="1" applyFill="1" applyBorder="1" applyAlignment="1">
      <alignment horizontal="center"/>
    </xf>
    <xf numFmtId="0" fontId="6" fillId="3" borderId="61" xfId="6" applyFont="1" applyFill="1" applyBorder="1" applyAlignment="1">
      <alignment horizontal="center"/>
    </xf>
    <xf numFmtId="0" fontId="6" fillId="4" borderId="61" xfId="6" applyFont="1" applyFill="1" applyBorder="1" applyAlignment="1">
      <alignment horizontal="center"/>
    </xf>
    <xf numFmtId="0" fontId="7" fillId="5" borderId="59" xfId="6" applyFont="1" applyFill="1" applyBorder="1" applyAlignment="1">
      <alignment horizontal="left" vertical="center" wrapText="1"/>
    </xf>
    <xf numFmtId="0" fontId="6" fillId="5" borderId="60" xfId="6" applyFont="1" applyFill="1" applyBorder="1" applyAlignment="1">
      <alignment horizontal="center"/>
    </xf>
    <xf numFmtId="0" fontId="6" fillId="5" borderId="61" xfId="6" applyFont="1" applyFill="1" applyBorder="1" applyAlignment="1">
      <alignment horizontal="center"/>
    </xf>
    <xf numFmtId="0" fontId="7" fillId="3" borderId="54" xfId="6" applyFont="1" applyFill="1" applyBorder="1" applyAlignment="1">
      <alignment horizontal="center"/>
    </xf>
    <xf numFmtId="0" fontId="7" fillId="3" borderId="55" xfId="6" applyFont="1" applyFill="1" applyBorder="1" applyAlignment="1">
      <alignment horizontal="center"/>
    </xf>
    <xf numFmtId="0" fontId="7" fillId="3" borderId="62" xfId="6" applyFont="1" applyFill="1" applyBorder="1" applyAlignment="1">
      <alignment horizontal="center"/>
    </xf>
    <xf numFmtId="0" fontId="7" fillId="3" borderId="0" xfId="6" applyFont="1" applyFill="1" applyAlignment="1">
      <alignment horizontal="center"/>
    </xf>
    <xf numFmtId="0" fontId="12" fillId="3" borderId="61" xfId="6" applyFont="1" applyFill="1" applyBorder="1" applyAlignment="1">
      <alignment horizontal="center"/>
    </xf>
    <xf numFmtId="0" fontId="12" fillId="3" borderId="63" xfId="6" applyFont="1" applyFill="1" applyBorder="1" applyAlignment="1">
      <alignment horizontal="center"/>
    </xf>
    <xf numFmtId="0" fontId="0" fillId="0" borderId="0" xfId="0" applyAlignment="1">
      <alignment horizontal="center" vertical="center"/>
    </xf>
    <xf numFmtId="0" fontId="0" fillId="0" borderId="0" xfId="0" applyBorder="1"/>
    <xf numFmtId="0" fontId="0" fillId="0" borderId="0" xfId="0" applyFont="1"/>
    <xf numFmtId="0" fontId="0" fillId="0" borderId="0" xfId="0" applyAlignment="1">
      <alignment horizontal="center" wrapText="1"/>
    </xf>
    <xf numFmtId="10" fontId="5" fillId="0" borderId="0" xfId="2" applyNumberFormat="1" applyFont="1" applyAlignment="1">
      <alignment horizontal="center"/>
    </xf>
    <xf numFmtId="174" fontId="0" fillId="0" borderId="0" xfId="1" applyNumberFormat="1" applyFont="1"/>
    <xf numFmtId="0" fontId="22" fillId="0" borderId="0" xfId="0" applyFont="1"/>
    <xf numFmtId="0" fontId="22" fillId="0" borderId="0" xfId="0" applyFont="1" applyAlignment="1">
      <alignment horizontal="center"/>
    </xf>
    <xf numFmtId="10" fontId="22" fillId="0" borderId="0" xfId="2" applyNumberFormat="1" applyFont="1" applyAlignment="1">
      <alignment horizontal="center"/>
    </xf>
    <xf numFmtId="0" fontId="23" fillId="0" borderId="23" xfId="0" applyFont="1" applyFill="1" applyBorder="1" applyAlignment="1">
      <alignment horizontal="center" vertical="center"/>
    </xf>
    <xf numFmtId="10" fontId="23" fillId="0" borderId="24" xfId="2" applyNumberFormat="1" applyFont="1" applyFill="1" applyBorder="1" applyAlignment="1">
      <alignment horizontal="center" vertical="center"/>
    </xf>
    <xf numFmtId="0" fontId="24" fillId="0" borderId="23" xfId="0" applyFont="1" applyFill="1" applyBorder="1" applyAlignment="1">
      <alignment horizontal="center" vertical="center"/>
    </xf>
    <xf numFmtId="10" fontId="24" fillId="0" borderId="24" xfId="2" applyNumberFormat="1" applyFont="1" applyFill="1" applyBorder="1" applyAlignment="1">
      <alignment horizontal="center" vertical="center"/>
    </xf>
    <xf numFmtId="0" fontId="24" fillId="0" borderId="16" xfId="0" applyFont="1" applyFill="1" applyBorder="1" applyAlignment="1">
      <alignment horizontal="center" vertical="center"/>
    </xf>
    <xf numFmtId="10" fontId="24" fillId="0" borderId="8" xfId="2" applyNumberFormat="1" applyFont="1" applyFill="1" applyBorder="1" applyAlignment="1">
      <alignment horizontal="center" vertical="center"/>
    </xf>
    <xf numFmtId="10" fontId="24" fillId="0" borderId="12" xfId="2" applyNumberFormat="1" applyFont="1" applyFill="1" applyBorder="1" applyAlignment="1">
      <alignment horizontal="center" vertical="center"/>
    </xf>
    <xf numFmtId="0" fontId="27" fillId="0" borderId="0" xfId="5" applyFont="1"/>
    <xf numFmtId="0" fontId="5" fillId="0" borderId="0" xfId="5" applyFont="1"/>
    <xf numFmtId="0" fontId="5" fillId="0" borderId="0" xfId="5" applyFont="1" applyAlignment="1">
      <alignment horizontal="center"/>
    </xf>
    <xf numFmtId="0" fontId="0" fillId="0" borderId="0" xfId="0" applyAlignment="1">
      <alignment horizontal="center"/>
    </xf>
    <xf numFmtId="0" fontId="2" fillId="2" borderId="1" xfId="0" applyFont="1" applyFill="1" applyBorder="1" applyAlignment="1">
      <alignment horizontal="center" vertical="center" wrapText="1"/>
    </xf>
    <xf numFmtId="0" fontId="6" fillId="13" borderId="55" xfId="6" applyFont="1" applyFill="1" applyBorder="1" applyAlignment="1">
      <alignment horizontal="center"/>
    </xf>
    <xf numFmtId="0" fontId="6" fillId="11" borderId="55" xfId="6" applyFont="1" applyFill="1" applyBorder="1" applyAlignment="1">
      <alignment horizontal="center"/>
    </xf>
    <xf numFmtId="0" fontId="6" fillId="13" borderId="58" xfId="6" applyFont="1" applyFill="1" applyBorder="1" applyAlignment="1">
      <alignment horizontal="center"/>
    </xf>
    <xf numFmtId="0" fontId="6" fillId="11" borderId="58" xfId="6" applyFont="1" applyFill="1" applyBorder="1" applyAlignment="1">
      <alignment horizontal="center"/>
    </xf>
    <xf numFmtId="0" fontId="6" fillId="13" borderId="61" xfId="6" applyFont="1" applyFill="1" applyBorder="1" applyAlignment="1">
      <alignment horizontal="center"/>
    </xf>
    <xf numFmtId="0" fontId="6" fillId="11" borderId="61" xfId="6" applyFont="1" applyFill="1" applyBorder="1" applyAlignment="1">
      <alignment horizontal="center"/>
    </xf>
    <xf numFmtId="0" fontId="6" fillId="3" borderId="0" xfId="6" applyFont="1" applyFill="1" applyAlignment="1">
      <alignment horizontal="center"/>
    </xf>
    <xf numFmtId="0" fontId="10" fillId="0" borderId="0" xfId="5" applyFont="1"/>
    <xf numFmtId="0" fontId="32" fillId="0" borderId="0" xfId="5" applyFont="1"/>
    <xf numFmtId="0" fontId="31" fillId="0" borderId="0" xfId="5" applyFont="1"/>
    <xf numFmtId="10" fontId="24" fillId="0" borderId="16" xfId="2" applyNumberFormat="1" applyFont="1" applyFill="1" applyBorder="1" applyAlignment="1">
      <alignment horizontal="center" vertical="center"/>
    </xf>
    <xf numFmtId="0" fontId="5" fillId="11" borderId="0" xfId="5" applyFont="1" applyFill="1" applyBorder="1" applyAlignment="1">
      <alignment horizontal="center"/>
    </xf>
    <xf numFmtId="0" fontId="22" fillId="11" borderId="0" xfId="0" applyFont="1" applyFill="1" applyBorder="1"/>
    <xf numFmtId="171" fontId="10" fillId="0" borderId="65" xfId="0" applyNumberFormat="1" applyFont="1" applyBorder="1" applyAlignment="1">
      <alignment vertical="top" shrinkToFit="1"/>
    </xf>
    <xf numFmtId="171" fontId="10" fillId="0" borderId="69" xfId="0" applyNumberFormat="1" applyFont="1" applyBorder="1" applyAlignment="1">
      <alignment vertical="top" shrinkToFit="1"/>
    </xf>
    <xf numFmtId="0" fontId="7" fillId="0" borderId="64" xfId="0" applyFont="1" applyBorder="1" applyAlignment="1">
      <alignment vertical="top" wrapText="1"/>
    </xf>
    <xf numFmtId="171" fontId="10" fillId="0" borderId="70" xfId="0" applyNumberFormat="1" applyFont="1" applyBorder="1" applyAlignment="1">
      <alignment vertical="top" shrinkToFit="1"/>
    </xf>
    <xf numFmtId="171" fontId="10" fillId="0" borderId="71" xfId="0" applyNumberFormat="1" applyFont="1" applyBorder="1" applyAlignment="1">
      <alignment vertical="top" shrinkToFit="1"/>
    </xf>
    <xf numFmtId="171" fontId="10" fillId="11" borderId="65" xfId="0" applyNumberFormat="1" applyFont="1" applyFill="1" applyBorder="1" applyAlignment="1">
      <alignment vertical="top" shrinkToFit="1"/>
    </xf>
    <xf numFmtId="171" fontId="10" fillId="15" borderId="69" xfId="0" applyNumberFormat="1" applyFont="1" applyFill="1" applyBorder="1" applyAlignment="1">
      <alignment vertical="top" shrinkToFit="1"/>
    </xf>
    <xf numFmtId="171" fontId="10" fillId="15" borderId="70" xfId="0" applyNumberFormat="1" applyFont="1" applyFill="1" applyBorder="1" applyAlignment="1">
      <alignment vertical="top" shrinkToFit="1"/>
    </xf>
    <xf numFmtId="0" fontId="22" fillId="11" borderId="0" xfId="0" applyFont="1" applyFill="1" applyBorder="1" applyAlignment="1">
      <alignment horizontal="center" vertical="center"/>
    </xf>
    <xf numFmtId="0" fontId="22" fillId="0" borderId="0" xfId="0" applyFont="1" applyAlignment="1">
      <alignment horizontal="center" vertical="center"/>
    </xf>
    <xf numFmtId="10" fontId="22" fillId="0" borderId="0" xfId="2" applyNumberFormat="1" applyFont="1" applyAlignment="1">
      <alignment horizontal="center" vertical="center"/>
    </xf>
    <xf numFmtId="171" fontId="10" fillId="16" borderId="69" xfId="0" applyNumberFormat="1" applyFont="1" applyFill="1" applyBorder="1" applyAlignment="1">
      <alignment vertical="top" shrinkToFit="1"/>
    </xf>
    <xf numFmtId="171" fontId="10" fillId="16" borderId="70" xfId="0" applyNumberFormat="1" applyFont="1" applyFill="1" applyBorder="1" applyAlignment="1">
      <alignment vertical="top" shrinkToFit="1"/>
    </xf>
    <xf numFmtId="171" fontId="10" fillId="16" borderId="71" xfId="0" applyNumberFormat="1" applyFont="1" applyFill="1" applyBorder="1" applyAlignment="1">
      <alignment vertical="top" shrinkToFit="1"/>
    </xf>
    <xf numFmtId="0" fontId="37" fillId="0" borderId="0" xfId="0" applyFont="1"/>
    <xf numFmtId="10" fontId="37" fillId="0" borderId="0" xfId="2" applyNumberFormat="1" applyFont="1" applyAlignment="1">
      <alignment horizontal="center"/>
    </xf>
    <xf numFmtId="0" fontId="38" fillId="0" borderId="0" xfId="5" applyFont="1"/>
    <xf numFmtId="170" fontId="38" fillId="7" borderId="1" xfId="26" applyNumberFormat="1" applyFont="1" applyFill="1" applyBorder="1" applyAlignment="1">
      <alignment horizontal="center"/>
    </xf>
    <xf numFmtId="0" fontId="24" fillId="0" borderId="46" xfId="0" applyFont="1" applyFill="1" applyBorder="1" applyAlignment="1">
      <alignment horizontal="center" vertical="center"/>
    </xf>
    <xf numFmtId="10" fontId="24" fillId="0" borderId="47" xfId="2" applyNumberFormat="1" applyFont="1" applyFill="1" applyBorder="1" applyAlignment="1">
      <alignment horizontal="center" vertical="center"/>
    </xf>
    <xf numFmtId="0" fontId="37" fillId="2" borderId="51" xfId="0" applyFont="1" applyFill="1" applyBorder="1" applyAlignment="1">
      <alignment wrapText="1"/>
    </xf>
    <xf numFmtId="0" fontId="22" fillId="0" borderId="0" xfId="0" applyFont="1" applyAlignment="1">
      <alignment wrapText="1"/>
    </xf>
    <xf numFmtId="0" fontId="22" fillId="0" borderId="0" xfId="0" applyFont="1" applyAlignment="1">
      <alignment horizontal="justify" vertical="center" wrapText="1"/>
    </xf>
    <xf numFmtId="0" fontId="39" fillId="0" borderId="1" xfId="0" applyFont="1" applyBorder="1" applyAlignment="1">
      <alignment horizontal="center" vertical="center" wrapText="1"/>
    </xf>
    <xf numFmtId="0" fontId="26" fillId="0" borderId="5" xfId="0" applyFont="1" applyBorder="1" applyAlignment="1">
      <alignment vertical="center" wrapText="1"/>
    </xf>
    <xf numFmtId="0" fontId="2" fillId="0" borderId="0" xfId="0" applyFont="1" applyAlignment="1">
      <alignment wrapText="1"/>
    </xf>
    <xf numFmtId="0" fontId="3" fillId="0" borderId="0" xfId="0" applyFont="1" applyBorder="1" applyAlignment="1"/>
    <xf numFmtId="0" fontId="0" fillId="0" borderId="0" xfId="0" applyAlignment="1">
      <alignment horizontal="center" vertical="center" wrapText="1"/>
    </xf>
    <xf numFmtId="0" fontId="1" fillId="0" borderId="0" xfId="29"/>
    <xf numFmtId="0" fontId="18" fillId="18" borderId="3" xfId="29" applyFont="1" applyFill="1" applyBorder="1" applyAlignment="1">
      <alignment vertical="center" wrapText="1"/>
    </xf>
    <xf numFmtId="0" fontId="18" fillId="18" borderId="5" xfId="29" applyFont="1" applyFill="1" applyBorder="1" applyAlignment="1">
      <alignment vertical="center" wrapText="1"/>
    </xf>
    <xf numFmtId="0" fontId="18" fillId="0" borderId="44" xfId="29" applyFont="1" applyBorder="1" applyAlignment="1">
      <alignment vertical="center" wrapText="1"/>
    </xf>
    <xf numFmtId="0" fontId="47" fillId="0" borderId="0" xfId="29" applyFont="1" applyAlignment="1">
      <alignment vertical="center"/>
    </xf>
    <xf numFmtId="0" fontId="46" fillId="0" borderId="0" xfId="29" applyFont="1" applyAlignment="1">
      <alignment vertical="center"/>
    </xf>
    <xf numFmtId="0" fontId="49" fillId="19" borderId="1" xfId="29" applyFont="1" applyFill="1" applyBorder="1" applyAlignment="1">
      <alignment vertical="center" wrapText="1"/>
    </xf>
    <xf numFmtId="0" fontId="49" fillId="19" borderId="25" xfId="29" applyFont="1" applyFill="1" applyBorder="1" applyAlignment="1">
      <alignment vertical="center" wrapText="1"/>
    </xf>
    <xf numFmtId="0" fontId="49" fillId="20" borderId="84" xfId="29" applyFont="1" applyFill="1" applyBorder="1" applyAlignment="1">
      <alignment vertical="center" wrapText="1"/>
    </xf>
    <xf numFmtId="0" fontId="49" fillId="20" borderId="85" xfId="29" applyFont="1" applyFill="1" applyBorder="1" applyAlignment="1">
      <alignment vertical="center" wrapText="1"/>
    </xf>
    <xf numFmtId="0" fontId="18" fillId="0" borderId="86" xfId="29" applyFont="1" applyBorder="1" applyAlignment="1">
      <alignment horizontal="center" vertical="center" wrapText="1"/>
    </xf>
    <xf numFmtId="0" fontId="19" fillId="0" borderId="86" xfId="29" applyFont="1" applyBorder="1" applyAlignment="1">
      <alignment vertical="center" wrapText="1"/>
    </xf>
    <xf numFmtId="0" fontId="47" fillId="0" borderId="0" xfId="29" applyFont="1" applyAlignment="1">
      <alignment horizontal="left" vertical="center"/>
    </xf>
    <xf numFmtId="0" fontId="41" fillId="0" borderId="0" xfId="0" applyFont="1" applyAlignment="1">
      <alignment vertical="center" wrapText="1"/>
    </xf>
    <xf numFmtId="0" fontId="53" fillId="0" borderId="0" xfId="0" applyFont="1"/>
    <xf numFmtId="0" fontId="27" fillId="0" borderId="0" xfId="5" applyFont="1" applyAlignment="1">
      <alignment wrapText="1"/>
    </xf>
    <xf numFmtId="0" fontId="5" fillId="0" borderId="0" xfId="5" applyFont="1" applyAlignment="1">
      <alignment wrapText="1"/>
    </xf>
    <xf numFmtId="0" fontId="7" fillId="0" borderId="64" xfId="0" applyFont="1" applyBorder="1" applyAlignment="1">
      <alignment vertical="top" wrapText="1" shrinkToFit="1"/>
    </xf>
    <xf numFmtId="0" fontId="7" fillId="0" borderId="67" xfId="0" applyFont="1" applyBorder="1" applyAlignment="1">
      <alignment vertical="top" wrapText="1" shrinkToFit="1"/>
    </xf>
    <xf numFmtId="0" fontId="7" fillId="0" borderId="68" xfId="0" applyFont="1" applyBorder="1" applyAlignment="1">
      <alignment vertical="top" wrapText="1" shrinkToFit="1"/>
    </xf>
    <xf numFmtId="0" fontId="7" fillId="0" borderId="66" xfId="0" applyFont="1" applyBorder="1" applyAlignment="1">
      <alignment vertical="top" wrapText="1" shrinkToFit="1"/>
    </xf>
    <xf numFmtId="0" fontId="22" fillId="0" borderId="0" xfId="0" applyFont="1" applyBorder="1"/>
    <xf numFmtId="10" fontId="24" fillId="0" borderId="0" xfId="2" applyNumberFormat="1" applyFont="1" applyFill="1" applyBorder="1" applyAlignment="1">
      <alignment horizontal="center" vertical="center"/>
    </xf>
    <xf numFmtId="0" fontId="28" fillId="0" borderId="0" xfId="5" applyFont="1" applyAlignment="1"/>
    <xf numFmtId="0" fontId="25" fillId="0" borderId="0" xfId="6" applyFont="1" applyFill="1" applyBorder="1" applyAlignment="1">
      <alignment horizontal="left" vertical="center" wrapText="1" indent="1"/>
    </xf>
    <xf numFmtId="0" fontId="54" fillId="0" borderId="0" xfId="9" applyFont="1" applyAlignment="1"/>
    <xf numFmtId="0" fontId="55" fillId="0" borderId="0" xfId="9" applyFont="1" applyAlignment="1"/>
    <xf numFmtId="0" fontId="14" fillId="0" borderId="0" xfId="9" applyAlignment="1"/>
    <xf numFmtId="0" fontId="57" fillId="0" borderId="51" xfId="9" applyFont="1" applyBorder="1" applyAlignment="1"/>
    <xf numFmtId="0" fontId="59" fillId="0" borderId="51" xfId="9" applyFont="1" applyFill="1" applyBorder="1" applyAlignment="1">
      <alignment vertical="top" wrapText="1"/>
    </xf>
    <xf numFmtId="0" fontId="57" fillId="24" borderId="29" xfId="9" applyFont="1" applyFill="1" applyBorder="1" applyAlignment="1">
      <alignment horizontal="center"/>
    </xf>
    <xf numFmtId="0" fontId="57" fillId="24" borderId="1" xfId="9" applyFont="1" applyFill="1" applyBorder="1" applyAlignment="1">
      <alignment horizontal="center"/>
    </xf>
    <xf numFmtId="0" fontId="55" fillId="0" borderId="6" xfId="9" applyFont="1" applyBorder="1" applyAlignment="1"/>
    <xf numFmtId="0" fontId="57" fillId="0" borderId="0" xfId="9" applyFont="1" applyAlignment="1">
      <alignment horizontal="center" vertical="center"/>
    </xf>
    <xf numFmtId="0" fontId="55" fillId="0" borderId="0" xfId="9" applyFont="1" applyFill="1" applyAlignment="1"/>
    <xf numFmtId="0" fontId="55" fillId="31" borderId="5" xfId="9" applyFont="1" applyFill="1" applyBorder="1" applyAlignment="1"/>
    <xf numFmtId="0" fontId="55" fillId="31" borderId="37" xfId="9" applyFont="1" applyFill="1" applyBorder="1" applyAlignment="1"/>
    <xf numFmtId="0" fontId="55" fillId="31" borderId="78" xfId="9" applyFont="1" applyFill="1" applyBorder="1" applyAlignment="1"/>
    <xf numFmtId="0" fontId="55" fillId="31" borderId="4" xfId="9" applyFont="1" applyFill="1" applyBorder="1" applyAlignment="1"/>
    <xf numFmtId="0" fontId="55" fillId="31" borderId="0" xfId="9" applyFont="1" applyFill="1" applyBorder="1" applyAlignment="1"/>
    <xf numFmtId="0" fontId="55" fillId="31" borderId="82" xfId="9" applyFont="1" applyFill="1" applyBorder="1" applyAlignment="1"/>
    <xf numFmtId="0" fontId="55" fillId="31" borderId="3" xfId="9" applyFont="1" applyFill="1" applyBorder="1" applyAlignment="1"/>
    <xf numFmtId="0" fontId="55" fillId="31" borderId="17" xfId="9" applyFont="1" applyFill="1" applyBorder="1" applyAlignment="1"/>
    <xf numFmtId="0" fontId="55" fillId="31" borderId="2" xfId="9" applyFont="1" applyFill="1" applyBorder="1" applyAlignment="1"/>
    <xf numFmtId="4" fontId="55" fillId="0" borderId="6" xfId="9" applyNumberFormat="1" applyFont="1" applyBorder="1" applyAlignment="1"/>
    <xf numFmtId="10" fontId="55" fillId="0" borderId="6" xfId="10" applyNumberFormat="1" applyFont="1" applyBorder="1" applyAlignment="1"/>
    <xf numFmtId="178" fontId="55" fillId="32" borderId="6" xfId="10" applyNumberFormat="1" applyFont="1" applyFill="1" applyBorder="1" applyAlignment="1"/>
    <xf numFmtId="0" fontId="57" fillId="0" borderId="6" xfId="9" applyFont="1" applyBorder="1" applyAlignment="1">
      <alignment horizontal="center" vertical="center"/>
    </xf>
    <xf numFmtId="0" fontId="57" fillId="29" borderId="0" xfId="9" applyFont="1" applyFill="1" applyAlignment="1"/>
    <xf numFmtId="179" fontId="55" fillId="0" borderId="6" xfId="9" applyNumberFormat="1" applyFont="1" applyBorder="1" applyAlignment="1"/>
    <xf numFmtId="0" fontId="55" fillId="0" borderId="42" xfId="9" applyFont="1" applyBorder="1" applyAlignment="1"/>
    <xf numFmtId="179" fontId="55" fillId="0" borderId="6" xfId="9" applyNumberFormat="1" applyFont="1" applyFill="1" applyBorder="1" applyAlignment="1"/>
    <xf numFmtId="180" fontId="55" fillId="0" borderId="6" xfId="9" applyNumberFormat="1" applyFont="1" applyBorder="1" applyAlignment="1"/>
    <xf numFmtId="4" fontId="55" fillId="9" borderId="6" xfId="9" applyNumberFormat="1" applyFont="1" applyFill="1" applyBorder="1" applyAlignment="1"/>
    <xf numFmtId="0" fontId="55" fillId="0" borderId="20" xfId="9" applyFont="1" applyBorder="1" applyAlignment="1">
      <alignment horizontal="center" vertical="center"/>
    </xf>
    <xf numFmtId="0" fontId="55" fillId="0" borderId="20" xfId="9" applyFont="1" applyBorder="1" applyAlignment="1">
      <alignment horizontal="center" vertical="center" wrapText="1"/>
    </xf>
    <xf numFmtId="4" fontId="55" fillId="0" borderId="6" xfId="9" applyNumberFormat="1" applyFont="1" applyFill="1" applyBorder="1" applyAlignment="1"/>
    <xf numFmtId="178" fontId="55" fillId="0" borderId="6" xfId="9" applyNumberFormat="1" applyFont="1" applyFill="1" applyBorder="1" applyAlignment="1"/>
    <xf numFmtId="0" fontId="55" fillId="0" borderId="6" xfId="9" applyFont="1" applyFill="1" applyBorder="1" applyAlignment="1"/>
    <xf numFmtId="0" fontId="57" fillId="0" borderId="0" xfId="9" applyFont="1" applyFill="1" applyAlignment="1"/>
    <xf numFmtId="178" fontId="55" fillId="0" borderId="6" xfId="10" applyNumberFormat="1" applyFont="1" applyBorder="1" applyAlignment="1"/>
    <xf numFmtId="0" fontId="55" fillId="27" borderId="0" xfId="9" applyFont="1" applyFill="1" applyAlignment="1"/>
    <xf numFmtId="4" fontId="63" fillId="0" borderId="6" xfId="9" applyNumberFormat="1" applyFont="1" applyBorder="1" applyAlignment="1">
      <alignment horizontal="center"/>
    </xf>
    <xf numFmtId="178" fontId="63" fillId="32" borderId="6" xfId="10" applyNumberFormat="1" applyFont="1" applyFill="1" applyBorder="1" applyAlignment="1"/>
    <xf numFmtId="0" fontId="63" fillId="0" borderId="6" xfId="9" applyFont="1" applyBorder="1" applyAlignment="1"/>
    <xf numFmtId="0" fontId="55" fillId="0" borderId="0" xfId="9" applyFont="1" applyFill="1" applyBorder="1" applyAlignment="1"/>
    <xf numFmtId="4" fontId="55" fillId="25" borderId="6" xfId="9" applyNumberFormat="1" applyFont="1" applyFill="1" applyBorder="1" applyAlignment="1"/>
    <xf numFmtId="0" fontId="55" fillId="25" borderId="6" xfId="9" applyFont="1" applyFill="1" applyBorder="1" applyAlignment="1"/>
    <xf numFmtId="0" fontId="55" fillId="16" borderId="5" xfId="9" applyFont="1" applyFill="1" applyBorder="1" applyAlignment="1"/>
    <xf numFmtId="0" fontId="55" fillId="16" borderId="37" xfId="9" applyFont="1" applyFill="1" applyBorder="1" applyAlignment="1"/>
    <xf numFmtId="0" fontId="55" fillId="16" borderId="78" xfId="9" applyFont="1" applyFill="1" applyBorder="1" applyAlignment="1"/>
    <xf numFmtId="0" fontId="55" fillId="16" borderId="3" xfId="9" applyFont="1" applyFill="1" applyBorder="1" applyAlignment="1"/>
    <xf numFmtId="0" fontId="55" fillId="16" borderId="17" xfId="9" applyFont="1" applyFill="1" applyBorder="1" applyAlignment="1"/>
    <xf numFmtId="0" fontId="55" fillId="16" borderId="2" xfId="9" applyFont="1" applyFill="1" applyBorder="1" applyAlignment="1"/>
    <xf numFmtId="0" fontId="57" fillId="25" borderId="0" xfId="9" applyFont="1" applyFill="1" applyAlignment="1"/>
    <xf numFmtId="4" fontId="55" fillId="10" borderId="6" xfId="9" applyNumberFormat="1" applyFont="1" applyFill="1" applyBorder="1" applyAlignment="1"/>
    <xf numFmtId="0" fontId="55" fillId="10" borderId="6" xfId="9" applyFont="1" applyFill="1" applyBorder="1" applyAlignment="1"/>
    <xf numFmtId="0" fontId="55" fillId="34" borderId="5" xfId="9" applyFont="1" applyFill="1" applyBorder="1" applyAlignment="1"/>
    <xf numFmtId="0" fontId="55" fillId="34" borderId="37" xfId="9" applyFont="1" applyFill="1" applyBorder="1" applyAlignment="1"/>
    <xf numFmtId="0" fontId="55" fillId="34" borderId="78" xfId="9" applyFont="1" applyFill="1" applyBorder="1" applyAlignment="1"/>
    <xf numFmtId="0" fontId="55" fillId="34" borderId="4" xfId="9" applyFont="1" applyFill="1" applyBorder="1" applyAlignment="1"/>
    <xf numFmtId="0" fontId="55" fillId="34" borderId="0" xfId="9" applyFont="1" applyFill="1" applyBorder="1" applyAlignment="1"/>
    <xf numFmtId="0" fontId="55" fillId="34" borderId="82" xfId="9" applyFont="1" applyFill="1" applyBorder="1" applyAlignment="1"/>
    <xf numFmtId="0" fontId="55" fillId="34" borderId="3" xfId="9" applyFont="1" applyFill="1" applyBorder="1" applyAlignment="1"/>
    <xf numFmtId="0" fontId="55" fillId="34" borderId="17" xfId="9" applyFont="1" applyFill="1" applyBorder="1" applyAlignment="1"/>
    <xf numFmtId="0" fontId="55" fillId="34" borderId="2" xfId="9" applyFont="1" applyFill="1" applyBorder="1" applyAlignment="1"/>
    <xf numFmtId="4" fontId="55" fillId="35" borderId="6" xfId="9" applyNumberFormat="1" applyFont="1" applyFill="1" applyBorder="1" applyAlignment="1"/>
    <xf numFmtId="178" fontId="55" fillId="36" borderId="6" xfId="10" applyNumberFormat="1" applyFont="1" applyFill="1" applyBorder="1" applyAlignment="1"/>
    <xf numFmtId="0" fontId="55" fillId="35" borderId="6" xfId="9" applyFont="1" applyFill="1" applyBorder="1" applyAlignment="1"/>
    <xf numFmtId="0" fontId="57" fillId="35" borderId="0" xfId="9" applyFont="1" applyFill="1" applyAlignment="1"/>
    <xf numFmtId="4" fontId="55" fillId="37" borderId="6" xfId="9" applyNumberFormat="1" applyFont="1" applyFill="1" applyBorder="1" applyAlignment="1"/>
    <xf numFmtId="178" fontId="55" fillId="37" borderId="6" xfId="9" applyNumberFormat="1" applyFont="1" applyFill="1" applyBorder="1" applyAlignment="1"/>
    <xf numFmtId="0" fontId="55" fillId="37" borderId="6" xfId="9" applyFont="1" applyFill="1" applyBorder="1" applyAlignment="1"/>
    <xf numFmtId="2" fontId="55" fillId="0" borderId="0" xfId="9" applyNumberFormat="1" applyFont="1" applyAlignment="1"/>
    <xf numFmtId="178" fontId="55" fillId="0" borderId="6" xfId="10" applyNumberFormat="1" applyFont="1" applyFill="1" applyBorder="1" applyAlignment="1"/>
    <xf numFmtId="4" fontId="55" fillId="38" borderId="42" xfId="9" applyNumberFormat="1" applyFont="1" applyFill="1" applyBorder="1" applyAlignment="1"/>
    <xf numFmtId="178" fontId="55" fillId="32" borderId="42" xfId="10" applyNumberFormat="1" applyFont="1" applyFill="1" applyBorder="1" applyAlignment="1"/>
    <xf numFmtId="0" fontId="55" fillId="38" borderId="42" xfId="9" applyFont="1" applyFill="1" applyBorder="1" applyAlignment="1"/>
    <xf numFmtId="0" fontId="55" fillId="38" borderId="6" xfId="9" applyFont="1" applyFill="1" applyBorder="1" applyAlignment="1"/>
    <xf numFmtId="4" fontId="55" fillId="38" borderId="6" xfId="9" applyNumberFormat="1" applyFont="1" applyFill="1" applyBorder="1" applyAlignment="1"/>
    <xf numFmtId="0" fontId="57" fillId="38" borderId="0" xfId="9" applyFont="1" applyFill="1" applyAlignment="1"/>
    <xf numFmtId="4" fontId="55" fillId="0" borderId="42" xfId="9" applyNumberFormat="1" applyFont="1" applyBorder="1" applyAlignment="1"/>
    <xf numFmtId="0" fontId="55" fillId="31" borderId="6" xfId="9" applyFont="1" applyFill="1" applyBorder="1" applyAlignment="1"/>
    <xf numFmtId="4" fontId="55" fillId="31" borderId="6" xfId="9" applyNumberFormat="1" applyFont="1" applyFill="1" applyBorder="1" applyAlignment="1"/>
    <xf numFmtId="178" fontId="55" fillId="31" borderId="6" xfId="10" applyNumberFormat="1" applyFont="1" applyFill="1" applyBorder="1" applyAlignment="1"/>
    <xf numFmtId="10" fontId="55" fillId="31" borderId="6" xfId="10" applyNumberFormat="1" applyFont="1" applyFill="1" applyBorder="1" applyAlignment="1"/>
    <xf numFmtId="178" fontId="55" fillId="39" borderId="6" xfId="10" applyNumberFormat="1" applyFont="1" applyFill="1" applyBorder="1" applyAlignment="1"/>
    <xf numFmtId="4" fontId="55" fillId="24" borderId="6" xfId="9" applyNumberFormat="1" applyFont="1" applyFill="1" applyBorder="1" applyAlignment="1"/>
    <xf numFmtId="178" fontId="55" fillId="24" borderId="6" xfId="10" applyNumberFormat="1" applyFont="1" applyFill="1" applyBorder="1" applyAlignment="1"/>
    <xf numFmtId="0" fontId="55" fillId="24" borderId="6" xfId="9" applyFont="1" applyFill="1" applyBorder="1" applyAlignment="1"/>
    <xf numFmtId="10" fontId="55" fillId="24" borderId="6" xfId="10" applyNumberFormat="1" applyFont="1" applyFill="1" applyBorder="1" applyAlignment="1"/>
    <xf numFmtId="181" fontId="55" fillId="0" borderId="0" xfId="9" applyNumberFormat="1" applyFont="1" applyAlignment="1"/>
    <xf numFmtId="4" fontId="55" fillId="0" borderId="0" xfId="9" applyNumberFormat="1" applyFont="1" applyAlignment="1"/>
    <xf numFmtId="179" fontId="55" fillId="0" borderId="42" xfId="9" applyNumberFormat="1" applyFont="1" applyFill="1" applyBorder="1" applyAlignment="1"/>
    <xf numFmtId="179" fontId="55" fillId="40" borderId="42" xfId="9" applyNumberFormat="1" applyFont="1" applyFill="1" applyBorder="1" applyAlignment="1"/>
    <xf numFmtId="179" fontId="55" fillId="40" borderId="6" xfId="9" applyNumberFormat="1" applyFont="1" applyFill="1" applyBorder="1" applyAlignment="1"/>
    <xf numFmtId="179" fontId="55" fillId="0" borderId="42" xfId="9" applyNumberFormat="1" applyFont="1" applyBorder="1" applyAlignment="1"/>
    <xf numFmtId="0" fontId="55" fillId="0" borderId="6" xfId="9" applyFont="1" applyBorder="1" applyAlignment="1">
      <alignment horizontal="center" vertical="center" wrapText="1"/>
    </xf>
    <xf numFmtId="0" fontId="57" fillId="0" borderId="0" xfId="9" applyFont="1" applyFill="1" applyBorder="1" applyAlignment="1">
      <alignment horizontal="center"/>
    </xf>
    <xf numFmtId="0" fontId="65" fillId="0" borderId="0" xfId="0" applyNumberFormat="1" applyFont="1" applyFill="1" applyBorder="1" applyAlignment="1"/>
    <xf numFmtId="177" fontId="65" fillId="42" borderId="0" xfId="0" applyNumberFormat="1" applyFont="1" applyFill="1" applyBorder="1" applyAlignment="1"/>
    <xf numFmtId="177" fontId="67" fillId="42" borderId="89" xfId="0" applyNumberFormat="1" applyFont="1" applyFill="1" applyBorder="1" applyAlignment="1"/>
    <xf numFmtId="177" fontId="67" fillId="43" borderId="90" xfId="0" applyNumberFormat="1" applyFont="1" applyFill="1" applyBorder="1" applyAlignment="1">
      <alignment horizontal="center" vertical="center" wrapText="1"/>
    </xf>
    <xf numFmtId="177" fontId="67" fillId="44" borderId="88" xfId="0" applyNumberFormat="1" applyFont="1" applyFill="1" applyBorder="1" applyAlignment="1">
      <alignment wrapText="1"/>
    </xf>
    <xf numFmtId="177" fontId="65" fillId="42" borderId="89" xfId="0" applyNumberFormat="1" applyFont="1" applyFill="1" applyBorder="1" applyAlignment="1"/>
    <xf numFmtId="177" fontId="65" fillId="42" borderId="88" xfId="0" applyNumberFormat="1" applyFont="1" applyFill="1" applyBorder="1" applyAlignment="1">
      <alignment horizontal="left" wrapText="1"/>
    </xf>
    <xf numFmtId="177" fontId="65" fillId="0" borderId="89" xfId="0" applyNumberFormat="1" applyFont="1" applyFill="1" applyBorder="1" applyAlignment="1"/>
    <xf numFmtId="177" fontId="65" fillId="0" borderId="88" xfId="0" applyNumberFormat="1" applyFont="1" applyFill="1" applyBorder="1" applyAlignment="1">
      <alignment wrapText="1"/>
    </xf>
    <xf numFmtId="177" fontId="65" fillId="0" borderId="0" xfId="0" applyNumberFormat="1" applyFont="1" applyFill="1" applyBorder="1" applyAlignment="1"/>
    <xf numFmtId="0" fontId="65" fillId="0" borderId="0" xfId="0" applyFont="1" applyFill="1" applyBorder="1" applyAlignment="1"/>
    <xf numFmtId="177" fontId="69" fillId="42" borderId="89" xfId="0" applyNumberFormat="1" applyFont="1" applyFill="1" applyBorder="1" applyAlignment="1"/>
    <xf numFmtId="0" fontId="69" fillId="0" borderId="0" xfId="0" applyNumberFormat="1" applyFont="1" applyFill="1" applyBorder="1" applyAlignment="1"/>
    <xf numFmtId="177" fontId="65" fillId="0" borderId="88" xfId="0" applyNumberFormat="1" applyFont="1" applyFill="1" applyBorder="1" applyAlignment="1">
      <alignment horizontal="left" wrapText="1"/>
    </xf>
    <xf numFmtId="177" fontId="69" fillId="42" borderId="0" xfId="0" applyNumberFormat="1" applyFont="1" applyFill="1" applyBorder="1" applyAlignment="1"/>
    <xf numFmtId="177" fontId="67" fillId="43" borderId="6" xfId="0" applyNumberFormat="1" applyFont="1" applyFill="1" applyBorder="1" applyAlignment="1">
      <alignment horizontal="center" vertical="center" wrapText="1"/>
    </xf>
    <xf numFmtId="177" fontId="67" fillId="47" borderId="6" xfId="0" applyNumberFormat="1" applyFont="1" applyFill="1" applyBorder="1" applyAlignment="1">
      <alignment horizontal="center" vertical="center" wrapText="1"/>
    </xf>
    <xf numFmtId="177" fontId="67" fillId="0" borderId="6" xfId="0" applyNumberFormat="1" applyFont="1" applyFill="1" applyBorder="1" applyAlignment="1">
      <alignment horizontal="left" vertical="center" wrapText="1"/>
    </xf>
    <xf numFmtId="177" fontId="67" fillId="47" borderId="0" xfId="0" applyNumberFormat="1" applyFont="1" applyFill="1" applyBorder="1" applyAlignment="1">
      <alignment horizontal="center" vertical="center" wrapText="1"/>
    </xf>
    <xf numFmtId="177" fontId="65" fillId="42" borderId="90" xfId="0" applyNumberFormat="1" applyFont="1" applyFill="1" applyBorder="1" applyAlignment="1">
      <alignment horizontal="left" wrapText="1"/>
    </xf>
    <xf numFmtId="177" fontId="65" fillId="47" borderId="88" xfId="0" applyNumberFormat="1" applyFont="1" applyFill="1" applyBorder="1" applyAlignment="1">
      <alignment wrapText="1"/>
    </xf>
    <xf numFmtId="177" fontId="65" fillId="42" borderId="6" xfId="0" applyNumberFormat="1" applyFont="1" applyFill="1" applyBorder="1" applyAlignment="1">
      <alignment horizontal="left" wrapText="1"/>
    </xf>
    <xf numFmtId="177" fontId="65" fillId="47" borderId="92" xfId="0" applyNumberFormat="1" applyFont="1" applyFill="1" applyBorder="1" applyAlignment="1">
      <alignment wrapText="1"/>
    </xf>
    <xf numFmtId="177" fontId="68" fillId="42" borderId="88" xfId="0" applyNumberFormat="1" applyFont="1" applyFill="1" applyBorder="1" applyAlignment="1">
      <alignment horizontal="left" wrapText="1"/>
    </xf>
    <xf numFmtId="177" fontId="67" fillId="42" borderId="90" xfId="0" applyNumberFormat="1" applyFont="1" applyFill="1" applyBorder="1" applyAlignment="1">
      <alignment horizontal="left" wrapText="1"/>
    </xf>
    <xf numFmtId="177" fontId="68" fillId="42" borderId="90" xfId="0" applyNumberFormat="1" applyFont="1" applyFill="1" applyBorder="1" applyAlignment="1">
      <alignment horizontal="left" wrapText="1"/>
    </xf>
    <xf numFmtId="177" fontId="68" fillId="42" borderId="91" xfId="0" applyNumberFormat="1" applyFont="1" applyFill="1" applyBorder="1" applyAlignment="1">
      <alignment horizontal="left" wrapText="1"/>
    </xf>
    <xf numFmtId="177" fontId="65" fillId="47" borderId="91" xfId="0" applyNumberFormat="1" applyFont="1" applyFill="1" applyBorder="1" applyAlignment="1">
      <alignment wrapText="1"/>
    </xf>
    <xf numFmtId="177" fontId="67" fillId="45" borderId="6" xfId="0" applyNumberFormat="1" applyFont="1" applyFill="1" applyBorder="1" applyAlignment="1">
      <alignment wrapText="1"/>
    </xf>
    <xf numFmtId="177" fontId="67" fillId="47" borderId="6" xfId="0" applyNumberFormat="1" applyFont="1" applyFill="1" applyBorder="1" applyAlignment="1">
      <alignment wrapText="1"/>
    </xf>
    <xf numFmtId="177" fontId="67" fillId="47" borderId="90" xfId="0" applyNumberFormat="1" applyFont="1" applyFill="1" applyBorder="1" applyAlignment="1">
      <alignment horizontal="center" wrapText="1"/>
    </xf>
    <xf numFmtId="177" fontId="67" fillId="48" borderId="88" xfId="0" applyNumberFormat="1" applyFont="1" applyFill="1" applyBorder="1" applyAlignment="1">
      <alignment horizontal="left" vertical="center" wrapText="1"/>
    </xf>
    <xf numFmtId="177" fontId="65" fillId="47" borderId="88" xfId="0" applyNumberFormat="1" applyFont="1" applyFill="1" applyBorder="1" applyAlignment="1">
      <alignment horizontal="left" wrapText="1"/>
    </xf>
    <xf numFmtId="177" fontId="68" fillId="0" borderId="88" xfId="0" applyNumberFormat="1" applyFont="1" applyFill="1" applyBorder="1" applyAlignment="1">
      <alignment horizontal="left" wrapText="1"/>
    </xf>
    <xf numFmtId="0" fontId="67" fillId="46" borderId="6" xfId="0" applyFont="1" applyFill="1" applyBorder="1" applyAlignment="1">
      <alignment wrapText="1"/>
    </xf>
    <xf numFmtId="174" fontId="67" fillId="47" borderId="6" xfId="1" applyNumberFormat="1" applyFont="1" applyFill="1" applyBorder="1" applyAlignment="1"/>
    <xf numFmtId="0" fontId="65" fillId="0" borderId="6" xfId="0" applyFont="1" applyFill="1" applyBorder="1" applyAlignment="1">
      <alignment wrapText="1"/>
    </xf>
    <xf numFmtId="174" fontId="65" fillId="47" borderId="6" xfId="1" applyNumberFormat="1" applyFont="1" applyFill="1" applyBorder="1" applyAlignment="1"/>
    <xf numFmtId="174" fontId="65" fillId="0" borderId="6" xfId="1" applyNumberFormat="1" applyFont="1" applyFill="1" applyBorder="1" applyAlignment="1"/>
    <xf numFmtId="0" fontId="68" fillId="0" borderId="6" xfId="0" applyFont="1" applyFill="1" applyBorder="1" applyAlignment="1">
      <alignment wrapText="1"/>
    </xf>
    <xf numFmtId="174" fontId="67" fillId="0" borderId="6" xfId="1" applyNumberFormat="1" applyFont="1" applyFill="1" applyBorder="1" applyAlignment="1"/>
    <xf numFmtId="0" fontId="65" fillId="0" borderId="6" xfId="0" applyFont="1" applyFill="1" applyBorder="1" applyAlignment="1">
      <alignment vertical="top" wrapText="1"/>
    </xf>
    <xf numFmtId="177" fontId="67" fillId="47" borderId="88" xfId="0" applyNumberFormat="1" applyFont="1" applyFill="1" applyBorder="1" applyAlignment="1">
      <alignment wrapText="1"/>
    </xf>
    <xf numFmtId="0" fontId="65" fillId="47" borderId="0" xfId="0" applyNumberFormat="1" applyFont="1" applyFill="1" applyBorder="1" applyAlignment="1"/>
    <xf numFmtId="177" fontId="66" fillId="47" borderId="88" xfId="0" applyNumberFormat="1" applyFont="1" applyFill="1" applyBorder="1" applyAlignment="1">
      <alignment wrapText="1"/>
    </xf>
    <xf numFmtId="0" fontId="3" fillId="0" borderId="0" xfId="0" applyFont="1"/>
    <xf numFmtId="0" fontId="70" fillId="0" borderId="0" xfId="9" applyFont="1" applyAlignment="1"/>
    <xf numFmtId="0" fontId="2" fillId="2" borderId="38" xfId="0" applyFont="1" applyFill="1" applyBorder="1" applyAlignment="1">
      <alignment horizontal="center" vertical="center" wrapText="1"/>
    </xf>
    <xf numFmtId="0" fontId="39" fillId="0" borderId="38" xfId="0" applyFont="1" applyBorder="1" applyAlignment="1">
      <alignment horizontal="center" vertical="center"/>
    </xf>
    <xf numFmtId="0" fontId="2" fillId="2" borderId="23" xfId="0" applyFont="1" applyFill="1" applyBorder="1" applyAlignment="1">
      <alignment horizontal="center" vertical="center" wrapText="1"/>
    </xf>
    <xf numFmtId="174" fontId="2" fillId="2" borderId="24" xfId="1" applyNumberFormat="1" applyFont="1" applyFill="1" applyBorder="1" applyAlignment="1">
      <alignment horizontal="center" vertical="center" wrapText="1"/>
    </xf>
    <xf numFmtId="0" fontId="14" fillId="0" borderId="0" xfId="9" applyAlignment="1">
      <alignment wrapText="1"/>
    </xf>
    <xf numFmtId="171" fontId="10" fillId="0" borderId="65" xfId="0" applyNumberFormat="1" applyFont="1" applyBorder="1" applyAlignment="1">
      <alignment vertical="top" wrapText="1" shrinkToFit="1"/>
    </xf>
    <xf numFmtId="171" fontId="10" fillId="11" borderId="65" xfId="0" applyNumberFormat="1" applyFont="1" applyFill="1" applyBorder="1" applyAlignment="1">
      <alignment vertical="top" wrapText="1" shrinkToFit="1"/>
    </xf>
    <xf numFmtId="171" fontId="10" fillId="15" borderId="69" xfId="0" applyNumberFormat="1" applyFont="1" applyFill="1" applyBorder="1" applyAlignment="1">
      <alignment vertical="top" wrapText="1" shrinkToFit="1"/>
    </xf>
    <xf numFmtId="171" fontId="10" fillId="0" borderId="69" xfId="0" applyNumberFormat="1" applyFont="1" applyBorder="1" applyAlignment="1">
      <alignment vertical="top" wrapText="1" shrinkToFit="1"/>
    </xf>
    <xf numFmtId="171" fontId="10" fillId="15" borderId="70" xfId="0" applyNumberFormat="1" applyFont="1" applyFill="1" applyBorder="1" applyAlignment="1">
      <alignment vertical="top" wrapText="1" shrinkToFit="1"/>
    </xf>
    <xf numFmtId="171" fontId="10" fillId="0" borderId="71" xfId="0" applyNumberFormat="1" applyFont="1" applyBorder="1" applyAlignment="1">
      <alignment vertical="top" wrapText="1" shrinkToFit="1"/>
    </xf>
    <xf numFmtId="0" fontId="37" fillId="8" borderId="38" xfId="0" applyFont="1" applyFill="1" applyBorder="1" applyAlignment="1">
      <alignment horizontal="center"/>
    </xf>
    <xf numFmtId="0" fontId="37" fillId="8" borderId="1" xfId="0" applyFont="1" applyFill="1" applyBorder="1" applyAlignment="1">
      <alignment horizontal="center"/>
    </xf>
    <xf numFmtId="0" fontId="38" fillId="8" borderId="22" xfId="0" applyFont="1" applyFill="1" applyBorder="1" applyAlignment="1">
      <alignment horizontal="center" vertical="center"/>
    </xf>
    <xf numFmtId="0" fontId="38" fillId="8" borderId="23" xfId="0" applyFont="1" applyFill="1" applyBorder="1" applyAlignment="1">
      <alignment horizontal="center" vertical="center"/>
    </xf>
    <xf numFmtId="10" fontId="38" fillId="8" borderId="24" xfId="2" applyNumberFormat="1" applyFont="1" applyFill="1" applyBorder="1" applyAlignment="1">
      <alignment horizontal="center" vertical="center"/>
    </xf>
    <xf numFmtId="0" fontId="0" fillId="0" borderId="0" xfId="0" applyAlignment="1">
      <alignment vertical="center"/>
    </xf>
    <xf numFmtId="0" fontId="71" fillId="0" borderId="0" xfId="0" applyFont="1" applyAlignment="1">
      <alignment horizontal="left" vertical="center" indent="5"/>
    </xf>
    <xf numFmtId="0" fontId="0" fillId="0" borderId="0" xfId="0" applyAlignment="1">
      <alignment horizontal="left" vertical="center" indent="5"/>
    </xf>
    <xf numFmtId="0" fontId="0" fillId="0" borderId="0" xfId="0" applyAlignment="1">
      <alignment vertical="center" wrapText="1"/>
    </xf>
    <xf numFmtId="0" fontId="37" fillId="0" borderId="1" xfId="9" applyFont="1" applyBorder="1" applyAlignment="1" applyProtection="1">
      <alignment horizontal="center" vertical="center" wrapText="1"/>
      <protection locked="0"/>
    </xf>
    <xf numFmtId="0" fontId="22" fillId="0" borderId="0" xfId="9" applyFont="1" applyAlignment="1">
      <alignment horizontal="justify" vertical="center" wrapText="1"/>
    </xf>
    <xf numFmtId="0" fontId="37" fillId="0" borderId="38" xfId="9" applyFont="1" applyBorder="1" applyAlignment="1" applyProtection="1">
      <alignment horizontal="center" vertical="center" wrapText="1"/>
      <protection locked="0"/>
    </xf>
    <xf numFmtId="0" fontId="37" fillId="0" borderId="25" xfId="9" applyFont="1" applyBorder="1" applyAlignment="1" applyProtection="1">
      <alignment horizontal="center" vertical="center" wrapText="1"/>
      <protection locked="0"/>
    </xf>
    <xf numFmtId="0" fontId="22" fillId="0" borderId="14" xfId="9" applyFont="1" applyBorder="1" applyAlignment="1" applyProtection="1">
      <alignment horizontal="justify" vertical="center" wrapText="1"/>
      <protection locked="0"/>
    </xf>
    <xf numFmtId="0" fontId="37" fillId="15" borderId="1" xfId="0" applyFont="1" applyFill="1" applyBorder="1" applyAlignment="1">
      <alignment wrapText="1"/>
    </xf>
    <xf numFmtId="0" fontId="22" fillId="15" borderId="1" xfId="0" applyFont="1" applyFill="1" applyBorder="1" applyAlignment="1">
      <alignment wrapText="1"/>
    </xf>
    <xf numFmtId="0" fontId="22" fillId="15" borderId="1" xfId="0" applyFont="1" applyFill="1" applyBorder="1"/>
    <xf numFmtId="10" fontId="3" fillId="0" borderId="0" xfId="2" applyNumberFormat="1" applyFont="1" applyBorder="1" applyAlignment="1"/>
    <xf numFmtId="0" fontId="57" fillId="0" borderId="0" xfId="9" applyFont="1" applyAlignment="1"/>
    <xf numFmtId="0" fontId="56" fillId="0" borderId="0" xfId="9" applyFont="1" applyAlignment="1"/>
    <xf numFmtId="0" fontId="45" fillId="0" borderId="0" xfId="0" applyFont="1"/>
    <xf numFmtId="0" fontId="45" fillId="0" borderId="98" xfId="0" applyFont="1" applyBorder="1"/>
    <xf numFmtId="0" fontId="45" fillId="0" borderId="99" xfId="0" applyFont="1" applyBorder="1"/>
    <xf numFmtId="0" fontId="75" fillId="15" borderId="97" xfId="0" applyFont="1" applyFill="1" applyBorder="1" applyAlignment="1">
      <alignment vertical="top" wrapText="1"/>
    </xf>
    <xf numFmtId="0" fontId="75" fillId="15" borderId="97" xfId="0" applyFont="1" applyFill="1" applyBorder="1" applyAlignment="1">
      <alignment wrapText="1"/>
    </xf>
    <xf numFmtId="0" fontId="74" fillId="50" borderId="97" xfId="0" applyFont="1" applyFill="1" applyBorder="1" applyAlignment="1">
      <alignment wrapText="1"/>
    </xf>
    <xf numFmtId="0" fontId="76" fillId="15" borderId="97" xfId="0" applyFont="1" applyFill="1" applyBorder="1" applyAlignment="1">
      <alignment wrapText="1"/>
    </xf>
    <xf numFmtId="177" fontId="74" fillId="50" borderId="97" xfId="0" applyNumberFormat="1" applyFont="1" applyFill="1" applyBorder="1" applyAlignment="1">
      <alignment horizontal="left" vertical="center" wrapText="1"/>
    </xf>
    <xf numFmtId="177" fontId="76" fillId="15" borderId="97" xfId="0" applyNumberFormat="1" applyFont="1" applyFill="1" applyBorder="1" applyAlignment="1">
      <alignment horizontal="left" wrapText="1"/>
    </xf>
    <xf numFmtId="177" fontId="75" fillId="15" borderId="97" xfId="0" applyNumberFormat="1" applyFont="1" applyFill="1" applyBorder="1" applyAlignment="1">
      <alignment horizontal="left" wrapText="1"/>
    </xf>
    <xf numFmtId="177" fontId="74" fillId="50" borderId="97" xfId="0" applyNumberFormat="1" applyFont="1" applyFill="1" applyBorder="1" applyAlignment="1">
      <alignment wrapText="1"/>
    </xf>
    <xf numFmtId="177" fontId="75" fillId="15" borderId="97" xfId="0" applyNumberFormat="1" applyFont="1" applyFill="1" applyBorder="1" applyAlignment="1">
      <alignment wrapText="1"/>
    </xf>
    <xf numFmtId="177" fontId="74" fillId="50" borderId="14" xfId="0" applyNumberFormat="1" applyFont="1" applyFill="1" applyBorder="1" applyAlignment="1">
      <alignment horizontal="left" vertical="center" wrapText="1"/>
    </xf>
    <xf numFmtId="0" fontId="73" fillId="23" borderId="1" xfId="0" applyFont="1" applyFill="1" applyBorder="1" applyAlignment="1">
      <alignment horizontal="center" vertical="center" wrapText="1"/>
    </xf>
    <xf numFmtId="0" fontId="73" fillId="40" borderId="49" xfId="0" applyFont="1" applyFill="1" applyBorder="1" applyAlignment="1">
      <alignment horizontal="center" vertical="center" wrapText="1"/>
    </xf>
    <xf numFmtId="0" fontId="73" fillId="40" borderId="23" xfId="0" applyFont="1" applyFill="1" applyBorder="1" applyAlignment="1">
      <alignment horizontal="center" vertical="center" wrapText="1"/>
    </xf>
    <xf numFmtId="0" fontId="73" fillId="0" borderId="1" xfId="0" applyFont="1" applyBorder="1" applyAlignment="1">
      <alignment horizontal="center" vertical="center"/>
    </xf>
    <xf numFmtId="0" fontId="0" fillId="0" borderId="99" xfId="0" applyBorder="1"/>
    <xf numFmtId="0" fontId="26" fillId="17" borderId="99" xfId="0" applyFont="1" applyFill="1" applyBorder="1" applyAlignment="1">
      <alignment vertical="center"/>
    </xf>
    <xf numFmtId="0" fontId="26" fillId="0" borderId="99" xfId="0" applyFont="1" applyBorder="1" applyAlignment="1">
      <alignment vertical="center"/>
    </xf>
    <xf numFmtId="0" fontId="43" fillId="0" borderId="99" xfId="0" applyFont="1" applyBorder="1" applyAlignment="1">
      <alignment vertical="center"/>
    </xf>
    <xf numFmtId="0" fontId="26" fillId="17" borderId="99" xfId="0" applyFont="1" applyFill="1" applyBorder="1" applyAlignment="1">
      <alignment vertical="center" wrapText="1"/>
    </xf>
    <xf numFmtId="0" fontId="24" fillId="0" borderId="0" xfId="0" applyFont="1" applyFill="1" applyBorder="1" applyAlignment="1">
      <alignment horizontal="right" vertical="center" wrapText="1"/>
    </xf>
    <xf numFmtId="0" fontId="24" fillId="0" borderId="103" xfId="0" applyFont="1" applyFill="1" applyBorder="1" applyAlignment="1">
      <alignment horizontal="center" vertical="center"/>
    </xf>
    <xf numFmtId="10" fontId="24" fillId="0" borderId="109" xfId="2" applyNumberFormat="1" applyFont="1" applyFill="1" applyBorder="1" applyAlignment="1">
      <alignment horizontal="center" vertical="center"/>
    </xf>
    <xf numFmtId="0" fontId="24" fillId="0" borderId="99" xfId="0" applyFont="1" applyFill="1" applyBorder="1" applyAlignment="1">
      <alignment horizontal="center" vertical="center"/>
    </xf>
    <xf numFmtId="0" fontId="24" fillId="0" borderId="95" xfId="0" applyFont="1" applyFill="1" applyBorder="1" applyAlignment="1">
      <alignment horizontal="center" vertical="center"/>
    </xf>
    <xf numFmtId="10" fontId="24" fillId="0" borderId="110" xfId="2" applyNumberFormat="1" applyFont="1" applyFill="1" applyBorder="1" applyAlignment="1">
      <alignment horizontal="center" vertical="center"/>
    </xf>
    <xf numFmtId="0" fontId="2" fillId="2" borderId="82"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39" fillId="0" borderId="17" xfId="0" applyFont="1" applyBorder="1" applyAlignment="1">
      <alignment horizontal="center" vertical="center"/>
    </xf>
    <xf numFmtId="174" fontId="2" fillId="2" borderId="32" xfId="1" applyNumberFormat="1" applyFont="1" applyFill="1" applyBorder="1" applyAlignment="1">
      <alignment horizontal="center" vertical="center" wrapText="1"/>
    </xf>
    <xf numFmtId="0" fontId="2" fillId="2" borderId="111" xfId="0" applyFont="1" applyFill="1" applyBorder="1" applyAlignment="1">
      <alignment wrapText="1"/>
    </xf>
    <xf numFmtId="0" fontId="2" fillId="11" borderId="0" xfId="0" applyFont="1" applyFill="1" applyBorder="1"/>
    <xf numFmtId="0" fontId="0" fillId="11" borderId="0" xfId="0" applyFill="1" applyBorder="1"/>
    <xf numFmtId="0" fontId="44" fillId="0" borderId="99" xfId="0" applyFont="1" applyBorder="1" applyAlignment="1">
      <alignment vertical="center" wrapText="1"/>
    </xf>
    <xf numFmtId="0" fontId="2" fillId="0" borderId="99" xfId="0" applyFont="1" applyBorder="1" applyAlignment="1">
      <alignment wrapText="1"/>
    </xf>
    <xf numFmtId="0" fontId="22" fillId="0" borderId="0" xfId="0" applyFont="1" applyAlignment="1">
      <alignment horizontal="center" wrapText="1"/>
    </xf>
    <xf numFmtId="0" fontId="25" fillId="0" borderId="0" xfId="6" applyFont="1" applyFill="1" applyBorder="1" applyAlignment="1">
      <alignment horizontal="center" vertical="center" wrapText="1"/>
    </xf>
    <xf numFmtId="0" fontId="27" fillId="0" borderId="0" xfId="5" applyFont="1" applyAlignment="1">
      <alignment horizontal="center"/>
    </xf>
    <xf numFmtId="0" fontId="28" fillId="0" borderId="0" xfId="5" applyFont="1" applyAlignment="1">
      <alignment horizontal="center"/>
    </xf>
    <xf numFmtId="171" fontId="10" fillId="0" borderId="65" xfId="0" applyNumberFormat="1" applyFont="1" applyBorder="1" applyAlignment="1">
      <alignment horizontal="center" vertical="top" shrinkToFit="1"/>
    </xf>
    <xf numFmtId="171" fontId="10" fillId="11" borderId="65" xfId="0" applyNumberFormat="1" applyFont="1" applyFill="1" applyBorder="1" applyAlignment="1">
      <alignment horizontal="center" vertical="top" shrinkToFit="1"/>
    </xf>
    <xf numFmtId="171" fontId="10" fillId="15" borderId="69" xfId="0" applyNumberFormat="1" applyFont="1" applyFill="1" applyBorder="1" applyAlignment="1">
      <alignment horizontal="center" vertical="top" shrinkToFit="1"/>
    </xf>
    <xf numFmtId="171" fontId="10" fillId="0" borderId="69" xfId="0" applyNumberFormat="1" applyFont="1" applyBorder="1" applyAlignment="1">
      <alignment horizontal="center" vertical="top" shrinkToFit="1"/>
    </xf>
    <xf numFmtId="171" fontId="10" fillId="15" borderId="70" xfId="0" applyNumberFormat="1" applyFont="1" applyFill="1" applyBorder="1" applyAlignment="1">
      <alignment horizontal="center" vertical="top" shrinkToFit="1"/>
    </xf>
    <xf numFmtId="171" fontId="10" fillId="0" borderId="71" xfId="0" applyNumberFormat="1" applyFont="1" applyBorder="1" applyAlignment="1">
      <alignment horizontal="center" vertical="top" shrinkToFit="1"/>
    </xf>
    <xf numFmtId="0" fontId="37" fillId="0" borderId="0" xfId="0" applyFont="1" applyAlignment="1">
      <alignment wrapText="1"/>
    </xf>
    <xf numFmtId="10" fontId="24" fillId="0" borderId="0" xfId="2" applyNumberFormat="1" applyFont="1" applyAlignment="1">
      <alignment horizontal="center" vertical="center" wrapText="1"/>
    </xf>
    <xf numFmtId="10" fontId="22" fillId="0" borderId="0" xfId="2" applyNumberFormat="1" applyFont="1" applyAlignment="1">
      <alignment horizontal="center" wrapText="1"/>
    </xf>
    <xf numFmtId="10" fontId="5" fillId="0" borderId="0" xfId="2" applyNumberFormat="1" applyFont="1" applyAlignment="1">
      <alignment horizontal="center" wrapText="1"/>
    </xf>
    <xf numFmtId="10" fontId="5" fillId="11" borderId="0" xfId="2" applyNumberFormat="1" applyFont="1" applyFill="1" applyBorder="1" applyAlignment="1">
      <alignment horizontal="center" wrapText="1"/>
    </xf>
    <xf numFmtId="10" fontId="22" fillId="11" borderId="0" xfId="2" applyNumberFormat="1" applyFont="1" applyFill="1" applyBorder="1" applyAlignment="1">
      <alignment horizontal="center" vertical="center" wrapText="1"/>
    </xf>
    <xf numFmtId="0" fontId="22" fillId="0" borderId="0" xfId="0" applyFont="1" applyAlignment="1">
      <alignment horizontal="center" vertical="center" wrapText="1"/>
    </xf>
    <xf numFmtId="0" fontId="37" fillId="8" borderId="40" xfId="0" applyFont="1" applyFill="1" applyBorder="1" applyAlignment="1">
      <alignment vertical="center" wrapText="1"/>
    </xf>
    <xf numFmtId="0" fontId="37" fillId="8" borderId="23" xfId="0" applyFont="1" applyFill="1" applyBorder="1" applyAlignment="1">
      <alignment horizontal="center" vertical="center"/>
    </xf>
    <xf numFmtId="10" fontId="37" fillId="8" borderId="24" xfId="2" applyNumberFormat="1" applyFont="1" applyFill="1" applyBorder="1" applyAlignment="1">
      <alignment horizontal="center" vertical="center"/>
    </xf>
    <xf numFmtId="171" fontId="37" fillId="8" borderId="23" xfId="0" applyNumberFormat="1" applyFont="1" applyFill="1" applyBorder="1" applyAlignment="1">
      <alignment horizontal="right" vertical="center"/>
    </xf>
    <xf numFmtId="0" fontId="2" fillId="2" borderId="39" xfId="0" applyFont="1" applyFill="1" applyBorder="1" applyAlignment="1">
      <alignment horizontal="center" vertical="center"/>
    </xf>
    <xf numFmtId="174" fontId="0" fillId="11" borderId="0" xfId="1" applyNumberFormat="1" applyFont="1" applyFill="1"/>
    <xf numFmtId="10" fontId="24" fillId="0" borderId="113" xfId="2" applyNumberFormat="1" applyFont="1" applyFill="1" applyBorder="1" applyAlignment="1">
      <alignment horizontal="center" vertical="center"/>
    </xf>
    <xf numFmtId="0" fontId="43" fillId="11" borderId="99" xfId="0" applyFont="1" applyFill="1" applyBorder="1" applyAlignment="1">
      <alignment vertical="center" wrapText="1"/>
    </xf>
    <xf numFmtId="0" fontId="26" fillId="11" borderId="99" xfId="0" applyFont="1" applyFill="1" applyBorder="1" applyAlignment="1">
      <alignment vertical="center"/>
    </xf>
    <xf numFmtId="0" fontId="43" fillId="11" borderId="99" xfId="0" applyFont="1" applyFill="1" applyBorder="1" applyAlignment="1">
      <alignment horizontal="center" vertical="center" wrapText="1"/>
    </xf>
    <xf numFmtId="0" fontId="43" fillId="0" borderId="1" xfId="0" applyFont="1" applyBorder="1" applyAlignment="1">
      <alignment horizontal="left" vertical="center" wrapText="1"/>
    </xf>
    <xf numFmtId="49" fontId="28" fillId="0" borderId="0" xfId="5" applyNumberFormat="1" applyFont="1" applyAlignment="1"/>
    <xf numFmtId="0" fontId="19" fillId="0" borderId="0" xfId="29" applyFont="1" applyBorder="1" applyAlignment="1">
      <alignment vertical="center"/>
    </xf>
    <xf numFmtId="0" fontId="19" fillId="0" borderId="0" xfId="29" applyFont="1" applyBorder="1" applyAlignment="1">
      <alignment vertical="center" wrapText="1"/>
    </xf>
    <xf numFmtId="0" fontId="58" fillId="0" borderId="0" xfId="35" applyFont="1"/>
    <xf numFmtId="0" fontId="58" fillId="0" borderId="2" xfId="35" applyFont="1" applyBorder="1"/>
    <xf numFmtId="0" fontId="58" fillId="0" borderId="3" xfId="35" applyFont="1" applyBorder="1"/>
    <xf numFmtId="0" fontId="59" fillId="0" borderId="82" xfId="35" applyFont="1" applyBorder="1" applyAlignment="1">
      <alignment horizontal="left"/>
    </xf>
    <xf numFmtId="0" fontId="59" fillId="0" borderId="0" xfId="35" applyFont="1" applyBorder="1" applyAlignment="1">
      <alignment horizontal="left"/>
    </xf>
    <xf numFmtId="0" fontId="58" fillId="0" borderId="4" xfId="35" applyFont="1" applyBorder="1"/>
    <xf numFmtId="0" fontId="59" fillId="0" borderId="82" xfId="35" applyFont="1" applyBorder="1"/>
    <xf numFmtId="0" fontId="59" fillId="0" borderId="4" xfId="35" applyFont="1" applyBorder="1"/>
    <xf numFmtId="165" fontId="58" fillId="0" borderId="0" xfId="34" applyFont="1"/>
    <xf numFmtId="0" fontId="59" fillId="0" borderId="0" xfId="35" applyFont="1" applyBorder="1" applyAlignment="1">
      <alignment horizontal="center"/>
    </xf>
    <xf numFmtId="0" fontId="59" fillId="0" borderId="4" xfId="35" applyFont="1" applyBorder="1" applyAlignment="1">
      <alignment horizontal="center"/>
    </xf>
    <xf numFmtId="0" fontId="59" fillId="0" borderId="82" xfId="35" applyFont="1" applyBorder="1" applyAlignment="1">
      <alignment horizontal="center"/>
    </xf>
    <xf numFmtId="0" fontId="59" fillId="0" borderId="121" xfId="35" applyFont="1" applyBorder="1" applyAlignment="1">
      <alignment horizontal="center" wrapText="1"/>
    </xf>
    <xf numFmtId="0" fontId="59" fillId="0" borderId="122" xfId="35" applyFont="1" applyBorder="1" applyAlignment="1">
      <alignment horizontal="center"/>
    </xf>
    <xf numFmtId="0" fontId="59" fillId="0" borderId="123" xfId="35" applyFont="1" applyBorder="1" applyAlignment="1">
      <alignment horizontal="center"/>
    </xf>
    <xf numFmtId="0" fontId="59" fillId="0" borderId="121" xfId="35" applyFont="1" applyBorder="1" applyAlignment="1">
      <alignment horizontal="center"/>
    </xf>
    <xf numFmtId="0" fontId="58" fillId="4" borderId="82" xfId="35" applyFont="1" applyFill="1" applyBorder="1"/>
    <xf numFmtId="0" fontId="58" fillId="4" borderId="0" xfId="35" applyFont="1" applyFill="1" applyBorder="1" applyAlignment="1">
      <alignment horizontal="left"/>
    </xf>
    <xf numFmtId="2" fontId="58" fillId="4" borderId="0" xfId="35" applyNumberFormat="1" applyFont="1" applyFill="1" applyBorder="1"/>
    <xf numFmtId="2" fontId="58" fillId="4" borderId="4" xfId="35" applyNumberFormat="1" applyFont="1" applyFill="1" applyBorder="1"/>
    <xf numFmtId="182" fontId="58" fillId="4" borderId="82" xfId="35" applyNumberFormat="1" applyFont="1" applyFill="1" applyBorder="1"/>
    <xf numFmtId="182" fontId="58" fillId="4" borderId="4" xfId="35" applyNumberFormat="1" applyFont="1" applyFill="1" applyBorder="1"/>
    <xf numFmtId="180" fontId="58" fillId="38" borderId="82" xfId="35" applyNumberFormat="1" applyFont="1" applyFill="1" applyBorder="1"/>
    <xf numFmtId="4" fontId="58" fillId="0" borderId="0" xfId="35" applyNumberFormat="1" applyFont="1"/>
    <xf numFmtId="182" fontId="59" fillId="0" borderId="121" xfId="35" applyNumberFormat="1" applyFont="1" applyBorder="1" applyAlignment="1">
      <alignment horizontal="center"/>
    </xf>
    <xf numFmtId="182" fontId="59" fillId="0" borderId="123" xfId="35" applyNumberFormat="1" applyFont="1" applyBorder="1" applyAlignment="1">
      <alignment horizontal="center"/>
    </xf>
    <xf numFmtId="0" fontId="59" fillId="0" borderId="122" xfId="35" applyFont="1" applyBorder="1" applyAlignment="1">
      <alignment horizontal="left"/>
    </xf>
    <xf numFmtId="182" fontId="59" fillId="0" borderId="4" xfId="35" applyNumberFormat="1" applyFont="1" applyBorder="1" applyAlignment="1">
      <alignment horizontal="center"/>
    </xf>
    <xf numFmtId="182" fontId="59" fillId="0" borderId="82" xfId="35" applyNumberFormat="1" applyFont="1" applyBorder="1" applyAlignment="1">
      <alignment horizontal="center"/>
    </xf>
    <xf numFmtId="182" fontId="59" fillId="4" borderId="38" xfId="35" applyNumberFormat="1" applyFont="1" applyFill="1" applyBorder="1"/>
    <xf numFmtId="182" fontId="59" fillId="4" borderId="25" xfId="35" applyNumberFormat="1" applyFont="1" applyFill="1" applyBorder="1"/>
    <xf numFmtId="180" fontId="59" fillId="38" borderId="38" xfId="35" applyNumberFormat="1" applyFont="1" applyFill="1" applyBorder="1"/>
    <xf numFmtId="0" fontId="58" fillId="0" borderId="78" xfId="35" applyFont="1" applyFill="1" applyBorder="1"/>
    <xf numFmtId="0" fontId="58" fillId="0" borderId="37" xfId="35" applyFont="1" applyFill="1" applyBorder="1"/>
    <xf numFmtId="0" fontId="58" fillId="0" borderId="5" xfId="35" applyFont="1" applyBorder="1"/>
    <xf numFmtId="0" fontId="58" fillId="0" borderId="78" xfId="35" applyFont="1" applyBorder="1"/>
    <xf numFmtId="182" fontId="59" fillId="0" borderId="122" xfId="35" applyNumberFormat="1" applyFont="1" applyBorder="1" applyAlignment="1">
      <alignment horizontal="center"/>
    </xf>
    <xf numFmtId="182" fontId="59" fillId="0" borderId="0" xfId="35" applyNumberFormat="1" applyFont="1" applyBorder="1" applyAlignment="1">
      <alignment horizontal="center"/>
    </xf>
    <xf numFmtId="0" fontId="58" fillId="4" borderId="0" xfId="35" applyFont="1" applyFill="1" applyBorder="1"/>
    <xf numFmtId="182" fontId="58" fillId="4" borderId="0" xfId="35" applyNumberFormat="1" applyFont="1" applyFill="1" applyBorder="1"/>
    <xf numFmtId="180" fontId="58" fillId="38" borderId="0" xfId="35" applyNumberFormat="1" applyFont="1" applyFill="1"/>
    <xf numFmtId="170" fontId="38" fillId="11" borderId="0" xfId="26" applyNumberFormat="1" applyFont="1" applyFill="1" applyBorder="1" applyAlignment="1">
      <alignment horizontal="center"/>
    </xf>
    <xf numFmtId="0" fontId="38" fillId="7" borderId="30" xfId="0" applyFont="1" applyFill="1" applyBorder="1" applyAlignment="1">
      <alignment horizontal="center" vertical="center"/>
    </xf>
    <xf numFmtId="0" fontId="38" fillId="7" borderId="22" xfId="0" applyFont="1" applyFill="1" applyBorder="1" applyAlignment="1">
      <alignment horizontal="center" vertical="center"/>
    </xf>
    <xf numFmtId="0" fontId="38" fillId="7" borderId="23" xfId="0" applyFont="1" applyFill="1" applyBorder="1" applyAlignment="1">
      <alignment horizontal="center" vertical="center"/>
    </xf>
    <xf numFmtId="0" fontId="24" fillId="7" borderId="99" xfId="0" applyFont="1" applyFill="1" applyBorder="1" applyAlignment="1">
      <alignment horizontal="right" vertical="center"/>
    </xf>
    <xf numFmtId="0" fontId="24" fillId="7" borderId="16" xfId="0" applyFont="1" applyFill="1" applyBorder="1" applyAlignment="1">
      <alignment horizontal="right" vertical="center"/>
    </xf>
    <xf numFmtId="0" fontId="23" fillId="7" borderId="99" xfId="0" applyFont="1" applyFill="1" applyBorder="1" applyAlignment="1">
      <alignment horizontal="right" vertical="center"/>
    </xf>
    <xf numFmtId="0" fontId="24" fillId="7" borderId="46" xfId="0" applyFont="1" applyFill="1" applyBorder="1" applyAlignment="1">
      <alignment horizontal="right" vertical="center"/>
    </xf>
    <xf numFmtId="0" fontId="24" fillId="7" borderId="0" xfId="0" applyFont="1" applyFill="1" applyBorder="1" applyAlignment="1">
      <alignment horizontal="right" vertical="center"/>
    </xf>
    <xf numFmtId="0" fontId="24" fillId="7" borderId="0" xfId="0" applyFont="1" applyFill="1" applyBorder="1" applyAlignment="1">
      <alignment horizontal="center" vertical="center"/>
    </xf>
    <xf numFmtId="0" fontId="38" fillId="7" borderId="23" xfId="0" applyFont="1" applyFill="1" applyBorder="1" applyAlignment="1">
      <alignment horizontal="center" vertical="center" wrapText="1"/>
    </xf>
    <xf numFmtId="0" fontId="7" fillId="7" borderId="18" xfId="0" applyFont="1" applyFill="1" applyBorder="1" applyAlignment="1">
      <alignment vertical="top" shrinkToFit="1"/>
    </xf>
    <xf numFmtId="0" fontId="7" fillId="7" borderId="18" xfId="0" applyFont="1" applyFill="1" applyBorder="1" applyAlignment="1">
      <alignment horizontal="center" vertical="top" shrinkToFit="1"/>
    </xf>
    <xf numFmtId="0" fontId="24" fillId="7" borderId="16" xfId="0" applyFont="1" applyFill="1" applyBorder="1" applyAlignment="1">
      <alignment horizontal="right" vertical="center" wrapText="1"/>
    </xf>
    <xf numFmtId="0" fontId="24" fillId="7" borderId="18" xfId="0" applyFont="1" applyFill="1" applyBorder="1" applyAlignment="1">
      <alignment vertical="center" wrapText="1"/>
    </xf>
    <xf numFmtId="0" fontId="24" fillId="7" borderId="18" xfId="0" applyFont="1" applyFill="1" applyBorder="1" applyAlignment="1">
      <alignment horizontal="center" vertical="center" wrapText="1"/>
    </xf>
    <xf numFmtId="0" fontId="22" fillId="7" borderId="0" xfId="0" applyFont="1" applyFill="1"/>
    <xf numFmtId="171" fontId="10" fillId="7" borderId="69" xfId="0" applyNumberFormat="1" applyFont="1" applyFill="1" applyBorder="1" applyAlignment="1">
      <alignment vertical="top" shrinkToFit="1"/>
    </xf>
    <xf numFmtId="171" fontId="22" fillId="7" borderId="99" xfId="0" applyNumberFormat="1" applyFont="1" applyFill="1" applyBorder="1"/>
    <xf numFmtId="0" fontId="22" fillId="7" borderId="0" xfId="0" applyFont="1" applyFill="1" applyAlignment="1">
      <alignment horizontal="center" vertical="center"/>
    </xf>
    <xf numFmtId="0" fontId="37" fillId="7" borderId="0" xfId="0" applyFont="1" applyFill="1"/>
    <xf numFmtId="0" fontId="58" fillId="7" borderId="3" xfId="35" applyFont="1" applyFill="1" applyBorder="1"/>
    <xf numFmtId="0" fontId="59" fillId="7" borderId="4" xfId="35" applyFont="1" applyFill="1" applyBorder="1"/>
    <xf numFmtId="0" fontId="59" fillId="7" borderId="4" xfId="35" applyFont="1" applyFill="1" applyBorder="1" applyAlignment="1">
      <alignment horizontal="center"/>
    </xf>
    <xf numFmtId="0" fontId="59" fillId="7" borderId="123" xfId="35" applyFont="1" applyFill="1" applyBorder="1" applyAlignment="1">
      <alignment horizontal="center"/>
    </xf>
    <xf numFmtId="180" fontId="58" fillId="7" borderId="4" xfId="35" applyNumberFormat="1" applyFont="1" applyFill="1" applyBorder="1"/>
    <xf numFmtId="182" fontId="59" fillId="7" borderId="123" xfId="35" applyNumberFormat="1" applyFont="1" applyFill="1" applyBorder="1" applyAlignment="1">
      <alignment horizontal="center"/>
    </xf>
    <xf numFmtId="182" fontId="59" fillId="7" borderId="4" xfId="35" applyNumberFormat="1" applyFont="1" applyFill="1" applyBorder="1" applyAlignment="1">
      <alignment horizontal="center"/>
    </xf>
    <xf numFmtId="180" fontId="59" fillId="7" borderId="25" xfId="35" applyNumberFormat="1" applyFont="1" applyFill="1" applyBorder="1"/>
    <xf numFmtId="0" fontId="58" fillId="7" borderId="5" xfId="35" applyFont="1" applyFill="1" applyBorder="1"/>
    <xf numFmtId="49" fontId="39" fillId="0" borderId="38" xfId="0" applyNumberFormat="1" applyFont="1" applyBorder="1" applyAlignment="1">
      <alignment horizontal="center" vertical="center"/>
    </xf>
    <xf numFmtId="49" fontId="39" fillId="0" borderId="0" xfId="0" applyNumberFormat="1" applyFont="1" applyBorder="1" applyAlignment="1">
      <alignment horizontal="center" vertical="center"/>
    </xf>
    <xf numFmtId="49" fontId="2" fillId="0" borderId="0" xfId="0" applyNumberFormat="1" applyFont="1" applyAlignment="1">
      <alignment horizontal="center"/>
    </xf>
    <xf numFmtId="49" fontId="53" fillId="0" borderId="0" xfId="0" applyNumberFormat="1" applyFont="1" applyAlignment="1">
      <alignment horizontal="center"/>
    </xf>
    <xf numFmtId="49" fontId="0" fillId="0" borderId="0" xfId="0" applyNumberFormat="1" applyAlignment="1">
      <alignment horizontal="center"/>
    </xf>
    <xf numFmtId="0" fontId="0" fillId="0" borderId="99" xfId="0" applyBorder="1" applyAlignment="1">
      <alignment horizontal="center" wrapText="1"/>
    </xf>
    <xf numFmtId="0" fontId="37" fillId="8" borderId="2" xfId="0" applyFont="1" applyFill="1" applyBorder="1" applyAlignment="1">
      <alignment horizontal="center"/>
    </xf>
    <xf numFmtId="0" fontId="39" fillId="0" borderId="25" xfId="0" applyFont="1" applyFill="1" applyBorder="1" applyAlignment="1">
      <alignment wrapText="1"/>
    </xf>
    <xf numFmtId="0" fontId="7" fillId="0" borderId="18" xfId="0" applyFont="1" applyBorder="1" applyAlignment="1">
      <alignment vertical="top" wrapText="1" shrinkToFit="1"/>
    </xf>
    <xf numFmtId="0" fontId="7" fillId="0" borderId="124" xfId="0" applyFont="1" applyBorder="1" applyAlignment="1">
      <alignment vertical="top" wrapText="1"/>
    </xf>
    <xf numFmtId="0" fontId="24" fillId="0" borderId="18" xfId="0" applyFont="1" applyFill="1" applyBorder="1" applyAlignment="1">
      <alignment vertical="center" wrapText="1"/>
    </xf>
    <xf numFmtId="0" fontId="24" fillId="0" borderId="100" xfId="0" applyFont="1" applyFill="1" applyBorder="1" applyAlignment="1">
      <alignment vertical="center" wrapText="1"/>
    </xf>
    <xf numFmtId="0" fontId="24" fillId="0" borderId="124" xfId="0" applyFont="1" applyFill="1" applyBorder="1" applyAlignment="1">
      <alignment vertical="center" wrapText="1"/>
    </xf>
    <xf numFmtId="0" fontId="22" fillId="0" borderId="99" xfId="0" applyFont="1" applyBorder="1" applyAlignment="1">
      <alignment horizontal="center" wrapText="1"/>
    </xf>
    <xf numFmtId="0" fontId="43" fillId="0" borderId="1" xfId="0" applyFont="1" applyBorder="1" applyAlignment="1">
      <alignment horizontal="center" vertical="center" wrapText="1"/>
    </xf>
    <xf numFmtId="0" fontId="26" fillId="17" borderId="1" xfId="0" applyFont="1" applyFill="1" applyBorder="1" applyAlignment="1">
      <alignment vertical="center"/>
    </xf>
    <xf numFmtId="0" fontId="26" fillId="0" borderId="1" xfId="0" applyFont="1" applyBorder="1" applyAlignment="1">
      <alignment vertical="center"/>
    </xf>
    <xf numFmtId="0" fontId="43" fillId="0" borderId="1" xfId="0" applyFont="1" applyBorder="1" applyAlignment="1">
      <alignment vertical="center"/>
    </xf>
    <xf numFmtId="0" fontId="26" fillId="17" borderId="1" xfId="0" applyFont="1" applyFill="1" applyBorder="1" applyAlignment="1">
      <alignment vertical="center" wrapText="1"/>
    </xf>
    <xf numFmtId="0" fontId="43" fillId="11" borderId="1" xfId="0" applyFont="1" applyFill="1" applyBorder="1" applyAlignment="1">
      <alignment horizontal="center" vertical="center" wrapText="1"/>
    </xf>
    <xf numFmtId="0" fontId="26" fillId="11" borderId="1" xfId="0" applyFont="1" applyFill="1" applyBorder="1" applyAlignment="1">
      <alignment vertical="center"/>
    </xf>
    <xf numFmtId="49" fontId="43" fillId="0" borderId="1" xfId="0" applyNumberFormat="1" applyFont="1" applyBorder="1" applyAlignment="1">
      <alignment vertical="center" wrapText="1"/>
    </xf>
    <xf numFmtId="0" fontId="14" fillId="0" borderId="1" xfId="9" applyBorder="1" applyAlignment="1"/>
    <xf numFmtId="0" fontId="0" fillId="0" borderId="0" xfId="1" applyNumberFormat="1" applyFont="1" applyAlignment="1">
      <alignment horizontal="center"/>
    </xf>
    <xf numFmtId="0" fontId="43" fillId="0" borderId="99" xfId="1" applyNumberFormat="1" applyFont="1" applyBorder="1" applyAlignment="1">
      <alignment horizontal="center" vertical="center" wrapText="1"/>
    </xf>
    <xf numFmtId="0" fontId="43" fillId="0" borderId="0" xfId="1" applyNumberFormat="1" applyFont="1" applyBorder="1" applyAlignment="1">
      <alignment horizontal="center" vertical="center" wrapText="1"/>
    </xf>
    <xf numFmtId="0" fontId="0" fillId="11" borderId="0" xfId="0" applyFill="1"/>
    <xf numFmtId="0" fontId="3" fillId="11" borderId="0" xfId="0" applyFont="1" applyFill="1" applyBorder="1" applyAlignment="1"/>
    <xf numFmtId="0" fontId="0" fillId="11" borderId="0" xfId="0" applyFill="1" applyAlignment="1">
      <alignment vertical="center" wrapText="1"/>
    </xf>
    <xf numFmtId="0" fontId="0" fillId="11" borderId="0" xfId="0" applyFill="1" applyAlignment="1">
      <alignment horizontal="center"/>
    </xf>
    <xf numFmtId="0" fontId="3" fillId="11" borderId="0" xfId="0" applyFont="1" applyFill="1" applyBorder="1" applyAlignment="1">
      <alignment horizontal="center"/>
    </xf>
    <xf numFmtId="0" fontId="78" fillId="11" borderId="0" xfId="0" applyFont="1" applyFill="1" applyBorder="1"/>
    <xf numFmtId="0" fontId="79" fillId="11" borderId="0" xfId="0" applyFont="1" applyFill="1" applyBorder="1"/>
    <xf numFmtId="0" fontId="73" fillId="0" borderId="1" xfId="0" applyFont="1" applyBorder="1" applyAlignment="1">
      <alignment vertical="center"/>
    </xf>
    <xf numFmtId="0" fontId="50" fillId="0" borderId="0" xfId="0" applyFont="1" applyAlignment="1">
      <alignment vertical="center" wrapText="1"/>
    </xf>
    <xf numFmtId="0" fontId="22" fillId="7" borderId="99" xfId="0" applyFont="1" applyFill="1" applyBorder="1"/>
    <xf numFmtId="0" fontId="0" fillId="11" borderId="0" xfId="0" applyFill="1" applyAlignment="1">
      <alignment wrapText="1"/>
    </xf>
    <xf numFmtId="10" fontId="0" fillId="11" borderId="0" xfId="2" applyNumberFormat="1" applyFont="1" applyFill="1" applyAlignment="1">
      <alignment wrapText="1"/>
    </xf>
    <xf numFmtId="0" fontId="82" fillId="11" borderId="0" xfId="9" applyFont="1" applyFill="1" applyAlignment="1"/>
    <xf numFmtId="0" fontId="26" fillId="0" borderId="0" xfId="0" applyFont="1" applyAlignment="1">
      <alignment vertical="center" wrapText="1"/>
    </xf>
    <xf numFmtId="0" fontId="82" fillId="0" borderId="0" xfId="9" applyFont="1" applyAlignment="1"/>
    <xf numFmtId="0" fontId="52" fillId="0" borderId="0" xfId="9" applyFont="1" applyAlignment="1"/>
    <xf numFmtId="0" fontId="52" fillId="10" borderId="45" xfId="9" applyFont="1" applyFill="1" applyBorder="1" applyAlignment="1">
      <alignment horizontal="center"/>
    </xf>
    <xf numFmtId="0" fontId="52" fillId="10" borderId="46" xfId="9" applyFont="1" applyFill="1" applyBorder="1" applyAlignment="1">
      <alignment horizontal="center"/>
    </xf>
    <xf numFmtId="0" fontId="52" fillId="10" borderId="47" xfId="9" applyFont="1" applyFill="1" applyBorder="1" applyAlignment="1">
      <alignment horizontal="center"/>
    </xf>
    <xf numFmtId="0" fontId="82" fillId="0" borderId="0" xfId="9" applyFont="1" applyFill="1" applyAlignment="1"/>
    <xf numFmtId="3" fontId="28" fillId="0" borderId="99" xfId="5" applyNumberFormat="1" applyFont="1" applyFill="1" applyBorder="1" applyAlignment="1">
      <alignment horizontal="right"/>
    </xf>
    <xf numFmtId="1" fontId="5" fillId="0" borderId="99" xfId="0" applyNumberFormat="1" applyFont="1" applyFill="1" applyBorder="1"/>
    <xf numFmtId="0" fontId="5" fillId="0" borderId="99" xfId="0" applyFont="1" applyFill="1" applyBorder="1"/>
    <xf numFmtId="0" fontId="82" fillId="11" borderId="99" xfId="9" applyFont="1" applyFill="1" applyBorder="1" applyAlignment="1"/>
    <xf numFmtId="0" fontId="26" fillId="11" borderId="99" xfId="0" applyFont="1" applyFill="1" applyBorder="1"/>
    <xf numFmtId="0" fontId="26" fillId="0" borderId="99" xfId="0" applyFont="1" applyBorder="1"/>
    <xf numFmtId="3" fontId="28" fillId="3" borderId="99" xfId="5" applyNumberFormat="1" applyFont="1" applyFill="1" applyBorder="1" applyAlignment="1">
      <alignment vertical="center"/>
    </xf>
    <xf numFmtId="3" fontId="28" fillId="26" borderId="99" xfId="5" quotePrefix="1" applyNumberFormat="1" applyFont="1" applyFill="1" applyBorder="1" applyAlignment="1">
      <alignment horizontal="left" vertical="center"/>
    </xf>
    <xf numFmtId="3" fontId="28" fillId="12" borderId="99" xfId="5" applyNumberFormat="1" applyFont="1" applyFill="1" applyBorder="1" applyAlignment="1">
      <alignment vertical="center"/>
    </xf>
    <xf numFmtId="3" fontId="28" fillId="30" borderId="99" xfId="5" applyNumberFormat="1" applyFont="1" applyFill="1" applyBorder="1" applyAlignment="1">
      <alignment vertical="center"/>
    </xf>
    <xf numFmtId="3" fontId="5" fillId="0" borderId="99" xfId="5" quotePrefix="1" applyNumberFormat="1" applyFont="1" applyFill="1" applyBorder="1" applyAlignment="1">
      <alignment horizontal="left" vertical="center"/>
    </xf>
    <xf numFmtId="3" fontId="5" fillId="0" borderId="99" xfId="5" applyNumberFormat="1" applyFont="1" applyFill="1" applyBorder="1" applyAlignment="1">
      <alignment horizontal="left" vertical="center"/>
    </xf>
    <xf numFmtId="3" fontId="83" fillId="0" borderId="99" xfId="5" applyNumberFormat="1" applyFont="1" applyFill="1" applyBorder="1" applyAlignment="1">
      <alignment horizontal="left" vertical="center"/>
    </xf>
    <xf numFmtId="3" fontId="5" fillId="0" borderId="99" xfId="5" applyNumberFormat="1" applyFont="1" applyFill="1" applyBorder="1" applyAlignment="1">
      <alignment vertical="center"/>
    </xf>
    <xf numFmtId="3" fontId="28" fillId="4" borderId="99" xfId="5" applyNumberFormat="1" applyFont="1" applyFill="1" applyBorder="1" applyAlignment="1">
      <alignment vertical="center"/>
    </xf>
    <xf numFmtId="3" fontId="5" fillId="8" borderId="99" xfId="5" quotePrefix="1" applyNumberFormat="1" applyFont="1" applyFill="1" applyBorder="1" applyAlignment="1">
      <alignment horizontal="left" vertical="center"/>
    </xf>
    <xf numFmtId="0" fontId="0" fillId="11" borderId="99" xfId="0" applyFill="1" applyBorder="1"/>
    <xf numFmtId="3" fontId="5" fillId="8" borderId="99" xfId="5" applyNumberFormat="1" applyFont="1" applyFill="1" applyBorder="1" applyAlignment="1">
      <alignment horizontal="left" vertical="center"/>
    </xf>
    <xf numFmtId="3" fontId="5" fillId="11" borderId="99" xfId="5" applyNumberFormat="1" applyFont="1" applyFill="1" applyBorder="1" applyAlignment="1">
      <alignment horizontal="left" vertical="center"/>
    </xf>
    <xf numFmtId="3" fontId="28" fillId="0" borderId="99" xfId="5" applyNumberFormat="1" applyFont="1" applyFill="1" applyBorder="1" applyAlignment="1">
      <alignment vertical="center"/>
    </xf>
    <xf numFmtId="1" fontId="5" fillId="11" borderId="99" xfId="0" applyNumberFormat="1" applyFont="1" applyFill="1" applyBorder="1"/>
    <xf numFmtId="0" fontId="5" fillId="11" borderId="99" xfId="0" applyFont="1" applyFill="1" applyBorder="1"/>
    <xf numFmtId="0" fontId="2" fillId="2" borderId="1"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25" xfId="0" applyFont="1" applyFill="1" applyBorder="1" applyAlignment="1">
      <alignment horizontal="center" vertical="center" wrapText="1"/>
    </xf>
    <xf numFmtId="0" fontId="2" fillId="0" borderId="99" xfId="0" applyFont="1" applyFill="1" applyBorder="1" applyAlignment="1">
      <alignment horizontal="center" vertical="center" wrapText="1"/>
    </xf>
    <xf numFmtId="0" fontId="0" fillId="0" borderId="99" xfId="0" applyBorder="1" applyAlignment="1">
      <alignment vertical="top" wrapText="1"/>
    </xf>
    <xf numFmtId="0" fontId="2" fillId="2" borderId="114" xfId="0" applyFont="1" applyFill="1" applyBorder="1" applyAlignment="1">
      <alignment wrapText="1"/>
    </xf>
    <xf numFmtId="0" fontId="2" fillId="0" borderId="99" xfId="0" applyFont="1" applyFill="1" applyBorder="1" applyAlignment="1">
      <alignment wrapText="1"/>
    </xf>
    <xf numFmtId="0" fontId="0" fillId="0" borderId="112" xfId="0" applyBorder="1"/>
    <xf numFmtId="0" fontId="2" fillId="2" borderId="111" xfId="0" applyFont="1" applyFill="1" applyBorder="1" applyAlignment="1">
      <alignment horizontal="left" wrapText="1" indent="1"/>
    </xf>
    <xf numFmtId="0" fontId="2" fillId="0" borderId="99" xfId="0" applyFont="1" applyFill="1" applyBorder="1" applyAlignment="1">
      <alignment horizontal="left" wrapText="1" indent="1"/>
    </xf>
    <xf numFmtId="0" fontId="2" fillId="2" borderId="119" xfId="0" applyFont="1" applyFill="1" applyBorder="1" applyAlignment="1">
      <alignment wrapText="1"/>
    </xf>
    <xf numFmtId="0" fontId="52" fillId="25" borderId="99" xfId="9" applyFont="1" applyFill="1" applyBorder="1" applyAlignment="1"/>
    <xf numFmtId="0" fontId="52" fillId="11" borderId="0" xfId="9" applyFont="1" applyFill="1" applyBorder="1" applyAlignment="1">
      <alignment horizontal="center"/>
    </xf>
    <xf numFmtId="0" fontId="82" fillId="0" borderId="0" xfId="9" applyNumberFormat="1" applyFont="1" applyAlignment="1">
      <alignment horizontal="center"/>
    </xf>
    <xf numFmtId="0" fontId="22" fillId="11" borderId="0" xfId="0" applyFont="1" applyFill="1"/>
    <xf numFmtId="0" fontId="5" fillId="11" borderId="0" xfId="5" applyFont="1" applyFill="1" applyAlignment="1">
      <alignment horizontal="center"/>
    </xf>
    <xf numFmtId="10" fontId="5" fillId="11" borderId="0" xfId="2" applyNumberFormat="1" applyFont="1" applyFill="1" applyAlignment="1">
      <alignment horizontal="center"/>
    </xf>
    <xf numFmtId="0" fontId="5" fillId="11" borderId="0" xfId="5" applyFont="1" applyFill="1"/>
    <xf numFmtId="170" fontId="25" fillId="11" borderId="0" xfId="26" applyNumberFormat="1" applyFont="1" applyFill="1"/>
    <xf numFmtId="0" fontId="38" fillId="7" borderId="31" xfId="0" applyFont="1" applyFill="1" applyBorder="1" applyAlignment="1">
      <alignment horizontal="center" vertical="center"/>
    </xf>
    <xf numFmtId="3" fontId="38" fillId="7" borderId="31" xfId="0" applyNumberFormat="1" applyFont="1" applyFill="1" applyBorder="1" applyAlignment="1">
      <alignment horizontal="center" vertical="center"/>
    </xf>
    <xf numFmtId="0" fontId="78" fillId="11" borderId="0" xfId="0" applyFont="1" applyFill="1" applyBorder="1" applyAlignment="1">
      <alignment horizontal="center"/>
    </xf>
    <xf numFmtId="0" fontId="79" fillId="11" borderId="0" xfId="0" applyFont="1" applyFill="1" applyBorder="1" applyAlignment="1">
      <alignment horizontal="center"/>
    </xf>
    <xf numFmtId="0" fontId="86" fillId="0" borderId="0" xfId="0" applyFont="1"/>
    <xf numFmtId="0" fontId="2" fillId="11" borderId="40" xfId="0" applyFont="1" applyFill="1" applyBorder="1" applyAlignment="1">
      <alignment horizontal="center" vertical="center" wrapText="1"/>
    </xf>
    <xf numFmtId="0" fontId="2" fillId="11" borderId="53" xfId="0" applyFont="1" applyFill="1" applyBorder="1" applyAlignment="1">
      <alignment horizontal="center" vertical="center" wrapText="1"/>
    </xf>
    <xf numFmtId="174" fontId="2" fillId="11" borderId="24" xfId="1" applyNumberFormat="1" applyFont="1" applyFill="1" applyBorder="1" applyAlignment="1">
      <alignment horizontal="center" vertical="center" wrapText="1"/>
    </xf>
    <xf numFmtId="174" fontId="2" fillId="11" borderId="32" xfId="1" applyNumberFormat="1" applyFont="1" applyFill="1" applyBorder="1" applyAlignment="1">
      <alignment horizontal="center" vertical="center" wrapText="1"/>
    </xf>
    <xf numFmtId="0" fontId="39" fillId="0" borderId="0" xfId="1" applyNumberFormat="1" applyFont="1" applyBorder="1" applyAlignment="1">
      <alignment horizontal="center" vertical="center" wrapText="1"/>
    </xf>
    <xf numFmtId="0" fontId="2" fillId="11" borderId="108" xfId="0" applyFont="1" applyFill="1" applyBorder="1" applyAlignment="1">
      <alignment horizontal="center" vertical="center" wrapText="1"/>
    </xf>
    <xf numFmtId="0" fontId="2" fillId="11" borderId="102" xfId="0" applyFont="1" applyFill="1" applyBorder="1" applyAlignment="1">
      <alignment horizontal="center" vertical="center" wrapText="1"/>
    </xf>
    <xf numFmtId="0" fontId="39" fillId="0" borderId="114" xfId="0" applyFont="1" applyBorder="1" applyAlignment="1">
      <alignment vertical="center"/>
    </xf>
    <xf numFmtId="0" fontId="0" fillId="11" borderId="103" xfId="0" applyFill="1" applyBorder="1" applyAlignment="1">
      <alignment horizontal="center" vertical="center"/>
    </xf>
    <xf numFmtId="0" fontId="0" fillId="11" borderId="109" xfId="0" applyFill="1" applyBorder="1" applyAlignment="1">
      <alignment horizontal="center" vertical="center"/>
    </xf>
    <xf numFmtId="0" fontId="39" fillId="0" borderId="99" xfId="0" applyFont="1" applyBorder="1" applyAlignment="1">
      <alignment horizontal="center" vertical="center" wrapText="1"/>
    </xf>
    <xf numFmtId="0" fontId="39" fillId="0" borderId="99" xfId="1" applyNumberFormat="1" applyFont="1" applyBorder="1" applyAlignment="1">
      <alignment horizontal="center" vertical="center" wrapText="1"/>
    </xf>
    <xf numFmtId="0" fontId="0" fillId="2" borderId="50" xfId="0" applyFill="1" applyBorder="1" applyAlignment="1">
      <alignment horizontal="center" vertical="center"/>
    </xf>
    <xf numFmtId="0" fontId="0" fillId="0" borderId="0" xfId="0" applyBorder="1" applyAlignment="1">
      <alignment horizontal="center" vertical="center"/>
    </xf>
    <xf numFmtId="0" fontId="43" fillId="0" borderId="115" xfId="0" applyFont="1" applyBorder="1" applyAlignment="1">
      <alignment vertical="center" wrapText="1"/>
    </xf>
    <xf numFmtId="0" fontId="2" fillId="11" borderId="108" xfId="0" applyFont="1" applyFill="1" applyBorder="1" applyAlignment="1" applyProtection="1">
      <alignment horizontal="center" wrapText="1"/>
      <protection locked="0"/>
    </xf>
    <xf numFmtId="0" fontId="2" fillId="11" borderId="102" xfId="0" applyFont="1" applyFill="1" applyBorder="1" applyAlignment="1" applyProtection="1">
      <alignment horizontal="center" wrapText="1"/>
      <protection locked="0"/>
    </xf>
    <xf numFmtId="0" fontId="0" fillId="11" borderId="99" xfId="0" applyFill="1" applyBorder="1" applyProtection="1">
      <protection locked="0"/>
    </xf>
    <xf numFmtId="0" fontId="0" fillId="11" borderId="99" xfId="0" applyFill="1" applyBorder="1" applyAlignment="1" applyProtection="1">
      <alignment horizontal="center"/>
      <protection locked="0"/>
    </xf>
    <xf numFmtId="0" fontId="0" fillId="11" borderId="99" xfId="0" applyFill="1" applyBorder="1" applyAlignment="1" applyProtection="1">
      <alignment horizontal="center" wrapText="1"/>
      <protection locked="0"/>
    </xf>
    <xf numFmtId="0" fontId="37" fillId="8" borderId="51" xfId="0" applyFont="1" applyFill="1" applyBorder="1" applyAlignment="1">
      <alignment wrapText="1"/>
    </xf>
    <xf numFmtId="0" fontId="11" fillId="8" borderId="95" xfId="0" applyFont="1" applyFill="1" applyBorder="1" applyAlignment="1">
      <alignment vertical="center" shrinkToFit="1"/>
    </xf>
    <xf numFmtId="0" fontId="11" fillId="8" borderId="103" xfId="0" applyFont="1" applyFill="1" applyBorder="1" applyAlignment="1">
      <alignment vertical="center" shrinkToFit="1"/>
    </xf>
    <xf numFmtId="0" fontId="11" fillId="8" borderId="103" xfId="0" applyFont="1" applyFill="1" applyBorder="1" applyAlignment="1">
      <alignment horizontal="center" vertical="center" shrinkToFit="1"/>
    </xf>
    <xf numFmtId="0" fontId="88" fillId="0" borderId="99" xfId="0" applyFont="1" applyBorder="1" applyAlignment="1">
      <alignment horizontal="center" wrapText="1"/>
    </xf>
    <xf numFmtId="0" fontId="88" fillId="0" borderId="0" xfId="0" applyFont="1" applyAlignment="1">
      <alignment horizontal="center" wrapText="1"/>
    </xf>
    <xf numFmtId="0" fontId="85" fillId="0" borderId="2" xfId="0" applyFont="1" applyBorder="1" applyAlignment="1">
      <alignment horizontal="center" vertical="center"/>
    </xf>
    <xf numFmtId="49" fontId="85" fillId="0" borderId="2" xfId="0" applyNumberFormat="1" applyFont="1" applyBorder="1" applyAlignment="1">
      <alignment horizontal="center" vertical="center"/>
    </xf>
    <xf numFmtId="0" fontId="85" fillId="0" borderId="29" xfId="0" applyFont="1" applyBorder="1" applyAlignment="1">
      <alignment horizontal="center" vertical="center" wrapText="1"/>
    </xf>
    <xf numFmtId="0" fontId="85" fillId="2" borderId="29" xfId="0" applyFont="1" applyFill="1" applyBorder="1" applyAlignment="1">
      <alignment horizontal="center" vertical="center" wrapText="1"/>
    </xf>
    <xf numFmtId="0" fontId="85" fillId="11" borderId="53" xfId="0" applyFont="1" applyFill="1" applyBorder="1" applyAlignment="1">
      <alignment horizontal="center" vertical="center" wrapText="1"/>
    </xf>
    <xf numFmtId="0" fontId="85" fillId="2" borderId="31" xfId="0" applyFont="1" applyFill="1" applyBorder="1" applyAlignment="1">
      <alignment horizontal="center" vertical="center" wrapText="1"/>
    </xf>
    <xf numFmtId="174" fontId="85" fillId="2" borderId="32" xfId="1" applyNumberFormat="1" applyFont="1" applyFill="1" applyBorder="1" applyAlignment="1">
      <alignment horizontal="center" vertical="center" wrapText="1"/>
    </xf>
    <xf numFmtId="174" fontId="85" fillId="11" borderId="32" xfId="1" applyNumberFormat="1" applyFont="1" applyFill="1" applyBorder="1" applyAlignment="1">
      <alignment horizontal="center" vertical="center" wrapText="1"/>
    </xf>
    <xf numFmtId="49" fontId="2" fillId="2" borderId="99" xfId="0" applyNumberFormat="1" applyFont="1" applyFill="1" applyBorder="1" applyAlignment="1">
      <alignment horizontal="center" wrapText="1"/>
    </xf>
    <xf numFmtId="0" fontId="2" fillId="2" borderId="99" xfId="0" applyFont="1" applyFill="1" applyBorder="1" applyAlignment="1">
      <alignment wrapText="1"/>
    </xf>
    <xf numFmtId="0" fontId="0" fillId="2" borderId="99" xfId="0" applyFont="1" applyFill="1" applyBorder="1"/>
    <xf numFmtId="49" fontId="78" fillId="2" borderId="99" xfId="0" applyNumberFormat="1" applyFont="1" applyFill="1" applyBorder="1" applyAlignment="1">
      <alignment horizontal="center" wrapText="1"/>
    </xf>
    <xf numFmtId="0" fontId="78" fillId="2" borderId="99" xfId="0" applyFont="1" applyFill="1" applyBorder="1" applyAlignment="1">
      <alignment wrapText="1"/>
    </xf>
    <xf numFmtId="49" fontId="89" fillId="10" borderId="99" xfId="0" applyNumberFormat="1" applyFont="1" applyFill="1" applyBorder="1" applyAlignment="1" applyProtection="1">
      <alignment horizontal="center"/>
    </xf>
    <xf numFmtId="0" fontId="89" fillId="10" borderId="99" xfId="0" applyFont="1" applyFill="1" applyBorder="1" applyAlignment="1" applyProtection="1"/>
    <xf numFmtId="0" fontId="2" fillId="0" borderId="99" xfId="0" applyFont="1" applyBorder="1"/>
    <xf numFmtId="49" fontId="2" fillId="0" borderId="99" xfId="0" applyNumberFormat="1" applyFont="1" applyBorder="1" applyAlignment="1">
      <alignment horizontal="center" wrapText="1"/>
    </xf>
    <xf numFmtId="0" fontId="79" fillId="0" borderId="99" xfId="0" applyFont="1" applyBorder="1"/>
    <xf numFmtId="49" fontId="84" fillId="0" borderId="99" xfId="0" applyNumberFormat="1" applyFont="1" applyBorder="1" applyAlignment="1">
      <alignment horizontal="center" vertical="center" wrapText="1"/>
    </xf>
    <xf numFmtId="0" fontId="84" fillId="0" borderId="99" xfId="0" applyFont="1" applyBorder="1" applyAlignment="1">
      <alignment vertical="center" wrapText="1"/>
    </xf>
    <xf numFmtId="49" fontId="2" fillId="2" borderId="16" xfId="0" applyNumberFormat="1" applyFont="1" applyFill="1" applyBorder="1" applyAlignment="1">
      <alignment horizontal="center" wrapText="1"/>
    </xf>
    <xf numFmtId="0" fontId="2" fillId="2" borderId="16" xfId="0" applyFont="1" applyFill="1" applyBorder="1" applyAlignment="1">
      <alignment wrapText="1"/>
    </xf>
    <xf numFmtId="49" fontId="84" fillId="0" borderId="115" xfId="0" applyNumberFormat="1" applyFont="1" applyBorder="1" applyAlignment="1">
      <alignment horizontal="center" vertical="center" wrapText="1"/>
    </xf>
    <xf numFmtId="0" fontId="84" fillId="0" borderId="115" xfId="0" applyFont="1" applyBorder="1" applyAlignment="1">
      <alignment vertical="center" wrapText="1"/>
    </xf>
    <xf numFmtId="0" fontId="0" fillId="0" borderId="44" xfId="0" applyBorder="1" applyAlignment="1">
      <alignment horizontal="center"/>
    </xf>
    <xf numFmtId="0" fontId="39" fillId="0" borderId="44" xfId="0" applyFont="1" applyBorder="1" applyAlignment="1">
      <alignment horizontal="center" vertical="center" wrapText="1"/>
    </xf>
    <xf numFmtId="0" fontId="43" fillId="0" borderId="1" xfId="0" applyFont="1" applyBorder="1" applyAlignment="1">
      <alignment horizontal="left" vertical="center" wrapText="1"/>
    </xf>
    <xf numFmtId="0" fontId="39" fillId="0" borderId="0" xfId="0" applyFont="1" applyBorder="1" applyAlignment="1">
      <alignment horizontal="center" vertical="center" wrapText="1"/>
    </xf>
    <xf numFmtId="0" fontId="39" fillId="0" borderId="37" xfId="0" applyFont="1" applyBorder="1" applyAlignment="1">
      <alignment horizontal="center" vertical="center" wrapText="1"/>
    </xf>
    <xf numFmtId="0" fontId="0" fillId="7" borderId="99" xfId="0" applyFont="1" applyFill="1" applyBorder="1" applyProtection="1">
      <protection locked="0"/>
    </xf>
    <xf numFmtId="10" fontId="0" fillId="2" borderId="99" xfId="2" applyNumberFormat="1" applyFont="1" applyFill="1" applyBorder="1"/>
    <xf numFmtId="166" fontId="0" fillId="2" borderId="99" xfId="1" applyFont="1" applyFill="1" applyBorder="1"/>
    <xf numFmtId="0" fontId="91" fillId="51" borderId="99" xfId="0" applyFont="1" applyFill="1" applyBorder="1"/>
    <xf numFmtId="0" fontId="90" fillId="51" borderId="99" xfId="0" applyFont="1" applyFill="1" applyBorder="1" applyAlignment="1"/>
    <xf numFmtId="0" fontId="2" fillId="51" borderId="99" xfId="0" applyFont="1" applyFill="1" applyBorder="1" applyAlignment="1"/>
    <xf numFmtId="0" fontId="2" fillId="7" borderId="99" xfId="0" applyFont="1" applyFill="1" applyBorder="1" applyProtection="1">
      <protection locked="0"/>
    </xf>
    <xf numFmtId="10" fontId="0" fillId="2" borderId="115" xfId="2" applyNumberFormat="1" applyFont="1" applyFill="1" applyBorder="1"/>
    <xf numFmtId="0" fontId="2" fillId="7" borderId="99" xfId="0" applyFont="1" applyFill="1" applyBorder="1" applyAlignment="1">
      <alignment horizontal="center" vertical="center" wrapText="1"/>
    </xf>
    <xf numFmtId="174" fontId="2" fillId="7" borderId="99" xfId="1" applyNumberFormat="1" applyFont="1" applyFill="1" applyBorder="1" applyAlignment="1">
      <alignment horizontal="center" vertical="center" wrapText="1"/>
    </xf>
    <xf numFmtId="10" fontId="2" fillId="2" borderId="99" xfId="2" applyNumberFormat="1" applyFont="1" applyFill="1" applyBorder="1" applyAlignment="1">
      <alignment horizontal="center" vertical="center" wrapText="1"/>
    </xf>
    <xf numFmtId="0" fontId="2" fillId="7" borderId="99" xfId="0" applyFont="1" applyFill="1" applyBorder="1" applyAlignment="1">
      <alignment horizontal="center"/>
    </xf>
    <xf numFmtId="10" fontId="2" fillId="2" borderId="99" xfId="2" applyNumberFormat="1" applyFont="1" applyFill="1" applyBorder="1" applyAlignment="1">
      <alignment horizontal="center"/>
    </xf>
    <xf numFmtId="0" fontId="0" fillId="7" borderId="99" xfId="0" applyFill="1" applyBorder="1" applyProtection="1">
      <protection locked="0"/>
    </xf>
    <xf numFmtId="0" fontId="0" fillId="0" borderId="7" xfId="0" applyBorder="1" applyAlignment="1">
      <alignment horizontal="center" vertical="center" wrapText="1"/>
    </xf>
    <xf numFmtId="0" fontId="39" fillId="0" borderId="16" xfId="0" applyFont="1" applyBorder="1" applyAlignment="1">
      <alignment horizontal="center" vertical="center" wrapText="1"/>
    </xf>
    <xf numFmtId="0" fontId="2" fillId="7" borderId="16" xfId="0" applyFont="1" applyFill="1" applyBorder="1" applyAlignment="1">
      <alignment horizontal="center" vertical="center" wrapText="1"/>
    </xf>
    <xf numFmtId="174" fontId="2" fillId="7" borderId="16" xfId="1" applyNumberFormat="1" applyFont="1" applyFill="1" applyBorder="1" applyAlignment="1">
      <alignment horizontal="center" vertical="center" wrapText="1"/>
    </xf>
    <xf numFmtId="10" fontId="2" fillId="2" borderId="16" xfId="2" applyNumberFormat="1" applyFont="1" applyFill="1" applyBorder="1" applyAlignment="1">
      <alignment horizontal="center" vertical="center" wrapText="1"/>
    </xf>
    <xf numFmtId="10" fontId="2" fillId="2" borderId="8" xfId="2" applyNumberFormat="1" applyFont="1" applyFill="1" applyBorder="1" applyAlignment="1">
      <alignment horizontal="center" vertical="center" wrapText="1"/>
    </xf>
    <xf numFmtId="10" fontId="2" fillId="2" borderId="113" xfId="2" applyNumberFormat="1" applyFont="1" applyFill="1" applyBorder="1" applyAlignment="1">
      <alignment horizontal="center"/>
    </xf>
    <xf numFmtId="0" fontId="0" fillId="0" borderId="112" xfId="0" applyBorder="1" applyAlignment="1">
      <alignment horizontal="center" vertical="center" wrapText="1"/>
    </xf>
    <xf numFmtId="10" fontId="2" fillId="2" borderId="113" xfId="2" applyNumberFormat="1" applyFont="1" applyFill="1" applyBorder="1" applyAlignment="1">
      <alignment horizontal="center" vertical="center" wrapText="1"/>
    </xf>
    <xf numFmtId="0" fontId="43" fillId="0" borderId="115" xfId="0" applyFont="1" applyBorder="1" applyAlignment="1">
      <alignment horizontal="center" vertical="center" wrapText="1"/>
    </xf>
    <xf numFmtId="0" fontId="79" fillId="0" borderId="115" xfId="0" applyFont="1" applyBorder="1"/>
    <xf numFmtId="0" fontId="39" fillId="7" borderId="115" xfId="0" applyFont="1" applyFill="1" applyBorder="1" applyAlignment="1" applyProtection="1">
      <alignment horizontal="center"/>
      <protection locked="0"/>
    </xf>
    <xf numFmtId="0" fontId="59" fillId="0" borderId="29" xfId="9" applyFont="1" applyFill="1" applyBorder="1" applyAlignment="1">
      <alignment vertical="center" wrapText="1"/>
    </xf>
    <xf numFmtId="0" fontId="55" fillId="0" borderId="0" xfId="9" applyFont="1" applyAlignment="1">
      <alignment horizontal="center" vertical="center"/>
    </xf>
    <xf numFmtId="0" fontId="59" fillId="0" borderId="29" xfId="9" applyFont="1" applyFill="1" applyBorder="1" applyAlignment="1">
      <alignment horizontal="center" vertical="center"/>
    </xf>
    <xf numFmtId="0" fontId="55" fillId="0" borderId="29" xfId="9" applyFont="1" applyBorder="1" applyAlignment="1"/>
    <xf numFmtId="0" fontId="55" fillId="0" borderId="99" xfId="9" applyFont="1" applyBorder="1" applyAlignment="1"/>
    <xf numFmtId="0" fontId="59" fillId="0" borderId="112" xfId="9" applyFont="1" applyFill="1" applyBorder="1" applyAlignment="1">
      <alignment vertical="top" wrapText="1"/>
    </xf>
    <xf numFmtId="0" fontId="55" fillId="0" borderId="113" xfId="9" applyFont="1" applyBorder="1" applyAlignment="1"/>
    <xf numFmtId="0" fontId="58" fillId="0" borderId="112" xfId="9" applyFont="1" applyFill="1" applyBorder="1" applyAlignment="1">
      <alignment vertical="top" wrapText="1"/>
    </xf>
    <xf numFmtId="0" fontId="57" fillId="0" borderId="112" xfId="9" applyFont="1" applyBorder="1" applyAlignment="1"/>
    <xf numFmtId="0" fontId="55" fillId="0" borderId="112" xfId="9" applyFont="1" applyBorder="1" applyAlignment="1"/>
    <xf numFmtId="0" fontId="57" fillId="10" borderId="40" xfId="9" applyFont="1" applyFill="1" applyBorder="1" applyAlignment="1">
      <alignment horizontal="center" vertical="center"/>
    </xf>
    <xf numFmtId="17" fontId="57" fillId="10" borderId="23" xfId="9" applyNumberFormat="1" applyFont="1" applyFill="1" applyBorder="1" applyAlignment="1">
      <alignment horizontal="center" vertical="center"/>
    </xf>
    <xf numFmtId="17" fontId="57" fillId="10" borderId="24" xfId="9" applyNumberFormat="1" applyFont="1" applyFill="1" applyBorder="1" applyAlignment="1">
      <alignment horizontal="center" vertical="center"/>
    </xf>
    <xf numFmtId="0" fontId="92" fillId="0" borderId="112" xfId="9" applyFont="1" applyBorder="1" applyAlignment="1">
      <alignment horizontal="left" indent="2"/>
    </xf>
    <xf numFmtId="0" fontId="59" fillId="0" borderId="7" xfId="9" applyFont="1" applyFill="1" applyBorder="1" applyAlignment="1">
      <alignment vertical="top" wrapText="1"/>
    </xf>
    <xf numFmtId="0" fontId="55" fillId="0" borderId="16" xfId="9" applyFont="1" applyBorder="1" applyAlignment="1"/>
    <xf numFmtId="0" fontId="55" fillId="0" borderId="8" xfId="9" applyFont="1" applyBorder="1" applyAlignment="1"/>
    <xf numFmtId="17" fontId="57" fillId="10" borderId="7" xfId="9" applyNumberFormat="1" applyFont="1" applyFill="1" applyBorder="1" applyAlignment="1">
      <alignment horizontal="center" vertical="center"/>
    </xf>
    <xf numFmtId="0" fontId="58" fillId="0" borderId="111" xfId="9" applyFont="1" applyFill="1" applyBorder="1" applyAlignment="1">
      <alignment vertical="top" wrapText="1"/>
    </xf>
    <xf numFmtId="0" fontId="58" fillId="0" borderId="119" xfId="9" applyFont="1" applyFill="1" applyBorder="1" applyAlignment="1">
      <alignment vertical="top" wrapText="1"/>
    </xf>
    <xf numFmtId="0" fontId="55" fillId="0" borderId="111" xfId="9" applyFont="1" applyBorder="1" applyAlignment="1"/>
    <xf numFmtId="0" fontId="57" fillId="0" borderId="114" xfId="9" applyFont="1" applyBorder="1" applyAlignment="1"/>
    <xf numFmtId="0" fontId="57" fillId="10" borderId="7" xfId="9" applyFont="1" applyFill="1" applyBorder="1" applyAlignment="1">
      <alignment horizontal="center" vertical="center"/>
    </xf>
    <xf numFmtId="17" fontId="57" fillId="10" borderId="16" xfId="9" applyNumberFormat="1" applyFont="1" applyFill="1" applyBorder="1" applyAlignment="1">
      <alignment horizontal="center" vertical="center"/>
    </xf>
    <xf numFmtId="17" fontId="57" fillId="10" borderId="8" xfId="9" applyNumberFormat="1" applyFont="1" applyFill="1" applyBorder="1" applyAlignment="1">
      <alignment horizontal="center" vertical="center"/>
    </xf>
    <xf numFmtId="0" fontId="57" fillId="10" borderId="16" xfId="9" applyFont="1" applyFill="1" applyBorder="1" applyAlignment="1">
      <alignment horizontal="center" vertical="center"/>
    </xf>
    <xf numFmtId="0" fontId="57" fillId="10" borderId="53" xfId="9" applyFont="1" applyFill="1" applyBorder="1" applyAlignment="1">
      <alignment horizontal="center" vertical="center"/>
    </xf>
    <xf numFmtId="17" fontId="57" fillId="10" borderId="31" xfId="9" applyNumberFormat="1" applyFont="1" applyFill="1" applyBorder="1" applyAlignment="1">
      <alignment horizontal="center" vertical="center"/>
    </xf>
    <xf numFmtId="17" fontId="57" fillId="10" borderId="32" xfId="9" applyNumberFormat="1" applyFont="1" applyFill="1" applyBorder="1" applyAlignment="1">
      <alignment horizontal="center" vertical="center"/>
    </xf>
    <xf numFmtId="0" fontId="55" fillId="0" borderId="7" xfId="9" applyFont="1" applyBorder="1" applyAlignment="1"/>
    <xf numFmtId="10" fontId="55" fillId="0" borderId="99" xfId="9" applyNumberFormat="1" applyFont="1" applyBorder="1" applyAlignment="1"/>
    <xf numFmtId="10" fontId="55" fillId="0" borderId="113" xfId="9" applyNumberFormat="1" applyFont="1" applyBorder="1" applyAlignment="1"/>
    <xf numFmtId="0" fontId="55" fillId="0" borderId="0" xfId="9" applyFont="1" applyAlignment="1" applyProtection="1">
      <protection hidden="1"/>
    </xf>
    <xf numFmtId="0" fontId="55" fillId="0" borderId="8" xfId="9" applyFont="1" applyBorder="1" applyAlignment="1" applyProtection="1">
      <protection hidden="1"/>
    </xf>
    <xf numFmtId="0" fontId="55" fillId="0" borderId="113" xfId="9" applyFont="1" applyBorder="1" applyAlignment="1" applyProtection="1">
      <protection hidden="1"/>
    </xf>
    <xf numFmtId="0" fontId="90" fillId="51" borderId="99" xfId="0" applyFont="1" applyFill="1" applyBorder="1" applyAlignment="1" applyProtection="1">
      <alignment horizontal="left" wrapText="1" indent="1"/>
      <protection hidden="1"/>
    </xf>
    <xf numFmtId="0" fontId="0" fillId="0" borderId="101" xfId="0" applyBorder="1" applyProtection="1">
      <protection locked="0"/>
    </xf>
    <xf numFmtId="0" fontId="0" fillId="0" borderId="104" xfId="0" applyBorder="1" applyProtection="1">
      <protection locked="0"/>
    </xf>
    <xf numFmtId="0" fontId="0" fillId="0" borderId="128" xfId="0" applyBorder="1" applyProtection="1">
      <protection locked="0"/>
    </xf>
    <xf numFmtId="0" fontId="0" fillId="0" borderId="116" xfId="0" applyBorder="1" applyProtection="1">
      <protection locked="0"/>
    </xf>
    <xf numFmtId="0" fontId="0" fillId="2" borderId="116" xfId="0" applyFill="1" applyBorder="1" applyProtection="1">
      <protection locked="0"/>
    </xf>
    <xf numFmtId="0" fontId="0" fillId="0" borderId="97" xfId="0" applyBorder="1" applyProtection="1">
      <protection locked="0"/>
    </xf>
    <xf numFmtId="0" fontId="0" fillId="0" borderId="100" xfId="0" applyBorder="1" applyProtection="1">
      <protection locked="0"/>
    </xf>
    <xf numFmtId="0" fontId="0" fillId="0" borderId="112" xfId="0" applyBorder="1" applyProtection="1">
      <protection locked="0"/>
    </xf>
    <xf numFmtId="0" fontId="0" fillId="0" borderId="106" xfId="0" applyBorder="1" applyProtection="1">
      <protection locked="0"/>
    </xf>
    <xf numFmtId="0" fontId="0" fillId="0" borderId="97" xfId="0" applyBorder="1" applyAlignment="1" applyProtection="1">
      <alignment horizontal="left" indent="1"/>
      <protection locked="0"/>
    </xf>
    <xf numFmtId="0" fontId="0" fillId="0" borderId="106" xfId="0" applyBorder="1" applyAlignment="1" applyProtection="1">
      <alignment horizontal="left" indent="1"/>
      <protection locked="0"/>
    </xf>
    <xf numFmtId="0" fontId="0" fillId="0" borderId="93" xfId="0" applyBorder="1" applyProtection="1">
      <protection locked="0"/>
    </xf>
    <xf numFmtId="0" fontId="0" fillId="0" borderId="96" xfId="0" applyBorder="1" applyProtection="1">
      <protection locked="0"/>
    </xf>
    <xf numFmtId="0" fontId="0" fillId="0" borderId="129" xfId="0" applyBorder="1" applyProtection="1">
      <protection locked="0"/>
    </xf>
    <xf numFmtId="0" fontId="0" fillId="0" borderId="118" xfId="0" applyBorder="1" applyProtection="1">
      <protection locked="0"/>
    </xf>
    <xf numFmtId="0" fontId="0" fillId="2" borderId="4" xfId="0" applyFill="1" applyBorder="1" applyProtection="1">
      <protection locked="0"/>
    </xf>
    <xf numFmtId="0" fontId="2" fillId="7" borderId="15" xfId="0" applyFont="1" applyFill="1" applyBorder="1" applyProtection="1">
      <protection locked="0"/>
    </xf>
    <xf numFmtId="0" fontId="2" fillId="7" borderId="124" xfId="0" applyFont="1" applyFill="1" applyBorder="1" applyProtection="1">
      <protection locked="0"/>
    </xf>
    <xf numFmtId="0" fontId="2" fillId="7" borderId="11" xfId="0" applyFont="1" applyFill="1" applyBorder="1" applyProtection="1">
      <protection locked="0"/>
    </xf>
    <xf numFmtId="0" fontId="2" fillId="7" borderId="117" xfId="0" applyFont="1" applyFill="1" applyBorder="1" applyProtection="1">
      <protection locked="0"/>
    </xf>
    <xf numFmtId="0" fontId="0" fillId="7" borderId="5" xfId="0" applyFill="1" applyBorder="1" applyProtection="1">
      <protection locked="0"/>
    </xf>
    <xf numFmtId="0" fontId="0" fillId="0" borderId="99" xfId="0" applyBorder="1" applyProtection="1">
      <protection locked="0"/>
    </xf>
    <xf numFmtId="49" fontId="2" fillId="2" borderId="16" xfId="0" applyNumberFormat="1" applyFont="1" applyFill="1" applyBorder="1" applyAlignment="1">
      <alignment wrapText="1"/>
    </xf>
    <xf numFmtId="0" fontId="0" fillId="2" borderId="16" xfId="0" applyFont="1" applyFill="1" applyBorder="1" applyProtection="1">
      <protection locked="0"/>
    </xf>
    <xf numFmtId="0" fontId="0" fillId="11" borderId="16" xfId="0" applyFill="1" applyBorder="1" applyAlignment="1" applyProtection="1">
      <alignment horizontal="center"/>
      <protection locked="0"/>
    </xf>
    <xf numFmtId="0" fontId="0" fillId="0" borderId="16" xfId="0" applyBorder="1" applyProtection="1">
      <protection locked="0"/>
    </xf>
    <xf numFmtId="174" fontId="0" fillId="0" borderId="16" xfId="1" applyNumberFormat="1" applyFont="1" applyBorder="1" applyProtection="1">
      <protection locked="0"/>
    </xf>
    <xf numFmtId="174" fontId="0" fillId="11" borderId="16" xfId="1" applyNumberFormat="1" applyFont="1" applyFill="1" applyBorder="1" applyProtection="1">
      <protection locked="0"/>
    </xf>
    <xf numFmtId="174" fontId="0" fillId="0" borderId="8" xfId="1" applyNumberFormat="1" applyFont="1" applyBorder="1" applyProtection="1">
      <protection locked="0"/>
    </xf>
    <xf numFmtId="0" fontId="0" fillId="2" borderId="99" xfId="0" applyFont="1" applyFill="1" applyBorder="1" applyProtection="1">
      <protection locked="0"/>
    </xf>
    <xf numFmtId="174" fontId="0" fillId="0" borderId="99" xfId="1" applyNumberFormat="1" applyFont="1" applyBorder="1" applyProtection="1">
      <protection locked="0"/>
    </xf>
    <xf numFmtId="174" fontId="0" fillId="11" borderId="99" xfId="1" applyNumberFormat="1" applyFont="1" applyFill="1" applyBorder="1" applyProtection="1">
      <protection locked="0"/>
    </xf>
    <xf numFmtId="174" fontId="0" fillId="0" borderId="113" xfId="1" applyNumberFormat="1" applyFont="1" applyBorder="1" applyProtection="1">
      <protection locked="0"/>
    </xf>
    <xf numFmtId="174" fontId="2" fillId="0" borderId="99" xfId="1" applyNumberFormat="1" applyFont="1" applyBorder="1" applyProtection="1">
      <protection locked="0"/>
    </xf>
    <xf numFmtId="174" fontId="2" fillId="11" borderId="99" xfId="1" applyNumberFormat="1" applyFont="1" applyFill="1" applyBorder="1" applyProtection="1">
      <protection locked="0"/>
    </xf>
    <xf numFmtId="174" fontId="2" fillId="0" borderId="113" xfId="1" applyNumberFormat="1" applyFont="1" applyBorder="1" applyProtection="1">
      <protection locked="0"/>
    </xf>
    <xf numFmtId="0" fontId="0" fillId="0" borderId="27" xfId="0" applyBorder="1" applyProtection="1">
      <protection locked="0"/>
    </xf>
    <xf numFmtId="0" fontId="2" fillId="11" borderId="99" xfId="0" applyFont="1" applyFill="1" applyBorder="1" applyAlignment="1" applyProtection="1">
      <alignment horizontal="center"/>
      <protection locked="0"/>
    </xf>
    <xf numFmtId="0" fontId="2" fillId="0" borderId="99" xfId="0" applyFont="1" applyBorder="1" applyProtection="1">
      <protection locked="0"/>
    </xf>
    <xf numFmtId="0" fontId="2" fillId="11" borderId="99" xfId="0" applyFont="1" applyFill="1" applyBorder="1" applyProtection="1">
      <protection locked="0"/>
    </xf>
    <xf numFmtId="0" fontId="2" fillId="2" borderId="99" xfId="0" applyFont="1" applyFill="1" applyBorder="1" applyAlignment="1" applyProtection="1">
      <protection locked="0"/>
    </xf>
    <xf numFmtId="0" fontId="2" fillId="2" borderId="99" xfId="0" applyFont="1" applyFill="1" applyBorder="1" applyProtection="1">
      <protection locked="0"/>
    </xf>
    <xf numFmtId="0" fontId="79" fillId="0" borderId="99" xfId="0" applyFont="1" applyBorder="1" applyProtection="1">
      <protection locked="0"/>
    </xf>
    <xf numFmtId="0" fontId="87" fillId="0" borderId="115" xfId="0" applyFont="1" applyBorder="1" applyAlignment="1" applyProtection="1">
      <alignment horizontal="left"/>
      <protection locked="0"/>
    </xf>
    <xf numFmtId="0" fontId="39" fillId="11" borderId="115" xfId="0" applyFont="1" applyFill="1" applyBorder="1" applyAlignment="1" applyProtection="1">
      <alignment horizontal="center"/>
      <protection locked="0"/>
    </xf>
    <xf numFmtId="0" fontId="39" fillId="0" borderId="115" xfId="0" applyFont="1" applyBorder="1" applyAlignment="1" applyProtection="1">
      <alignment horizontal="center"/>
      <protection locked="0"/>
    </xf>
    <xf numFmtId="0" fontId="39" fillId="0" borderId="12" xfId="0" applyFont="1" applyBorder="1" applyAlignment="1" applyProtection="1">
      <alignment horizontal="center"/>
      <protection locked="0"/>
    </xf>
    <xf numFmtId="0" fontId="85" fillId="0" borderId="29" xfId="0" applyFont="1" applyBorder="1" applyAlignment="1">
      <alignment vertical="center"/>
    </xf>
    <xf numFmtId="49" fontId="2" fillId="2" borderId="99" xfId="0" applyNumberFormat="1" applyFont="1" applyFill="1" applyBorder="1" applyAlignment="1">
      <alignment wrapText="1"/>
    </xf>
    <xf numFmtId="49" fontId="2" fillId="2" borderId="115" xfId="0" applyNumberFormat="1" applyFont="1" applyFill="1" applyBorder="1" applyAlignment="1">
      <alignment wrapText="1"/>
    </xf>
    <xf numFmtId="0" fontId="26" fillId="17" borderId="99" xfId="0" applyFont="1" applyFill="1" applyBorder="1" applyAlignment="1" applyProtection="1">
      <alignment vertical="center"/>
      <protection locked="0"/>
    </xf>
    <xf numFmtId="0" fontId="0" fillId="11" borderId="99" xfId="0" applyFill="1" applyBorder="1" applyAlignment="1" applyProtection="1">
      <alignment horizontal="center" vertical="center"/>
      <protection locked="0"/>
    </xf>
    <xf numFmtId="0" fontId="0" fillId="11" borderId="113" xfId="0" applyFill="1" applyBorder="1" applyAlignment="1" applyProtection="1">
      <alignment horizontal="center"/>
      <protection locked="0"/>
    </xf>
    <xf numFmtId="0" fontId="0" fillId="11" borderId="113" xfId="0" applyFill="1" applyBorder="1" applyAlignment="1" applyProtection="1">
      <alignment horizontal="center" vertical="center"/>
      <protection locked="0"/>
    </xf>
    <xf numFmtId="0" fontId="26" fillId="0" borderId="99" xfId="0" applyFont="1" applyBorder="1" applyAlignment="1" applyProtection="1">
      <alignment vertical="center"/>
      <protection locked="0"/>
    </xf>
    <xf numFmtId="0" fontId="87" fillId="0" borderId="99" xfId="0" applyFont="1" applyBorder="1" applyAlignment="1" applyProtection="1">
      <alignment vertical="center"/>
      <protection locked="0"/>
    </xf>
    <xf numFmtId="0" fontId="43" fillId="0" borderId="99" xfId="0" applyFont="1" applyBorder="1" applyAlignment="1" applyProtection="1">
      <alignment vertical="center"/>
      <protection locked="0"/>
    </xf>
    <xf numFmtId="0" fontId="26" fillId="11" borderId="99" xfId="0" applyFont="1" applyFill="1" applyBorder="1" applyAlignment="1" applyProtection="1">
      <alignment vertical="center"/>
      <protection locked="0"/>
    </xf>
    <xf numFmtId="0" fontId="26" fillId="17" borderId="99" xfId="0" applyFont="1" applyFill="1" applyBorder="1" applyAlignment="1" applyProtection="1">
      <alignment vertical="center" wrapText="1"/>
      <protection locked="0"/>
    </xf>
    <xf numFmtId="0" fontId="87" fillId="0" borderId="99" xfId="0" applyFont="1" applyBorder="1" applyAlignment="1" applyProtection="1">
      <alignment vertical="center" wrapText="1"/>
      <protection locked="0"/>
    </xf>
    <xf numFmtId="0" fontId="26" fillId="0" borderId="115" xfId="0" applyFont="1" applyBorder="1" applyAlignment="1" applyProtection="1">
      <alignment vertical="center"/>
      <protection locked="0"/>
    </xf>
    <xf numFmtId="0" fontId="0" fillId="11" borderId="115" xfId="0" applyFill="1" applyBorder="1" applyAlignment="1" applyProtection="1">
      <alignment horizontal="center" vertical="center"/>
      <protection locked="0"/>
    </xf>
    <xf numFmtId="0" fontId="0" fillId="11" borderId="12" xfId="0" applyFill="1" applyBorder="1" applyAlignment="1" applyProtection="1">
      <alignment horizontal="center" vertical="center"/>
      <protection locked="0"/>
    </xf>
    <xf numFmtId="0" fontId="87" fillId="0" borderId="99" xfId="0" applyFont="1" applyBorder="1" applyAlignment="1">
      <alignment vertical="center"/>
    </xf>
    <xf numFmtId="0" fontId="39" fillId="0" borderId="78" xfId="0" applyFont="1" applyBorder="1" applyAlignment="1">
      <alignment horizontal="center" vertical="center" wrapText="1"/>
    </xf>
    <xf numFmtId="0" fontId="0" fillId="0" borderId="99" xfId="0" applyBorder="1" applyProtection="1">
      <protection hidden="1"/>
    </xf>
    <xf numFmtId="0" fontId="19" fillId="0" borderId="99" xfId="29" applyFont="1" applyBorder="1" applyAlignment="1" applyProtection="1">
      <alignment vertical="center"/>
      <protection locked="0"/>
    </xf>
    <xf numFmtId="0" fontId="19" fillId="0" borderId="99" xfId="29" applyFont="1" applyBorder="1" applyAlignment="1" applyProtection="1">
      <alignment vertical="center" wrapText="1"/>
      <protection locked="0"/>
    </xf>
    <xf numFmtId="0" fontId="2" fillId="2" borderId="45" xfId="0" applyFont="1" applyFill="1" applyBorder="1" applyAlignment="1" applyProtection="1">
      <alignment horizontal="center" wrapText="1"/>
      <protection locked="0"/>
    </xf>
    <xf numFmtId="0" fontId="2" fillId="2" borderId="46" xfId="0" applyFont="1" applyFill="1" applyBorder="1" applyAlignment="1" applyProtection="1">
      <alignment horizontal="center" wrapText="1"/>
      <protection locked="0"/>
    </xf>
    <xf numFmtId="0" fontId="2" fillId="2" borderId="47" xfId="0" applyFont="1" applyFill="1" applyBorder="1" applyAlignment="1" applyProtection="1">
      <alignment horizontal="center" wrapText="1"/>
      <protection locked="0"/>
    </xf>
    <xf numFmtId="0" fontId="2" fillId="2" borderId="11" xfId="0" applyFont="1" applyFill="1" applyBorder="1" applyAlignment="1" applyProtection="1">
      <alignment horizontal="center" wrapText="1"/>
      <protection locked="0"/>
    </xf>
    <xf numFmtId="0" fontId="2" fillId="2" borderId="12" xfId="0" applyFont="1" applyFill="1" applyBorder="1" applyAlignment="1" applyProtection="1">
      <alignment horizontal="center" wrapText="1"/>
      <protection locked="0"/>
    </xf>
    <xf numFmtId="0" fontId="2" fillId="2" borderId="50" xfId="0" applyFont="1" applyFill="1" applyBorder="1" applyAlignment="1" applyProtection="1">
      <alignment horizontal="center" wrapText="1"/>
      <protection locked="0"/>
    </xf>
    <xf numFmtId="0" fontId="18" fillId="0" borderId="9" xfId="29" applyFont="1" applyBorder="1" applyAlignment="1" applyProtection="1">
      <alignment vertical="center"/>
      <protection locked="0"/>
    </xf>
    <xf numFmtId="0" fontId="18" fillId="0" borderId="6" xfId="29" applyFont="1" applyBorder="1" applyAlignment="1" applyProtection="1">
      <alignment vertical="center"/>
      <protection locked="0"/>
    </xf>
    <xf numFmtId="0" fontId="18" fillId="0" borderId="10" xfId="29" applyFont="1" applyBorder="1" applyAlignment="1" applyProtection="1">
      <alignment vertical="center"/>
      <protection locked="0"/>
    </xf>
    <xf numFmtId="0" fontId="18" fillId="0" borderId="10" xfId="29" applyFont="1" applyBorder="1" applyAlignment="1" applyProtection="1">
      <alignment vertical="center" wrapText="1"/>
      <protection locked="0"/>
    </xf>
    <xf numFmtId="0" fontId="18" fillId="0" borderId="41" xfId="29" applyFont="1" applyBorder="1" applyAlignment="1" applyProtection="1">
      <alignment vertical="center"/>
      <protection locked="0"/>
    </xf>
    <xf numFmtId="0" fontId="18" fillId="0" borderId="42" xfId="29" applyFont="1" applyBorder="1" applyAlignment="1" applyProtection="1">
      <alignment vertical="center"/>
      <protection locked="0"/>
    </xf>
    <xf numFmtId="0" fontId="18" fillId="0" borderId="43" xfId="29" applyFont="1" applyBorder="1" applyAlignment="1" applyProtection="1">
      <alignment vertical="center"/>
      <protection locked="0"/>
    </xf>
    <xf numFmtId="0" fontId="18" fillId="0" borderId="43" xfId="29" applyFont="1" applyBorder="1" applyAlignment="1" applyProtection="1">
      <alignment vertical="center" wrapText="1"/>
      <protection locked="0"/>
    </xf>
    <xf numFmtId="0" fontId="19" fillId="0" borderId="40" xfId="29" applyFont="1" applyBorder="1" applyAlignment="1" applyProtection="1">
      <alignment vertical="center"/>
      <protection locked="0"/>
    </xf>
    <xf numFmtId="0" fontId="19" fillId="0" borderId="23" xfId="29" applyFont="1" applyBorder="1" applyAlignment="1" applyProtection="1">
      <alignment vertical="center"/>
      <protection locked="0"/>
    </xf>
    <xf numFmtId="0" fontId="19" fillId="0" borderId="24" xfId="29" applyFont="1" applyBorder="1" applyAlignment="1" applyProtection="1">
      <alignment vertical="center"/>
      <protection locked="0"/>
    </xf>
    <xf numFmtId="0" fontId="19" fillId="0" borderId="24" xfId="29" applyFont="1" applyBorder="1" applyAlignment="1" applyProtection="1">
      <alignment vertical="center" wrapText="1"/>
      <protection locked="0"/>
    </xf>
    <xf numFmtId="0" fontId="18" fillId="0" borderId="33" xfId="29" applyFont="1" applyBorder="1" applyAlignment="1" applyProtection="1">
      <alignment vertical="center"/>
      <protection locked="0"/>
    </xf>
    <xf numFmtId="0" fontId="18" fillId="0" borderId="20" xfId="29" applyFont="1" applyBorder="1" applyAlignment="1" applyProtection="1">
      <alignment vertical="center"/>
      <protection locked="0"/>
    </xf>
    <xf numFmtId="0" fontId="18" fillId="0" borderId="21" xfId="29" applyFont="1" applyBorder="1" applyAlignment="1" applyProtection="1">
      <alignment vertical="center"/>
      <protection locked="0"/>
    </xf>
    <xf numFmtId="0" fontId="18" fillId="0" borderId="21" xfId="29" applyFont="1" applyBorder="1" applyAlignment="1" applyProtection="1">
      <alignment vertical="center" wrapText="1"/>
      <protection locked="0"/>
    </xf>
    <xf numFmtId="0" fontId="0" fillId="0" borderId="9" xfId="0" applyBorder="1" applyProtection="1">
      <protection locked="0"/>
    </xf>
    <xf numFmtId="0" fontId="0" fillId="0" borderId="6" xfId="0" applyBorder="1" applyProtection="1">
      <protection locked="0"/>
    </xf>
    <xf numFmtId="0" fontId="0" fillId="0" borderId="10" xfId="0" applyBorder="1" applyProtection="1">
      <protection locked="0"/>
    </xf>
    <xf numFmtId="0" fontId="0" fillId="0" borderId="41" xfId="0" applyBorder="1" applyProtection="1">
      <protection locked="0"/>
    </xf>
    <xf numFmtId="0" fontId="0" fillId="0" borderId="42" xfId="0" applyBorder="1" applyProtection="1">
      <protection locked="0"/>
    </xf>
    <xf numFmtId="0" fontId="0" fillId="0" borderId="43" xfId="0" applyBorder="1" applyProtection="1">
      <protection locked="0"/>
    </xf>
    <xf numFmtId="0" fontId="0" fillId="0" borderId="40" xfId="0" applyBorder="1" applyProtection="1">
      <protection locked="0"/>
    </xf>
    <xf numFmtId="0" fontId="0" fillId="0" borderId="23" xfId="0" applyBorder="1" applyProtection="1">
      <protection locked="0"/>
    </xf>
    <xf numFmtId="0" fontId="0" fillId="0" borderId="24" xfId="0" applyBorder="1" applyProtection="1">
      <protection locked="0"/>
    </xf>
    <xf numFmtId="0" fontId="0" fillId="0" borderId="33" xfId="0" applyBorder="1" applyProtection="1">
      <protection locked="0"/>
    </xf>
    <xf numFmtId="0" fontId="0" fillId="0" borderId="20" xfId="0" applyBorder="1" applyProtection="1">
      <protection locked="0"/>
    </xf>
    <xf numFmtId="0" fontId="0" fillId="0" borderId="21" xfId="0" applyBorder="1" applyProtection="1">
      <protection locked="0"/>
    </xf>
    <xf numFmtId="0" fontId="0" fillId="0" borderId="50" xfId="0" applyBorder="1" applyProtection="1">
      <protection locked="0"/>
    </xf>
    <xf numFmtId="0" fontId="0" fillId="0" borderId="28" xfId="0" applyBorder="1" applyProtection="1">
      <protection locked="0"/>
    </xf>
    <xf numFmtId="0" fontId="0" fillId="0" borderId="53" xfId="0" applyBorder="1" applyProtection="1">
      <protection locked="0"/>
    </xf>
    <xf numFmtId="0" fontId="0" fillId="0" borderId="31" xfId="0" applyBorder="1" applyProtection="1">
      <protection locked="0"/>
    </xf>
    <xf numFmtId="0" fontId="0" fillId="0" borderId="32" xfId="0" applyBorder="1" applyProtection="1">
      <protection locked="0"/>
    </xf>
    <xf numFmtId="0" fontId="50" fillId="12" borderId="95" xfId="0" applyFont="1" applyFill="1" applyBorder="1" applyAlignment="1">
      <alignment horizontal="center" vertical="center" wrapText="1"/>
    </xf>
    <xf numFmtId="0" fontId="0" fillId="0" borderId="0" xfId="0" applyAlignment="1" applyProtection="1">
      <alignment vertical="center" wrapText="1"/>
      <protection hidden="1"/>
    </xf>
    <xf numFmtId="0" fontId="41" fillId="0" borderId="0" xfId="0" applyFont="1" applyAlignment="1" applyProtection="1">
      <alignment vertical="center" wrapText="1"/>
      <protection hidden="1"/>
    </xf>
    <xf numFmtId="0" fontId="41" fillId="0" borderId="99" xfId="0" applyFont="1" applyBorder="1" applyAlignment="1" applyProtection="1">
      <alignment horizontal="center" vertical="center" wrapText="1"/>
      <protection hidden="1"/>
    </xf>
    <xf numFmtId="0" fontId="50" fillId="12" borderId="99" xfId="0" applyFont="1" applyFill="1" applyBorder="1" applyAlignment="1" applyProtection="1">
      <alignment horizontal="center" vertical="center" wrapText="1"/>
      <protection hidden="1"/>
    </xf>
    <xf numFmtId="0" fontId="41" fillId="12" borderId="99" xfId="0" applyFont="1" applyFill="1" applyBorder="1" applyAlignment="1" applyProtection="1">
      <alignment vertical="center" wrapText="1"/>
      <protection hidden="1"/>
    </xf>
    <xf numFmtId="0" fontId="38" fillId="12" borderId="99" xfId="0" applyFont="1" applyFill="1" applyBorder="1" applyAlignment="1" applyProtection="1">
      <alignment vertical="center" wrapText="1"/>
      <protection hidden="1"/>
    </xf>
    <xf numFmtId="0" fontId="0" fillId="0" borderId="0" xfId="0" applyAlignment="1" applyProtection="1">
      <alignment vertical="center"/>
      <protection hidden="1"/>
    </xf>
    <xf numFmtId="0" fontId="71" fillId="0" borderId="0" xfId="0" applyFont="1" applyAlignment="1" applyProtection="1">
      <alignment horizontal="left" vertical="center" indent="5"/>
      <protection hidden="1"/>
    </xf>
    <xf numFmtId="0" fontId="0" fillId="0" borderId="0" xfId="0" applyAlignment="1" applyProtection="1">
      <alignment horizontal="left" vertical="center" indent="5"/>
      <protection hidden="1"/>
    </xf>
    <xf numFmtId="0" fontId="50" fillId="0" borderId="95" xfId="0" applyFont="1" applyBorder="1" applyAlignment="1">
      <alignment vertical="center" wrapText="1"/>
    </xf>
    <xf numFmtId="0" fontId="50" fillId="0" borderId="95" xfId="0" applyFont="1" applyBorder="1" applyAlignment="1">
      <alignment horizontal="center" vertical="center" wrapText="1"/>
    </xf>
    <xf numFmtId="0" fontId="51" fillId="0" borderId="0" xfId="0" applyFont="1" applyAlignment="1" applyProtection="1">
      <alignment vertical="center" wrapText="1"/>
      <protection locked="0"/>
    </xf>
    <xf numFmtId="0" fontId="36" fillId="8" borderId="95" xfId="0" applyFont="1" applyFill="1" applyBorder="1" applyAlignment="1">
      <alignment vertical="center" wrapText="1"/>
    </xf>
    <xf numFmtId="0" fontId="88" fillId="0" borderId="0" xfId="0" applyFont="1"/>
    <xf numFmtId="0" fontId="24" fillId="7" borderId="99" xfId="0" applyFont="1" applyFill="1" applyBorder="1" applyAlignment="1" applyProtection="1">
      <alignment horizontal="right" vertical="center"/>
      <protection locked="0"/>
    </xf>
    <xf numFmtId="0" fontId="24" fillId="7" borderId="16" xfId="0" applyFont="1" applyFill="1" applyBorder="1" applyAlignment="1" applyProtection="1">
      <alignment horizontal="right" vertical="center"/>
      <protection locked="0"/>
    </xf>
    <xf numFmtId="0" fontId="24" fillId="0" borderId="16" xfId="0" applyFont="1" applyFill="1" applyBorder="1" applyAlignment="1" applyProtection="1">
      <alignment horizontal="center" vertical="center"/>
      <protection locked="0"/>
    </xf>
    <xf numFmtId="10" fontId="24" fillId="0" borderId="8" xfId="2" applyNumberFormat="1" applyFont="1" applyFill="1" applyBorder="1" applyAlignment="1" applyProtection="1">
      <alignment horizontal="center" vertical="center"/>
      <protection locked="0"/>
    </xf>
    <xf numFmtId="0" fontId="22" fillId="0" borderId="0" xfId="0" applyFont="1" applyProtection="1">
      <protection locked="0"/>
    </xf>
    <xf numFmtId="0" fontId="7" fillId="0" borderId="64" xfId="0" applyFont="1" applyBorder="1" applyAlignment="1" applyProtection="1">
      <alignment vertical="top" wrapText="1" shrinkToFit="1"/>
      <protection locked="0"/>
    </xf>
    <xf numFmtId="171" fontId="10" fillId="0" borderId="65" xfId="0" applyNumberFormat="1" applyFont="1" applyBorder="1" applyAlignment="1" applyProtection="1">
      <alignment vertical="top" shrinkToFit="1"/>
      <protection locked="0"/>
    </xf>
    <xf numFmtId="171" fontId="10" fillId="0" borderId="65" xfId="0" applyNumberFormat="1" applyFont="1" applyBorder="1" applyAlignment="1" applyProtection="1">
      <alignment horizontal="center" vertical="top" shrinkToFit="1"/>
      <protection locked="0"/>
    </xf>
    <xf numFmtId="171" fontId="10" fillId="0" borderId="65" xfId="0" applyNumberFormat="1" applyFont="1" applyBorder="1" applyAlignment="1" applyProtection="1">
      <alignment vertical="top" wrapText="1" shrinkToFit="1"/>
      <protection locked="0"/>
    </xf>
    <xf numFmtId="171" fontId="10" fillId="7" borderId="69" xfId="0" applyNumberFormat="1" applyFont="1" applyFill="1" applyBorder="1" applyAlignment="1" applyProtection="1">
      <alignment vertical="top" shrinkToFit="1"/>
      <protection locked="0"/>
    </xf>
    <xf numFmtId="0" fontId="24" fillId="7" borderId="95" xfId="0" applyFont="1" applyFill="1" applyBorder="1" applyAlignment="1" applyProtection="1">
      <alignment horizontal="right" vertical="center"/>
      <protection locked="0"/>
    </xf>
    <xf numFmtId="0" fontId="23" fillId="7" borderId="99" xfId="0" applyFont="1" applyFill="1" applyBorder="1" applyAlignment="1" applyProtection="1">
      <alignment horizontal="right" vertical="center"/>
      <protection locked="0"/>
    </xf>
    <xf numFmtId="0" fontId="23" fillId="7" borderId="23" xfId="0" applyFont="1" applyFill="1" applyBorder="1" applyAlignment="1" applyProtection="1">
      <alignment horizontal="right" vertical="center"/>
      <protection locked="0"/>
    </xf>
    <xf numFmtId="0" fontId="24" fillId="7" borderId="103" xfId="0" applyFont="1" applyFill="1" applyBorder="1" applyAlignment="1" applyProtection="1">
      <alignment horizontal="right" vertical="center"/>
      <protection locked="0"/>
    </xf>
    <xf numFmtId="0" fontId="24" fillId="7" borderId="115" xfId="0" applyFont="1" applyFill="1" applyBorder="1" applyAlignment="1" applyProtection="1">
      <alignment horizontal="right" vertical="center"/>
      <protection locked="0"/>
    </xf>
    <xf numFmtId="0" fontId="22" fillId="0" borderId="0" xfId="0" applyFont="1" applyAlignment="1" applyProtection="1">
      <alignment wrapText="1"/>
      <protection locked="0"/>
    </xf>
    <xf numFmtId="0" fontId="22" fillId="7" borderId="99" xfId="0" applyFont="1" applyFill="1" applyBorder="1" applyProtection="1">
      <protection locked="0"/>
    </xf>
    <xf numFmtId="0" fontId="7" fillId="0" borderId="67" xfId="0" applyFont="1" applyBorder="1" applyAlignment="1" applyProtection="1">
      <alignment vertical="top" wrapText="1" shrinkToFit="1"/>
      <protection locked="0"/>
    </xf>
    <xf numFmtId="171" fontId="10" fillId="0" borderId="69" xfId="0" applyNumberFormat="1" applyFont="1" applyBorder="1" applyAlignment="1" applyProtection="1">
      <alignment vertical="top" shrinkToFit="1"/>
      <protection locked="0"/>
    </xf>
    <xf numFmtId="171" fontId="10" fillId="0" borderId="69" xfId="0" applyNumberFormat="1" applyFont="1" applyBorder="1" applyAlignment="1" applyProtection="1">
      <alignment horizontal="center" vertical="top" shrinkToFit="1"/>
      <protection locked="0"/>
    </xf>
    <xf numFmtId="171" fontId="10" fillId="0" borderId="69" xfId="0" applyNumberFormat="1" applyFont="1" applyBorder="1" applyAlignment="1" applyProtection="1">
      <alignment vertical="top" wrapText="1" shrinkToFit="1"/>
      <protection locked="0"/>
    </xf>
    <xf numFmtId="0" fontId="22" fillId="7" borderId="95" xfId="0" applyFont="1" applyFill="1" applyBorder="1" applyProtection="1">
      <protection locked="0"/>
    </xf>
    <xf numFmtId="0" fontId="7" fillId="0" borderId="68" xfId="0" applyFont="1" applyBorder="1" applyAlignment="1" applyProtection="1">
      <alignment vertical="top" wrapText="1" shrinkToFit="1"/>
      <protection locked="0"/>
    </xf>
    <xf numFmtId="171" fontId="10" fillId="0" borderId="70" xfId="0" applyNumberFormat="1" applyFont="1" applyBorder="1" applyAlignment="1" applyProtection="1">
      <alignment vertical="top" shrinkToFit="1"/>
      <protection locked="0"/>
    </xf>
    <xf numFmtId="171" fontId="10" fillId="15" borderId="70" xfId="0" applyNumberFormat="1" applyFont="1" applyFill="1" applyBorder="1" applyAlignment="1" applyProtection="1">
      <alignment horizontal="center" vertical="top" shrinkToFit="1"/>
      <protection locked="0"/>
    </xf>
    <xf numFmtId="171" fontId="10" fillId="15" borderId="70" xfId="0" applyNumberFormat="1" applyFont="1" applyFill="1" applyBorder="1" applyAlignment="1" applyProtection="1">
      <alignment vertical="top" wrapText="1" shrinkToFit="1"/>
      <protection locked="0"/>
    </xf>
    <xf numFmtId="171" fontId="10" fillId="15" borderId="70" xfId="0" applyNumberFormat="1" applyFont="1" applyFill="1" applyBorder="1" applyAlignment="1" applyProtection="1">
      <alignment vertical="top" shrinkToFit="1"/>
      <protection locked="0"/>
    </xf>
    <xf numFmtId="171" fontId="10" fillId="16" borderId="70" xfId="0" applyNumberFormat="1" applyFont="1" applyFill="1" applyBorder="1" applyAlignment="1" applyProtection="1">
      <alignment vertical="top" shrinkToFit="1"/>
      <protection locked="0"/>
    </xf>
    <xf numFmtId="0" fontId="7" fillId="0" borderId="66" xfId="0" applyFont="1" applyBorder="1" applyAlignment="1" applyProtection="1">
      <alignment vertical="top" wrapText="1" shrinkToFit="1"/>
      <protection locked="0"/>
    </xf>
    <xf numFmtId="171" fontId="10" fillId="0" borderId="71" xfId="0" applyNumberFormat="1" applyFont="1" applyBorder="1" applyAlignment="1" applyProtection="1">
      <alignment vertical="top" shrinkToFit="1"/>
      <protection locked="0"/>
    </xf>
    <xf numFmtId="171" fontId="10" fillId="0" borderId="71" xfId="0" applyNumberFormat="1" applyFont="1" applyBorder="1" applyAlignment="1" applyProtection="1">
      <alignment horizontal="center" vertical="top" shrinkToFit="1"/>
      <protection locked="0"/>
    </xf>
    <xf numFmtId="171" fontId="10" fillId="0" borderId="71" xfId="0" applyNumberFormat="1" applyFont="1" applyBorder="1" applyAlignment="1" applyProtection="1">
      <alignment vertical="top" wrapText="1" shrinkToFit="1"/>
      <protection locked="0"/>
    </xf>
    <xf numFmtId="171" fontId="10" fillId="16" borderId="71" xfId="0" applyNumberFormat="1" applyFont="1" applyFill="1" applyBorder="1" applyAlignment="1" applyProtection="1">
      <alignment vertical="top" shrinkToFit="1"/>
      <protection locked="0"/>
    </xf>
    <xf numFmtId="171" fontId="10" fillId="16" borderId="69" xfId="0" applyNumberFormat="1" applyFont="1" applyFill="1" applyBorder="1" applyAlignment="1" applyProtection="1">
      <alignment vertical="top" shrinkToFit="1"/>
      <protection locked="0"/>
    </xf>
    <xf numFmtId="0" fontId="37" fillId="0" borderId="0" xfId="0" applyFont="1" applyProtection="1">
      <protection locked="0"/>
    </xf>
    <xf numFmtId="0" fontId="23" fillId="7" borderId="95" xfId="0" applyFont="1" applyFill="1" applyBorder="1" applyAlignment="1" applyProtection="1">
      <alignment horizontal="right" vertical="center"/>
      <protection locked="0"/>
    </xf>
    <xf numFmtId="171" fontId="10" fillId="15" borderId="69" xfId="0" applyNumberFormat="1" applyFont="1" applyFill="1" applyBorder="1" applyAlignment="1" applyProtection="1">
      <alignment horizontal="center" vertical="top" shrinkToFit="1"/>
      <protection locked="0"/>
    </xf>
    <xf numFmtId="171" fontId="10" fillId="15" borderId="69" xfId="0" applyNumberFormat="1" applyFont="1" applyFill="1" applyBorder="1" applyAlignment="1" applyProtection="1">
      <alignment vertical="top" wrapText="1" shrinkToFit="1"/>
      <protection locked="0"/>
    </xf>
    <xf numFmtId="171" fontId="10" fillId="15" borderId="69" xfId="0" applyNumberFormat="1" applyFont="1" applyFill="1" applyBorder="1" applyAlignment="1" applyProtection="1">
      <alignment vertical="top" shrinkToFit="1"/>
      <protection locked="0"/>
    </xf>
    <xf numFmtId="0" fontId="24" fillId="7" borderId="23" xfId="0" applyFont="1" applyFill="1" applyBorder="1" applyAlignment="1" applyProtection="1">
      <alignment horizontal="right" vertical="center"/>
      <protection locked="0"/>
    </xf>
    <xf numFmtId="0" fontId="22" fillId="0" borderId="0" xfId="0" applyFont="1" applyAlignment="1" applyProtection="1">
      <alignment horizontal="center"/>
      <protection locked="0"/>
    </xf>
    <xf numFmtId="10" fontId="22" fillId="0" borderId="0" xfId="2" applyNumberFormat="1" applyFont="1" applyAlignment="1" applyProtection="1">
      <alignment horizontal="center"/>
      <protection locked="0"/>
    </xf>
    <xf numFmtId="171" fontId="10" fillId="11" borderId="65" xfId="0" applyNumberFormat="1" applyFont="1" applyFill="1" applyBorder="1" applyAlignment="1" applyProtection="1">
      <alignment vertical="top" shrinkToFit="1"/>
      <protection locked="0"/>
    </xf>
    <xf numFmtId="171" fontId="10" fillId="11" borderId="65" xfId="0" applyNumberFormat="1" applyFont="1" applyFill="1" applyBorder="1" applyAlignment="1" applyProtection="1">
      <alignment horizontal="center" vertical="top" shrinkToFit="1"/>
      <protection locked="0"/>
    </xf>
    <xf numFmtId="171" fontId="10" fillId="11" borderId="65" xfId="0" applyNumberFormat="1" applyFont="1" applyFill="1" applyBorder="1" applyAlignment="1" applyProtection="1">
      <alignment vertical="top" wrapText="1" shrinkToFit="1"/>
      <protection locked="0"/>
    </xf>
    <xf numFmtId="0" fontId="24" fillId="7" borderId="46" xfId="0" applyFont="1" applyFill="1" applyBorder="1" applyAlignment="1" applyProtection="1">
      <alignment horizontal="right" vertical="center"/>
      <protection locked="0"/>
    </xf>
    <xf numFmtId="0" fontId="24" fillId="7" borderId="0" xfId="0" applyFont="1" applyFill="1" applyBorder="1" applyAlignment="1" applyProtection="1">
      <alignment horizontal="right" vertical="center"/>
      <protection locked="0"/>
    </xf>
    <xf numFmtId="10" fontId="24" fillId="0" borderId="0" xfId="2" applyNumberFormat="1" applyFont="1" applyFill="1" applyBorder="1" applyAlignment="1" applyProtection="1">
      <alignment horizontal="center" vertical="center"/>
      <protection locked="0"/>
    </xf>
    <xf numFmtId="0" fontId="22" fillId="0" borderId="0" xfId="0" applyFont="1" applyBorder="1" applyProtection="1">
      <protection locked="0"/>
    </xf>
    <xf numFmtId="0" fontId="7" fillId="7" borderId="18" xfId="0" applyFont="1" applyFill="1" applyBorder="1" applyAlignment="1" applyProtection="1">
      <alignment vertical="top" shrinkToFit="1"/>
      <protection locked="0"/>
    </xf>
    <xf numFmtId="0" fontId="7" fillId="7" borderId="18" xfId="0" applyFont="1" applyFill="1" applyBorder="1" applyAlignment="1" applyProtection="1">
      <alignment horizontal="center" vertical="top" shrinkToFit="1"/>
      <protection locked="0"/>
    </xf>
    <xf numFmtId="0" fontId="24" fillId="7" borderId="16" xfId="0" applyFont="1" applyFill="1" applyBorder="1" applyAlignment="1" applyProtection="1">
      <alignment horizontal="right" vertical="center" wrapText="1"/>
      <protection locked="0"/>
    </xf>
    <xf numFmtId="0" fontId="7" fillId="0" borderId="64" xfId="0" applyFont="1" applyBorder="1" applyAlignment="1" applyProtection="1">
      <alignment vertical="top" wrapText="1"/>
      <protection locked="0"/>
    </xf>
    <xf numFmtId="0" fontId="24" fillId="7" borderId="18" xfId="0" applyFont="1" applyFill="1" applyBorder="1" applyAlignment="1" applyProtection="1">
      <alignment vertical="center" wrapText="1"/>
      <protection locked="0"/>
    </xf>
    <xf numFmtId="0" fontId="24" fillId="7" borderId="18" xfId="0" applyFont="1" applyFill="1" applyBorder="1" applyAlignment="1" applyProtection="1">
      <alignment horizontal="center" vertical="center" wrapText="1"/>
      <protection locked="0"/>
    </xf>
    <xf numFmtId="171" fontId="37" fillId="8" borderId="23" xfId="0" applyNumberFormat="1" applyFont="1" applyFill="1" applyBorder="1" applyAlignment="1" applyProtection="1">
      <alignment horizontal="right" vertical="center"/>
      <protection locked="0"/>
    </xf>
    <xf numFmtId="0" fontId="37" fillId="8" borderId="23" xfId="0" applyFont="1" applyFill="1" applyBorder="1" applyAlignment="1" applyProtection="1">
      <alignment horizontal="center" vertical="center"/>
      <protection locked="0"/>
    </xf>
    <xf numFmtId="10" fontId="37" fillId="8" borderId="24" xfId="2" applyNumberFormat="1" applyFont="1" applyFill="1" applyBorder="1" applyAlignment="1" applyProtection="1">
      <alignment horizontal="center" vertical="center"/>
      <protection locked="0"/>
    </xf>
    <xf numFmtId="171" fontId="22" fillId="7" borderId="99" xfId="0" applyNumberFormat="1" applyFont="1" applyFill="1" applyBorder="1" applyProtection="1">
      <protection locked="0"/>
    </xf>
    <xf numFmtId="0" fontId="22" fillId="0" borderId="0" xfId="0" applyFont="1" applyProtection="1"/>
    <xf numFmtId="0" fontId="22" fillId="0" borderId="99" xfId="0" applyFont="1" applyBorder="1" applyAlignment="1" applyProtection="1">
      <alignment horizontal="center" wrapText="1"/>
    </xf>
    <xf numFmtId="0" fontId="39" fillId="0" borderId="25" xfId="0" applyFont="1" applyFill="1" applyBorder="1" applyAlignment="1" applyProtection="1">
      <alignment wrapText="1"/>
    </xf>
    <xf numFmtId="0" fontId="38" fillId="7" borderId="22" xfId="0" applyFont="1" applyFill="1" applyBorder="1" applyAlignment="1" applyProtection="1">
      <alignment horizontal="center" vertical="center"/>
    </xf>
    <xf numFmtId="0" fontId="38" fillId="7" borderId="23" xfId="0" applyFont="1" applyFill="1" applyBorder="1" applyAlignment="1" applyProtection="1">
      <alignment horizontal="center" vertical="center" wrapText="1"/>
    </xf>
    <xf numFmtId="0" fontId="38" fillId="7" borderId="23" xfId="0" applyFont="1" applyFill="1" applyBorder="1" applyAlignment="1" applyProtection="1">
      <alignment horizontal="center" vertical="center"/>
    </xf>
    <xf numFmtId="0" fontId="38" fillId="8" borderId="23" xfId="0" applyFont="1" applyFill="1" applyBorder="1" applyAlignment="1" applyProtection="1">
      <alignment horizontal="center" vertical="center"/>
    </xf>
    <xf numFmtId="10" fontId="38" fillId="8" borderId="24" xfId="2" applyNumberFormat="1" applyFont="1" applyFill="1" applyBorder="1" applyAlignment="1" applyProtection="1">
      <alignment horizontal="center" vertical="center"/>
    </xf>
    <xf numFmtId="0" fontId="36" fillId="8" borderId="95" xfId="0" applyFont="1" applyFill="1" applyBorder="1" applyAlignment="1" applyProtection="1">
      <alignment vertical="center" wrapText="1"/>
    </xf>
    <xf numFmtId="0" fontId="11" fillId="8" borderId="95" xfId="0" applyFont="1" applyFill="1" applyBorder="1" applyAlignment="1" applyProtection="1">
      <alignment vertical="center" shrinkToFit="1"/>
    </xf>
    <xf numFmtId="0" fontId="14" fillId="0" borderId="0" xfId="9" applyAlignment="1" applyProtection="1"/>
    <xf numFmtId="0" fontId="52" fillId="10" borderId="29" xfId="9" applyFont="1" applyFill="1" applyBorder="1" applyAlignment="1">
      <alignment vertical="center" wrapText="1"/>
    </xf>
    <xf numFmtId="0" fontId="0" fillId="0" borderId="0" xfId="0" applyAlignment="1">
      <alignment horizontal="left" vertical="center" wrapText="1"/>
    </xf>
    <xf numFmtId="0" fontId="22" fillId="0" borderId="0" xfId="0" applyFont="1" applyAlignment="1">
      <alignment horizontal="left"/>
    </xf>
    <xf numFmtId="0" fontId="37" fillId="8" borderId="2" xfId="0" applyFont="1" applyFill="1" applyBorder="1" applyAlignment="1">
      <alignment horizontal="left"/>
    </xf>
    <xf numFmtId="0" fontId="22" fillId="0" borderId="0" xfId="0" applyFont="1" applyBorder="1" applyAlignment="1">
      <alignment horizontal="left"/>
    </xf>
    <xf numFmtId="0" fontId="22" fillId="0" borderId="0" xfId="0" applyFont="1" applyAlignment="1">
      <alignment horizontal="left" wrapText="1"/>
    </xf>
    <xf numFmtId="0" fontId="27" fillId="0" borderId="0" xfId="5" applyFont="1" applyAlignment="1">
      <alignment horizontal="left" wrapText="1"/>
    </xf>
    <xf numFmtId="0" fontId="22" fillId="0" borderId="0" xfId="0" applyFont="1" applyAlignment="1">
      <alignment horizontal="left" vertical="center"/>
    </xf>
    <xf numFmtId="0" fontId="37" fillId="0" borderId="0" xfId="0" applyFont="1" applyAlignment="1">
      <alignment horizontal="left"/>
    </xf>
    <xf numFmtId="0" fontId="87" fillId="0" borderId="0" xfId="0" applyFont="1" applyBorder="1" applyAlignment="1">
      <alignment vertical="center" wrapText="1"/>
    </xf>
    <xf numFmtId="0" fontId="87" fillId="0" borderId="5" xfId="0" applyFont="1" applyBorder="1" applyAlignment="1">
      <alignment vertical="center" wrapText="1"/>
    </xf>
    <xf numFmtId="0" fontId="87" fillId="0" borderId="4" xfId="0" applyFont="1" applyBorder="1" applyAlignment="1">
      <alignment vertical="center" wrapText="1"/>
    </xf>
    <xf numFmtId="0" fontId="57" fillId="0" borderId="53" xfId="9" applyFont="1" applyBorder="1" applyAlignment="1">
      <alignment horizontal="center"/>
    </xf>
    <xf numFmtId="0" fontId="57" fillId="0" borderId="31" xfId="9" applyFont="1" applyBorder="1" applyAlignment="1">
      <alignment horizontal="center"/>
    </xf>
    <xf numFmtId="0" fontId="57" fillId="0" borderId="32" xfId="9" applyFont="1" applyBorder="1" applyAlignment="1">
      <alignment horizontal="center"/>
    </xf>
    <xf numFmtId="4" fontId="58" fillId="7" borderId="99" xfId="9" applyNumberFormat="1" applyFont="1" applyFill="1" applyBorder="1" applyAlignment="1" applyProtection="1">
      <alignment vertical="top" wrapText="1"/>
      <protection locked="0"/>
    </xf>
    <xf numFmtId="4" fontId="55" fillId="7" borderId="99" xfId="9" applyNumberFormat="1" applyFont="1" applyFill="1" applyBorder="1" applyAlignment="1" applyProtection="1">
      <protection locked="0"/>
    </xf>
    <xf numFmtId="0" fontId="55" fillId="7" borderId="99" xfId="9" applyFont="1" applyFill="1" applyBorder="1" applyAlignment="1" applyProtection="1">
      <protection locked="0"/>
    </xf>
    <xf numFmtId="4" fontId="55" fillId="7" borderId="99" xfId="9" applyNumberFormat="1" applyFont="1" applyFill="1" applyBorder="1" applyAlignment="1"/>
    <xf numFmtId="4" fontId="55" fillId="0" borderId="112" xfId="9" applyNumberFormat="1" applyFont="1" applyBorder="1" applyAlignment="1"/>
    <xf numFmtId="4" fontId="55" fillId="0" borderId="99" xfId="9" applyNumberFormat="1" applyFont="1" applyBorder="1" applyAlignment="1"/>
    <xf numFmtId="4" fontId="55" fillId="0" borderId="113" xfId="9" applyNumberFormat="1" applyFont="1" applyBorder="1" applyAlignment="1"/>
    <xf numFmtId="0" fontId="55" fillId="0" borderId="135" xfId="9" applyFont="1" applyBorder="1" applyAlignment="1"/>
    <xf numFmtId="4" fontId="55" fillId="0" borderId="129" xfId="9" applyNumberFormat="1" applyFont="1" applyBorder="1" applyAlignment="1"/>
    <xf numFmtId="4" fontId="55" fillId="0" borderId="96" xfId="9" applyNumberFormat="1" applyFont="1" applyBorder="1" applyAlignment="1"/>
    <xf numFmtId="4" fontId="55" fillId="0" borderId="110" xfId="9" applyNumberFormat="1" applyFont="1" applyBorder="1" applyAlignment="1"/>
    <xf numFmtId="4" fontId="55" fillId="0" borderId="95" xfId="9" applyNumberFormat="1" applyFont="1" applyBorder="1" applyAlignment="1"/>
    <xf numFmtId="0" fontId="55" fillId="0" borderId="103" xfId="9" applyFont="1" applyBorder="1" applyAlignment="1"/>
    <xf numFmtId="0" fontId="55" fillId="0" borderId="109" xfId="9" applyFont="1" applyBorder="1" applyAlignment="1"/>
    <xf numFmtId="0" fontId="55" fillId="0" borderId="128" xfId="9" applyFont="1" applyBorder="1" applyAlignment="1"/>
    <xf numFmtId="4" fontId="55" fillId="0" borderId="100" xfId="9" applyNumberFormat="1" applyFont="1" applyBorder="1" applyAlignment="1"/>
    <xf numFmtId="0" fontId="55" fillId="0" borderId="129" xfId="9" applyFont="1" applyBorder="1" applyAlignment="1"/>
    <xf numFmtId="0" fontId="55" fillId="0" borderId="95" xfId="9" applyFont="1" applyBorder="1" applyAlignment="1"/>
    <xf numFmtId="0" fontId="55" fillId="0" borderId="110" xfId="9" applyFont="1" applyBorder="1" applyAlignment="1"/>
    <xf numFmtId="10" fontId="55" fillId="0" borderId="128" xfId="9" applyNumberFormat="1" applyFont="1" applyBorder="1" applyAlignment="1"/>
    <xf numFmtId="10" fontId="55" fillId="0" borderId="103" xfId="9" applyNumberFormat="1" applyFont="1" applyBorder="1" applyAlignment="1"/>
    <xf numFmtId="10" fontId="55" fillId="0" borderId="109" xfId="9" applyNumberFormat="1" applyFont="1" applyBorder="1" applyAlignment="1"/>
    <xf numFmtId="10" fontId="55" fillId="0" borderId="112" xfId="9" applyNumberFormat="1" applyFont="1" applyBorder="1" applyAlignment="1"/>
    <xf numFmtId="0" fontId="55" fillId="0" borderId="0" xfId="9" applyFont="1" applyBorder="1" applyAlignment="1"/>
    <xf numFmtId="17" fontId="57" fillId="0" borderId="0" xfId="9" applyNumberFormat="1" applyFont="1" applyFill="1" applyBorder="1" applyAlignment="1">
      <alignment horizontal="center" vertical="center"/>
    </xf>
    <xf numFmtId="10" fontId="55" fillId="0" borderId="0" xfId="9" applyNumberFormat="1" applyFont="1" applyBorder="1" applyAlignment="1"/>
    <xf numFmtId="0" fontId="93" fillId="11" borderId="0" xfId="9" applyFont="1" applyFill="1" applyAlignment="1"/>
    <xf numFmtId="0" fontId="52" fillId="10" borderId="1" xfId="9" applyFont="1" applyFill="1" applyBorder="1" applyAlignment="1">
      <alignment vertical="center" wrapText="1"/>
    </xf>
    <xf numFmtId="1" fontId="28" fillId="26" borderId="97" xfId="10" applyNumberFormat="1" applyFont="1" applyFill="1" applyBorder="1" applyAlignment="1" applyProtection="1"/>
    <xf numFmtId="3" fontId="59" fillId="26" borderId="103" xfId="5" quotePrefix="1" applyNumberFormat="1" applyFont="1" applyFill="1" applyBorder="1" applyAlignment="1">
      <alignment horizontal="right"/>
    </xf>
    <xf numFmtId="3" fontId="59" fillId="12" borderId="99" xfId="5" applyNumberFormat="1" applyFont="1" applyFill="1" applyBorder="1"/>
    <xf numFmtId="3" fontId="28" fillId="12" borderId="99" xfId="5" applyNumberFormat="1" applyFont="1" applyFill="1" applyBorder="1" applyAlignment="1">
      <alignment horizontal="right"/>
    </xf>
    <xf numFmtId="3" fontId="59" fillId="30" borderId="99" xfId="5" applyNumberFormat="1" applyFont="1" applyFill="1" applyBorder="1"/>
    <xf numFmtId="3" fontId="28" fillId="30" borderId="99" xfId="5" applyNumberFormat="1" applyFont="1" applyFill="1" applyBorder="1" applyAlignment="1">
      <alignment horizontal="right"/>
    </xf>
    <xf numFmtId="1" fontId="0" fillId="0" borderId="99" xfId="0" applyNumberFormat="1" applyBorder="1"/>
    <xf numFmtId="3" fontId="58" fillId="0" borderId="99" xfId="5" quotePrefix="1" applyNumberFormat="1" applyFont="1" applyFill="1" applyBorder="1" applyAlignment="1">
      <alignment horizontal="right"/>
    </xf>
    <xf numFmtId="3" fontId="5" fillId="0" borderId="99" xfId="5" quotePrefix="1" applyNumberFormat="1" applyFont="1" applyFill="1" applyBorder="1" applyAlignment="1">
      <alignment horizontal="right"/>
    </xf>
    <xf numFmtId="2" fontId="5" fillId="0" borderId="99" xfId="5" quotePrefix="1" applyNumberFormat="1" applyFont="1" applyFill="1" applyBorder="1" applyAlignment="1">
      <alignment horizontal="right"/>
    </xf>
    <xf numFmtId="3" fontId="58" fillId="0" borderId="99" xfId="5" applyNumberFormat="1" applyFont="1" applyFill="1" applyBorder="1" applyAlignment="1">
      <alignment horizontal="right"/>
    </xf>
    <xf numFmtId="3" fontId="5" fillId="0" borderId="99" xfId="5" applyNumberFormat="1" applyFont="1" applyFill="1" applyBorder="1" applyAlignment="1">
      <alignment horizontal="right"/>
    </xf>
    <xf numFmtId="3" fontId="94" fillId="0" borderId="99" xfId="5" quotePrefix="1" applyNumberFormat="1" applyFont="1" applyFill="1" applyBorder="1" applyAlignment="1">
      <alignment horizontal="left" vertical="center"/>
    </xf>
    <xf numFmtId="3" fontId="83" fillId="0" borderId="99" xfId="5" applyNumberFormat="1" applyFont="1" applyFill="1" applyBorder="1" applyAlignment="1">
      <alignment horizontal="right"/>
    </xf>
    <xf numFmtId="3" fontId="28" fillId="30" borderId="99" xfId="5" applyNumberFormat="1" applyFont="1" applyFill="1" applyBorder="1"/>
    <xf numFmtId="3" fontId="5" fillId="0" borderId="99" xfId="5" applyNumberFormat="1" applyFont="1" applyFill="1" applyBorder="1"/>
    <xf numFmtId="3" fontId="28" fillId="4" borderId="99" xfId="5" applyNumberFormat="1" applyFont="1" applyFill="1" applyBorder="1"/>
    <xf numFmtId="3" fontId="28" fillId="4" borderId="99" xfId="5" applyNumberFormat="1" applyFont="1" applyFill="1" applyBorder="1" applyAlignment="1">
      <alignment horizontal="right"/>
    </xf>
    <xf numFmtId="3" fontId="58" fillId="0" borderId="99" xfId="5" applyNumberFormat="1" applyFont="1" applyFill="1" applyBorder="1"/>
    <xf numFmtId="3" fontId="5" fillId="0" borderId="99" xfId="5" applyNumberFormat="1" applyFont="1" applyFill="1" applyBorder="1" applyAlignment="1"/>
    <xf numFmtId="3" fontId="5" fillId="0" borderId="99" xfId="5" quotePrefix="1" applyNumberFormat="1" applyFont="1" applyFill="1" applyBorder="1" applyAlignment="1"/>
    <xf numFmtId="3" fontId="28" fillId="12" borderId="99" xfId="5" applyNumberFormat="1" applyFont="1" applyFill="1" applyBorder="1"/>
    <xf numFmtId="0" fontId="26" fillId="52" borderId="99" xfId="0" applyFont="1" applyFill="1" applyBorder="1"/>
    <xf numFmtId="3" fontId="28" fillId="52" borderId="99" xfId="5" quotePrefix="1" applyNumberFormat="1" applyFont="1" applyFill="1" applyBorder="1" applyAlignment="1">
      <alignment horizontal="right"/>
    </xf>
    <xf numFmtId="3" fontId="83" fillId="0" borderId="99" xfId="5" quotePrefix="1" applyNumberFormat="1" applyFont="1" applyFill="1" applyBorder="1" applyAlignment="1">
      <alignment horizontal="right"/>
    </xf>
    <xf numFmtId="3" fontId="28" fillId="11" borderId="99" xfId="5" quotePrefix="1" applyNumberFormat="1" applyFont="1" applyFill="1" applyBorder="1" applyAlignment="1">
      <alignment horizontal="right"/>
    </xf>
    <xf numFmtId="3" fontId="5" fillId="11" borderId="99" xfId="5" quotePrefix="1" applyNumberFormat="1" applyFont="1" applyFill="1" applyBorder="1" applyAlignment="1">
      <alignment horizontal="right"/>
    </xf>
    <xf numFmtId="3" fontId="55" fillId="0" borderId="99" xfId="5" applyNumberFormat="1" applyFont="1" applyFill="1" applyBorder="1" applyAlignment="1">
      <alignment horizontal="right"/>
    </xf>
    <xf numFmtId="3" fontId="5" fillId="11" borderId="99" xfId="5" applyNumberFormat="1" applyFont="1" applyFill="1" applyBorder="1"/>
    <xf numFmtId="3" fontId="28" fillId="11" borderId="99" xfId="5" applyNumberFormat="1" applyFont="1" applyFill="1" applyBorder="1" applyAlignment="1">
      <alignment horizontal="right"/>
    </xf>
    <xf numFmtId="3" fontId="82" fillId="11" borderId="99" xfId="5" applyNumberFormat="1" applyFont="1" applyFill="1" applyBorder="1" applyAlignment="1">
      <alignment horizontal="right"/>
    </xf>
    <xf numFmtId="3" fontId="5" fillId="11" borderId="99" xfId="5" applyNumberFormat="1" applyFont="1" applyFill="1" applyBorder="1" applyAlignment="1">
      <alignment horizontal="right"/>
    </xf>
    <xf numFmtId="3" fontId="59" fillId="52" borderId="99" xfId="5" applyNumberFormat="1" applyFont="1" applyFill="1" applyBorder="1" applyAlignment="1">
      <alignment horizontal="right"/>
    </xf>
    <xf numFmtId="3" fontId="5" fillId="52" borderId="99" xfId="5" applyNumberFormat="1" applyFont="1" applyFill="1" applyBorder="1" applyAlignment="1">
      <alignment horizontal="right"/>
    </xf>
    <xf numFmtId="3" fontId="5" fillId="52" borderId="99" xfId="5" applyNumberFormat="1" applyFont="1" applyFill="1" applyBorder="1"/>
    <xf numFmtId="1" fontId="5" fillId="53" borderId="99" xfId="0" applyNumberFormat="1" applyFont="1" applyFill="1" applyBorder="1"/>
    <xf numFmtId="0" fontId="5" fillId="53" borderId="99" xfId="0" applyFont="1" applyFill="1" applyBorder="1"/>
    <xf numFmtId="3" fontId="28" fillId="53" borderId="99" xfId="5" applyNumberFormat="1" applyFont="1" applyFill="1" applyBorder="1" applyAlignment="1">
      <alignment horizontal="right"/>
    </xf>
    <xf numFmtId="3" fontId="28" fillId="26" borderId="99" xfId="5" quotePrefix="1" applyNumberFormat="1" applyFont="1" applyFill="1" applyBorder="1" applyAlignment="1">
      <alignment horizontal="right" vertical="center"/>
    </xf>
    <xf numFmtId="3" fontId="28" fillId="8" borderId="99" xfId="5" quotePrefix="1" applyNumberFormat="1" applyFont="1" applyFill="1" applyBorder="1" applyAlignment="1">
      <alignment horizontal="right"/>
    </xf>
    <xf numFmtId="3" fontId="5" fillId="8" borderId="99" xfId="5" quotePrefix="1" applyNumberFormat="1" applyFont="1" applyFill="1" applyBorder="1" applyAlignment="1">
      <alignment horizontal="right"/>
    </xf>
    <xf numFmtId="3" fontId="28" fillId="0" borderId="99" xfId="5" quotePrefix="1" applyNumberFormat="1" applyFont="1" applyFill="1" applyBorder="1" applyAlignment="1">
      <alignment horizontal="right"/>
    </xf>
    <xf numFmtId="3" fontId="28" fillId="0" borderId="99" xfId="5" applyNumberFormat="1" applyFont="1" applyFill="1" applyBorder="1"/>
    <xf numFmtId="3" fontId="5" fillId="8" borderId="99" xfId="5" applyNumberFormat="1" applyFont="1" applyFill="1" applyBorder="1" applyAlignment="1">
      <alignment horizontal="right"/>
    </xf>
    <xf numFmtId="0" fontId="55" fillId="0" borderId="0" xfId="9" applyFont="1" applyAlignment="1">
      <alignment wrapText="1"/>
    </xf>
    <xf numFmtId="3" fontId="82" fillId="0" borderId="0" xfId="9" applyNumberFormat="1" applyFont="1" applyAlignment="1"/>
    <xf numFmtId="0" fontId="52" fillId="10" borderId="1" xfId="9" applyFont="1" applyFill="1" applyBorder="1" applyAlignment="1">
      <alignment horizontal="center"/>
    </xf>
    <xf numFmtId="164" fontId="82" fillId="0" borderId="0" xfId="9" applyNumberFormat="1" applyFont="1" applyAlignment="1"/>
    <xf numFmtId="3" fontId="52" fillId="25" borderId="99" xfId="9" applyNumberFormat="1" applyFont="1" applyFill="1" applyBorder="1" applyAlignment="1"/>
    <xf numFmtId="0" fontId="40" fillId="8" borderId="99" xfId="6" applyFont="1" applyFill="1" applyBorder="1" applyAlignment="1">
      <alignment horizontal="center" wrapText="1"/>
    </xf>
    <xf numFmtId="0" fontId="7" fillId="7" borderId="112" xfId="6" applyFont="1" applyFill="1" applyBorder="1" applyAlignment="1">
      <alignment vertical="top" wrapText="1"/>
    </xf>
    <xf numFmtId="0" fontId="7" fillId="7" borderId="99" xfId="6" applyFont="1" applyFill="1" applyBorder="1" applyAlignment="1">
      <alignment horizontal="center" vertical="top" wrapText="1"/>
    </xf>
    <xf numFmtId="0" fontId="7" fillId="21" borderId="99" xfId="6" applyFont="1" applyFill="1" applyBorder="1" applyAlignment="1">
      <alignment horizontal="center" vertical="top" wrapText="1"/>
    </xf>
    <xf numFmtId="0" fontId="7" fillId="7" borderId="11" xfId="6" applyFont="1" applyFill="1" applyBorder="1" applyAlignment="1">
      <alignment vertical="top" wrapText="1"/>
    </xf>
    <xf numFmtId="0" fontId="7" fillId="7" borderId="115" xfId="6" applyFont="1" applyFill="1" applyBorder="1" applyAlignment="1">
      <alignment horizontal="center" vertical="top" wrapText="1"/>
    </xf>
    <xf numFmtId="0" fontId="7" fillId="21" borderId="115" xfId="6" applyFont="1" applyFill="1" applyBorder="1" applyAlignment="1">
      <alignment horizontal="center" vertical="top" wrapText="1"/>
    </xf>
    <xf numFmtId="0" fontId="95" fillId="0" borderId="0" xfId="171" applyAlignment="1">
      <alignment vertical="center" wrapText="1"/>
    </xf>
    <xf numFmtId="0" fontId="35" fillId="56" borderId="88" xfId="5" applyFont="1" applyFill="1" applyBorder="1" applyAlignment="1">
      <alignment horizontal="centerContinuous"/>
    </xf>
    <xf numFmtId="0" fontId="34" fillId="56" borderId="88" xfId="5" applyFont="1" applyFill="1" applyBorder="1" applyAlignment="1">
      <alignment horizontal="centerContinuous"/>
    </xf>
    <xf numFmtId="0" fontId="34" fillId="56" borderId="88" xfId="5" applyFont="1" applyFill="1" applyBorder="1" applyAlignment="1">
      <alignment horizontal="center" wrapText="1"/>
    </xf>
    <xf numFmtId="0" fontId="10" fillId="0" borderId="137" xfId="5" applyFont="1" applyBorder="1" applyAlignment="1">
      <alignment wrapText="1"/>
    </xf>
    <xf numFmtId="170" fontId="32" fillId="0" borderId="137" xfId="56" applyNumberFormat="1" applyFont="1" applyBorder="1" applyAlignment="1">
      <alignment wrapText="1"/>
    </xf>
    <xf numFmtId="170" fontId="32" fillId="0" borderId="137" xfId="56" applyNumberFormat="1" applyFont="1" applyBorder="1" applyAlignment="1">
      <alignment vertical="top"/>
    </xf>
    <xf numFmtId="170" fontId="32" fillId="0" borderId="137" xfId="56" applyNumberFormat="1" applyFont="1" applyBorder="1" applyAlignment="1">
      <alignment horizontal="right" wrapText="1"/>
    </xf>
    <xf numFmtId="170" fontId="32" fillId="57" borderId="137" xfId="56" applyNumberFormat="1" applyFont="1" applyFill="1" applyBorder="1" applyAlignment="1">
      <alignment vertical="top"/>
    </xf>
    <xf numFmtId="170" fontId="32" fillId="57" borderId="137" xfId="56" applyNumberFormat="1" applyFont="1" applyFill="1" applyBorder="1" applyAlignment="1">
      <alignment horizontal="right" wrapText="1"/>
    </xf>
    <xf numFmtId="0" fontId="10" fillId="0" borderId="138" xfId="5" applyFont="1" applyBorder="1"/>
    <xf numFmtId="170" fontId="32" fillId="0" borderId="138" xfId="56" applyNumberFormat="1" applyFont="1" applyBorder="1" applyAlignment="1">
      <alignment wrapText="1"/>
    </xf>
    <xf numFmtId="170" fontId="32" fillId="0" borderId="138" xfId="56" applyNumberFormat="1" applyFont="1" applyBorder="1" applyAlignment="1">
      <alignment vertical="top"/>
    </xf>
    <xf numFmtId="170" fontId="32" fillId="0" borderId="138" xfId="56" applyNumberFormat="1" applyFont="1" applyBorder="1" applyAlignment="1">
      <alignment horizontal="right" wrapText="1"/>
    </xf>
    <xf numFmtId="170" fontId="32" fillId="57" borderId="138" xfId="56" applyNumberFormat="1" applyFont="1" applyFill="1" applyBorder="1" applyAlignment="1">
      <alignment vertical="top"/>
    </xf>
    <xf numFmtId="170" fontId="32" fillId="57" borderId="138" xfId="56" applyNumberFormat="1" applyFont="1" applyFill="1" applyBorder="1" applyAlignment="1">
      <alignment horizontal="right" wrapText="1"/>
    </xf>
    <xf numFmtId="0" fontId="10" fillId="0" borderId="139" xfId="5" applyFont="1" applyBorder="1"/>
    <xf numFmtId="170" fontId="32" fillId="0" borderId="139" xfId="56" applyNumberFormat="1" applyFont="1" applyBorder="1" applyAlignment="1">
      <alignment wrapText="1"/>
    </xf>
    <xf numFmtId="170" fontId="32" fillId="0" borderId="139" xfId="56" applyNumberFormat="1" applyFont="1" applyBorder="1" applyAlignment="1">
      <alignment vertical="top"/>
    </xf>
    <xf numFmtId="170" fontId="32" fillId="0" borderId="139" xfId="56" applyNumberFormat="1" applyFont="1" applyBorder="1" applyAlignment="1">
      <alignment horizontal="right" wrapText="1"/>
    </xf>
    <xf numFmtId="170" fontId="32" fillId="57" borderId="139" xfId="56" applyNumberFormat="1" applyFont="1" applyFill="1" applyBorder="1" applyAlignment="1">
      <alignment vertical="top"/>
    </xf>
    <xf numFmtId="170" fontId="32" fillId="57" borderId="139" xfId="56" applyNumberFormat="1" applyFont="1" applyFill="1" applyBorder="1" applyAlignment="1">
      <alignment horizontal="right" wrapText="1"/>
    </xf>
    <xf numFmtId="0" fontId="31" fillId="0" borderId="88" xfId="5" applyFont="1" applyBorder="1" applyAlignment="1">
      <alignment horizontal="center"/>
    </xf>
    <xf numFmtId="170" fontId="32" fillId="0" borderId="88" xfId="56" applyNumberFormat="1" applyFont="1" applyBorder="1"/>
    <xf numFmtId="170" fontId="32" fillId="57" borderId="88" xfId="56" applyNumberFormat="1" applyFont="1" applyFill="1" applyBorder="1"/>
    <xf numFmtId="170" fontId="97" fillId="0" borderId="137" xfId="56" applyNumberFormat="1" applyFont="1" applyBorder="1" applyAlignment="1">
      <alignment wrapText="1"/>
    </xf>
    <xf numFmtId="176" fontId="97" fillId="0" borderId="137" xfId="57" applyNumberFormat="1" applyFont="1" applyBorder="1" applyAlignment="1">
      <alignment wrapText="1"/>
    </xf>
    <xf numFmtId="170" fontId="97" fillId="0" borderId="138" xfId="56" applyNumberFormat="1" applyFont="1" applyBorder="1" applyAlignment="1">
      <alignment wrapText="1"/>
    </xf>
    <xf numFmtId="176" fontId="97" fillId="0" borderId="138" xfId="57" applyNumberFormat="1" applyFont="1" applyBorder="1" applyAlignment="1">
      <alignment wrapText="1"/>
    </xf>
    <xf numFmtId="170" fontId="97" fillId="0" borderId="139" xfId="56" applyNumberFormat="1" applyFont="1" applyBorder="1" applyAlignment="1">
      <alignment wrapText="1"/>
    </xf>
    <xf numFmtId="176" fontId="97" fillId="0" borderId="139" xfId="57" applyNumberFormat="1" applyFont="1" applyBorder="1" applyAlignment="1">
      <alignment wrapText="1"/>
    </xf>
    <xf numFmtId="170" fontId="10" fillId="0" borderId="88" xfId="56" applyNumberFormat="1" applyFont="1" applyBorder="1"/>
    <xf numFmtId="176" fontId="10" fillId="0" borderId="88" xfId="57" applyNumberFormat="1" applyFont="1" applyBorder="1"/>
    <xf numFmtId="0" fontId="52" fillId="11" borderId="99" xfId="9" applyFont="1" applyFill="1" applyBorder="1" applyAlignment="1"/>
    <xf numFmtId="2" fontId="28" fillId="0" borderId="99" xfId="5" quotePrefix="1" applyNumberFormat="1" applyFont="1" applyFill="1" applyBorder="1" applyAlignment="1">
      <alignment horizontal="right"/>
    </xf>
    <xf numFmtId="0" fontId="41" fillId="12" borderId="99" xfId="0" applyFont="1" applyFill="1" applyBorder="1" applyAlignment="1" applyProtection="1">
      <alignment vertical="center" wrapText="1"/>
      <protection locked="0"/>
    </xf>
    <xf numFmtId="0" fontId="41" fillId="0" borderId="0" xfId="0" applyFont="1" applyAlignment="1">
      <alignment horizontal="center" vertical="center" wrapText="1"/>
    </xf>
    <xf numFmtId="0" fontId="38" fillId="0" borderId="0" xfId="0" applyFont="1" applyAlignment="1" applyProtection="1">
      <alignment vertical="center" wrapText="1"/>
      <protection locked="0"/>
    </xf>
    <xf numFmtId="0" fontId="28" fillId="3" borderId="99" xfId="172" applyNumberFormat="1" applyFont="1" applyFill="1" applyBorder="1" applyAlignment="1" applyProtection="1">
      <alignment horizontal="center"/>
    </xf>
    <xf numFmtId="0" fontId="28" fillId="3" borderId="104" xfId="172" applyNumberFormat="1" applyFont="1" applyFill="1" applyBorder="1" applyAlignment="1" applyProtection="1">
      <alignment horizontal="center"/>
    </xf>
    <xf numFmtId="0" fontId="28" fillId="3" borderId="103" xfId="172" applyNumberFormat="1" applyFont="1" applyFill="1" applyBorder="1" applyAlignment="1" applyProtection="1">
      <alignment horizontal="center"/>
    </xf>
    <xf numFmtId="0" fontId="28" fillId="3" borderId="109" xfId="172" applyNumberFormat="1" applyFont="1" applyFill="1" applyBorder="1" applyAlignment="1" applyProtection="1">
      <alignment horizontal="center"/>
    </xf>
    <xf numFmtId="0" fontId="27" fillId="3" borderId="128" xfId="172" applyNumberFormat="1" applyFont="1" applyFill="1" applyBorder="1" applyAlignment="1" applyProtection="1">
      <alignment horizontal="center"/>
    </xf>
    <xf numFmtId="0" fontId="27" fillId="3" borderId="103" xfId="172" applyNumberFormat="1" applyFont="1" applyFill="1" applyBorder="1" applyAlignment="1" applyProtection="1">
      <alignment horizontal="center"/>
    </xf>
    <xf numFmtId="0" fontId="27" fillId="3" borderId="109" xfId="172" applyNumberFormat="1" applyFont="1" applyFill="1" applyBorder="1" applyAlignment="1" applyProtection="1">
      <alignment horizontal="center"/>
    </xf>
    <xf numFmtId="0" fontId="28" fillId="3" borderId="101" xfId="172" applyNumberFormat="1" applyFont="1" applyFill="1" applyBorder="1" applyAlignment="1" applyProtection="1">
      <alignment horizontal="center"/>
    </xf>
    <xf numFmtId="3" fontId="28" fillId="26" borderId="99" xfId="172" applyNumberFormat="1" applyFont="1" applyFill="1" applyBorder="1" applyAlignment="1" applyProtection="1"/>
    <xf numFmtId="3" fontId="59" fillId="26" borderId="112" xfId="172" applyNumberFormat="1" applyFont="1" applyFill="1" applyBorder="1" applyAlignment="1" applyProtection="1"/>
    <xf numFmtId="3" fontId="28" fillId="12" borderId="99" xfId="172" applyNumberFormat="1" applyFont="1" applyFill="1" applyBorder="1" applyAlignment="1" applyProtection="1"/>
    <xf numFmtId="3" fontId="59" fillId="12" borderId="112" xfId="172" applyNumberFormat="1" applyFont="1" applyFill="1" applyBorder="1" applyAlignment="1" applyProtection="1"/>
    <xf numFmtId="2" fontId="28" fillId="12" borderId="112" xfId="172" applyNumberFormat="1" applyFont="1" applyFill="1" applyBorder="1" applyAlignment="1" applyProtection="1"/>
    <xf numFmtId="2" fontId="28" fillId="12" borderId="99" xfId="172" applyNumberFormat="1" applyFont="1" applyFill="1" applyBorder="1" applyAlignment="1" applyProtection="1"/>
    <xf numFmtId="2" fontId="28" fillId="12" borderId="113" xfId="172" applyNumberFormat="1" applyFont="1" applyFill="1" applyBorder="1" applyAlignment="1" applyProtection="1"/>
    <xf numFmtId="3" fontId="28" fillId="12" borderId="98" xfId="172" applyNumberFormat="1" applyFont="1" applyFill="1" applyBorder="1" applyAlignment="1" applyProtection="1"/>
    <xf numFmtId="3" fontId="28" fillId="12" borderId="97" xfId="172" applyNumberFormat="1" applyFont="1" applyFill="1" applyBorder="1" applyAlignment="1" applyProtection="1"/>
    <xf numFmtId="164" fontId="5" fillId="0" borderId="99" xfId="172" applyNumberFormat="1" applyFont="1" applyBorder="1" applyAlignment="1" applyProtection="1"/>
    <xf numFmtId="164" fontId="58" fillId="0" borderId="112" xfId="172" applyNumberFormat="1" applyFont="1" applyBorder="1" applyProtection="1"/>
    <xf numFmtId="164" fontId="5" fillId="0" borderId="113" xfId="172" applyNumberFormat="1" applyFont="1" applyBorder="1" applyProtection="1"/>
    <xf numFmtId="164" fontId="5" fillId="0" borderId="112" xfId="172" applyNumberFormat="1" applyFont="1" applyBorder="1" applyProtection="1"/>
    <xf numFmtId="164" fontId="5" fillId="0" borderId="99" xfId="172" applyNumberFormat="1" applyFont="1" applyBorder="1" applyProtection="1"/>
    <xf numFmtId="2" fontId="5" fillId="0" borderId="112" xfId="172" applyNumberFormat="1" applyFont="1" applyBorder="1" applyProtection="1"/>
    <xf numFmtId="2" fontId="5" fillId="0" borderId="99" xfId="172" applyNumberFormat="1" applyFont="1" applyBorder="1" applyProtection="1"/>
    <xf numFmtId="2" fontId="5" fillId="0" borderId="113" xfId="172" applyNumberFormat="1" applyFont="1" applyBorder="1" applyProtection="1"/>
    <xf numFmtId="164" fontId="5" fillId="0" borderId="97" xfId="172" applyNumberFormat="1" applyFont="1" applyBorder="1" applyProtection="1"/>
    <xf numFmtId="164" fontId="5" fillId="0" borderId="98" xfId="172" applyNumberFormat="1" applyFont="1" applyBorder="1" applyProtection="1"/>
    <xf numFmtId="164" fontId="5" fillId="0" borderId="99" xfId="172" applyNumberFormat="1" applyFont="1" applyBorder="1" applyAlignment="1" applyProtection="1">
      <alignment wrapText="1"/>
    </xf>
    <xf numFmtId="164" fontId="58" fillId="0" borderId="112" xfId="172" applyNumberFormat="1" applyFont="1" applyBorder="1" applyAlignment="1" applyProtection="1">
      <alignment wrapText="1"/>
    </xf>
    <xf numFmtId="164" fontId="5" fillId="0" borderId="112" xfId="172" applyNumberFormat="1" applyFont="1" applyBorder="1" applyAlignment="1" applyProtection="1">
      <alignment wrapText="1"/>
    </xf>
    <xf numFmtId="164" fontId="5" fillId="54" borderId="113" xfId="172" applyNumberFormat="1" applyFont="1" applyFill="1" applyBorder="1" applyProtection="1"/>
    <xf numFmtId="3" fontId="5" fillId="0" borderId="99" xfId="172" applyNumberFormat="1" applyFont="1" applyFill="1" applyBorder="1" applyAlignment="1" applyProtection="1"/>
    <xf numFmtId="3" fontId="5" fillId="0" borderId="113" xfId="172" applyNumberFormat="1" applyFont="1" applyFill="1" applyBorder="1" applyAlignment="1" applyProtection="1"/>
    <xf numFmtId="3" fontId="5" fillId="0" borderId="112" xfId="172" applyNumberFormat="1" applyFont="1" applyFill="1" applyBorder="1" applyAlignment="1" applyProtection="1"/>
    <xf numFmtId="164" fontId="5" fillId="53" borderId="113" xfId="172" applyNumberFormat="1" applyFont="1" applyFill="1" applyBorder="1" applyProtection="1"/>
    <xf numFmtId="3" fontId="5" fillId="0" borderId="113" xfId="172" applyNumberFormat="1" applyFont="1" applyFill="1" applyBorder="1" applyProtection="1"/>
    <xf numFmtId="3" fontId="5" fillId="0" borderId="112" xfId="172" applyNumberFormat="1" applyFont="1" applyFill="1" applyBorder="1" applyProtection="1"/>
    <xf numFmtId="3" fontId="5" fillId="0" borderId="99" xfId="172" applyNumberFormat="1" applyFont="1" applyFill="1" applyBorder="1" applyProtection="1"/>
    <xf numFmtId="2" fontId="5" fillId="0" borderId="112" xfId="172" applyNumberFormat="1" applyFont="1" applyFill="1" applyBorder="1" applyProtection="1"/>
    <xf numFmtId="3" fontId="28" fillId="26" borderId="112" xfId="172" applyNumberFormat="1" applyFont="1" applyFill="1" applyBorder="1" applyAlignment="1" applyProtection="1"/>
    <xf numFmtId="2" fontId="28" fillId="26" borderId="112" xfId="172" applyNumberFormat="1" applyFont="1" applyFill="1" applyBorder="1" applyProtection="1"/>
    <xf numFmtId="2" fontId="28" fillId="26" borderId="99" xfId="172" applyNumberFormat="1" applyFont="1" applyFill="1" applyBorder="1" applyProtection="1"/>
    <xf numFmtId="2" fontId="28" fillId="26" borderId="113" xfId="172" applyNumberFormat="1" applyFont="1" applyFill="1" applyBorder="1" applyProtection="1"/>
    <xf numFmtId="3" fontId="28" fillId="26" borderId="113" xfId="172" applyNumberFormat="1" applyFont="1" applyFill="1" applyBorder="1" applyProtection="1"/>
    <xf numFmtId="3" fontId="28" fillId="26" borderId="99" xfId="172" applyNumberFormat="1" applyFont="1" applyFill="1" applyBorder="1" applyProtection="1"/>
    <xf numFmtId="3" fontId="28" fillId="26" borderId="97" xfId="172" applyNumberFormat="1" applyFont="1" applyFill="1" applyBorder="1" applyProtection="1"/>
    <xf numFmtId="2" fontId="28" fillId="3" borderId="11" xfId="172" applyNumberFormat="1" applyFont="1" applyFill="1" applyBorder="1" applyAlignment="1" applyProtection="1"/>
    <xf numFmtId="9" fontId="82" fillId="0" borderId="0" xfId="2" applyFont="1" applyAlignment="1"/>
    <xf numFmtId="2" fontId="28" fillId="55" borderId="112" xfId="172" applyNumberFormat="1" applyFont="1" applyFill="1" applyBorder="1" applyAlignment="1" applyProtection="1"/>
    <xf numFmtId="3" fontId="52" fillId="0" borderId="0" xfId="9" applyNumberFormat="1" applyFont="1" applyAlignment="1"/>
    <xf numFmtId="174" fontId="45" fillId="0" borderId="100" xfId="1" applyNumberFormat="1" applyFont="1" applyBorder="1"/>
    <xf numFmtId="174" fontId="73" fillId="0" borderId="100" xfId="1" applyNumberFormat="1" applyFont="1" applyBorder="1"/>
    <xf numFmtId="0" fontId="22" fillId="0" borderId="14" xfId="0" applyFont="1" applyBorder="1" applyAlignment="1">
      <alignment wrapText="1"/>
    </xf>
    <xf numFmtId="0" fontId="37" fillId="2" borderId="111" xfId="0" applyFont="1" applyFill="1" applyBorder="1" applyAlignment="1">
      <alignment wrapText="1"/>
    </xf>
    <xf numFmtId="0" fontId="22" fillId="0" borderId="97" xfId="0" applyFont="1" applyBorder="1" applyAlignment="1">
      <alignment wrapText="1"/>
    </xf>
    <xf numFmtId="0" fontId="22" fillId="0" borderId="97" xfId="0" applyFont="1" applyBorder="1" applyAlignment="1">
      <alignment horizontal="left" wrapText="1"/>
    </xf>
    <xf numFmtId="0" fontId="22" fillId="0" borderId="97" xfId="0" applyFont="1" applyBorder="1" applyAlignment="1">
      <alignment vertical="top" wrapText="1"/>
    </xf>
    <xf numFmtId="0" fontId="22" fillId="0" borderId="97" xfId="0" applyFont="1" applyFill="1" applyBorder="1" applyAlignment="1">
      <alignment wrapText="1"/>
    </xf>
    <xf numFmtId="0" fontId="37" fillId="2" borderId="119" xfId="0" applyFont="1" applyFill="1" applyBorder="1" applyAlignment="1">
      <alignment vertical="center" wrapText="1"/>
    </xf>
    <xf numFmtId="0" fontId="22" fillId="0" borderId="15" xfId="0" applyFont="1" applyBorder="1" applyAlignment="1">
      <alignment wrapText="1"/>
    </xf>
    <xf numFmtId="0" fontId="37" fillId="0" borderId="40" xfId="9" applyFont="1" applyBorder="1" applyAlignment="1" applyProtection="1">
      <alignment horizontal="center" vertical="center" wrapText="1"/>
      <protection locked="0"/>
    </xf>
    <xf numFmtId="0" fontId="22" fillId="0" borderId="114" xfId="9" applyFont="1" applyBorder="1" applyAlignment="1" applyProtection="1">
      <alignment horizontal="justify" vertical="center" wrapText="1"/>
      <protection locked="0"/>
    </xf>
    <xf numFmtId="0" fontId="22" fillId="0" borderId="101" xfId="9" applyFont="1" applyBorder="1" applyAlignment="1" applyProtection="1">
      <alignment horizontal="justify" vertical="center" wrapText="1"/>
      <protection locked="0"/>
    </xf>
    <xf numFmtId="0" fontId="22" fillId="0" borderId="128" xfId="9" applyFont="1" applyBorder="1" applyAlignment="1" applyProtection="1">
      <alignment horizontal="justify" vertical="center" wrapText="1"/>
      <protection locked="0"/>
    </xf>
    <xf numFmtId="0" fontId="22" fillId="0" borderId="99" xfId="9" applyFont="1" applyBorder="1" applyAlignment="1" applyProtection="1">
      <alignment horizontal="justify" vertical="center" wrapText="1"/>
      <protection locked="0"/>
    </xf>
    <xf numFmtId="0" fontId="22" fillId="0" borderId="113" xfId="9" applyFont="1" applyBorder="1" applyAlignment="1" applyProtection="1">
      <alignment horizontal="justify" vertical="center" wrapText="1"/>
      <protection locked="0"/>
    </xf>
    <xf numFmtId="0" fontId="22" fillId="0" borderId="11" xfId="9" applyFont="1" applyBorder="1" applyAlignment="1">
      <alignment horizontal="justify" vertical="center" wrapText="1"/>
    </xf>
    <xf numFmtId="0" fontId="22" fillId="0" borderId="115" xfId="9" applyFont="1" applyBorder="1" applyAlignment="1">
      <alignment horizontal="justify" vertical="center" wrapText="1"/>
    </xf>
    <xf numFmtId="0" fontId="22" fillId="0" borderId="12" xfId="0" applyFont="1" applyBorder="1" applyAlignment="1">
      <alignment wrapText="1"/>
    </xf>
    <xf numFmtId="0" fontId="98" fillId="0" borderId="14" xfId="173" applyBorder="1" applyAlignment="1" applyProtection="1">
      <alignment horizontal="justify" vertical="center" wrapText="1"/>
      <protection locked="0"/>
    </xf>
    <xf numFmtId="0" fontId="98" fillId="0" borderId="97" xfId="173" applyBorder="1" applyAlignment="1" applyProtection="1">
      <alignment horizontal="justify" vertical="center" wrapText="1"/>
      <protection locked="0"/>
    </xf>
    <xf numFmtId="0" fontId="22" fillId="0" borderId="97" xfId="9" applyFont="1" applyBorder="1" applyAlignment="1" applyProtection="1">
      <alignment horizontal="justify" vertical="center" wrapText="1"/>
      <protection locked="0"/>
    </xf>
    <xf numFmtId="0" fontId="22" fillId="0" borderId="93" xfId="9" applyFont="1" applyBorder="1" applyAlignment="1" applyProtection="1">
      <alignment horizontal="justify" vertical="center" wrapText="1"/>
      <protection locked="0"/>
    </xf>
    <xf numFmtId="0" fontId="44" fillId="0" borderId="0" xfId="0" applyFont="1" applyBorder="1" applyAlignment="1">
      <alignment horizontal="center" vertical="center" wrapText="1"/>
    </xf>
    <xf numFmtId="49" fontId="44" fillId="0" borderId="99" xfId="0" applyNumberFormat="1" applyFont="1" applyBorder="1" applyAlignment="1">
      <alignment horizontal="center" vertical="center" wrapText="1"/>
    </xf>
    <xf numFmtId="0" fontId="43" fillId="0" borderId="0" xfId="0" applyFont="1" applyBorder="1" applyAlignment="1">
      <alignment vertical="center" wrapText="1"/>
    </xf>
    <xf numFmtId="0" fontId="2" fillId="2" borderId="16" xfId="0" applyFont="1" applyFill="1" applyBorder="1" applyAlignment="1">
      <alignment horizontal="center" vertical="center" wrapText="1"/>
    </xf>
    <xf numFmtId="0" fontId="2" fillId="2" borderId="99" xfId="0" applyFont="1" applyFill="1" applyBorder="1" applyAlignment="1">
      <alignment horizontal="center" vertical="center" wrapText="1"/>
    </xf>
    <xf numFmtId="0" fontId="43" fillId="0" borderId="37" xfId="0" applyFont="1" applyBorder="1" applyAlignment="1">
      <alignment vertical="center" wrapText="1"/>
    </xf>
    <xf numFmtId="0" fontId="43" fillId="0" borderId="4" xfId="0" applyFont="1" applyBorder="1" applyAlignment="1">
      <alignment vertical="center" wrapText="1"/>
    </xf>
    <xf numFmtId="0" fontId="43" fillId="0" borderId="99" xfId="0" applyFont="1" applyBorder="1" applyAlignment="1">
      <alignment vertical="center" wrapText="1"/>
    </xf>
    <xf numFmtId="0" fontId="43" fillId="0" borderId="99" xfId="0" applyFont="1" applyBorder="1" applyAlignment="1">
      <alignment horizontal="left" vertical="center" wrapText="1"/>
    </xf>
    <xf numFmtId="0" fontId="43" fillId="0" borderId="5" xfId="0" applyFont="1" applyBorder="1" applyAlignment="1">
      <alignment vertical="center" wrapText="1"/>
    </xf>
    <xf numFmtId="0" fontId="43" fillId="0" borderId="4" xfId="0" applyFont="1" applyBorder="1" applyAlignment="1">
      <alignment horizontal="center" vertical="center" wrapText="1"/>
    </xf>
    <xf numFmtId="0" fontId="78" fillId="11" borderId="0" xfId="0" applyFont="1" applyFill="1" applyBorder="1" applyAlignment="1">
      <alignment horizontal="left" wrapText="1"/>
    </xf>
    <xf numFmtId="0" fontId="3" fillId="0" borderId="0" xfId="0" applyFont="1" applyBorder="1" applyAlignment="1">
      <alignment horizontal="center"/>
    </xf>
    <xf numFmtId="0" fontId="39" fillId="0" borderId="0" xfId="0" applyFont="1" applyBorder="1" applyAlignment="1">
      <alignment horizontal="center" vertical="center" wrapText="1"/>
    </xf>
    <xf numFmtId="0" fontId="39" fillId="0" borderId="82" xfId="0" applyFont="1" applyBorder="1" applyAlignment="1">
      <alignment horizontal="center" vertical="center" wrapText="1"/>
    </xf>
    <xf numFmtId="0" fontId="43" fillId="0" borderId="99" xfId="0" applyFont="1" applyBorder="1" applyAlignment="1">
      <alignment horizontal="center" vertical="center" wrapText="1"/>
    </xf>
    <xf numFmtId="0" fontId="0" fillId="0" borderId="97" xfId="0" applyBorder="1" applyAlignment="1" applyProtection="1">
      <alignment horizontal="right"/>
      <protection locked="0"/>
    </xf>
    <xf numFmtId="0" fontId="0" fillId="0" borderId="100" xfId="0" applyBorder="1" applyAlignment="1" applyProtection="1">
      <alignment horizontal="right" indent="1"/>
      <protection locked="0"/>
    </xf>
    <xf numFmtId="0" fontId="0" fillId="0" borderId="112" xfId="0" applyBorder="1" applyAlignment="1" applyProtection="1">
      <alignment horizontal="right" indent="1"/>
      <protection locked="0"/>
    </xf>
    <xf numFmtId="0" fontId="0" fillId="0" borderId="97" xfId="0" applyBorder="1" applyAlignment="1" applyProtection="1">
      <alignment horizontal="right" indent="1"/>
      <protection locked="0"/>
    </xf>
    <xf numFmtId="0" fontId="0" fillId="0" borderId="106" xfId="0" applyBorder="1" applyAlignment="1" applyProtection="1">
      <alignment horizontal="right" indent="1"/>
      <protection locked="0"/>
    </xf>
    <xf numFmtId="0" fontId="3" fillId="0" borderId="0" xfId="0" applyFont="1" applyBorder="1" applyAlignment="1">
      <alignment horizontal="center"/>
    </xf>
    <xf numFmtId="0" fontId="0" fillId="11" borderId="16" xfId="0" applyFill="1" applyBorder="1" applyAlignment="1" applyProtection="1">
      <alignment horizontal="center" vertical="center"/>
      <protection locked="0"/>
    </xf>
    <xf numFmtId="0" fontId="0" fillId="11" borderId="99" xfId="0" applyFont="1" applyFill="1" applyBorder="1" applyAlignment="1" applyProtection="1">
      <alignment horizontal="center"/>
      <protection locked="0"/>
    </xf>
    <xf numFmtId="0" fontId="0" fillId="0" borderId="99" xfId="0" applyFont="1" applyBorder="1" applyProtection="1">
      <protection locked="0"/>
    </xf>
    <xf numFmtId="174" fontId="1" fillId="0" borderId="99" xfId="1" applyNumberFormat="1" applyFont="1" applyBorder="1" applyProtection="1">
      <protection locked="0"/>
    </xf>
    <xf numFmtId="174" fontId="1" fillId="11" borderId="99" xfId="1" applyNumberFormat="1" applyFont="1" applyFill="1" applyBorder="1" applyProtection="1">
      <protection locked="0"/>
    </xf>
    <xf numFmtId="0" fontId="0" fillId="11" borderId="99" xfId="0" applyFont="1" applyFill="1" applyBorder="1" applyAlignment="1" applyProtection="1">
      <alignment horizontal="center" vertical="center"/>
      <protection locked="0"/>
    </xf>
    <xf numFmtId="174" fontId="1" fillId="0" borderId="113" xfId="1" applyNumberFormat="1" applyFont="1" applyBorder="1" applyProtection="1">
      <protection locked="0"/>
    </xf>
    <xf numFmtId="0" fontId="2" fillId="11" borderId="99" xfId="0" applyFont="1" applyFill="1" applyBorder="1" applyAlignment="1" applyProtection="1">
      <alignment horizontal="center" vertical="center"/>
      <protection locked="0"/>
    </xf>
    <xf numFmtId="0" fontId="0" fillId="2" borderId="99" xfId="0" applyFill="1" applyBorder="1" applyProtection="1">
      <protection locked="0"/>
    </xf>
    <xf numFmtId="39" fontId="0" fillId="0" borderId="99" xfId="1" applyNumberFormat="1" applyFont="1" applyBorder="1" applyProtection="1">
      <protection locked="0"/>
    </xf>
    <xf numFmtId="0" fontId="0" fillId="0" borderId="99" xfId="0" applyBorder="1" applyAlignment="1" applyProtection="1">
      <alignment horizontal="center" vertical="center"/>
      <protection locked="0"/>
    </xf>
    <xf numFmtId="39" fontId="0" fillId="0" borderId="99" xfId="1" applyNumberFormat="1" applyFont="1" applyBorder="1" applyAlignment="1" applyProtection="1">
      <alignment horizontal="center" vertical="center"/>
      <protection locked="0"/>
    </xf>
    <xf numFmtId="174" fontId="0" fillId="0" borderId="99" xfId="1" applyNumberFormat="1" applyFont="1" applyBorder="1" applyAlignment="1" applyProtection="1">
      <alignment horizontal="center" vertical="center"/>
      <protection locked="0"/>
    </xf>
    <xf numFmtId="174" fontId="0" fillId="11" borderId="99" xfId="1" applyNumberFormat="1" applyFont="1" applyFill="1" applyBorder="1" applyAlignment="1" applyProtection="1">
      <alignment horizontal="center" vertical="center"/>
      <protection locked="0"/>
    </xf>
    <xf numFmtId="174" fontId="0" fillId="0" borderId="113" xfId="1" applyNumberFormat="1" applyFont="1" applyBorder="1" applyAlignment="1" applyProtection="1">
      <alignment horizontal="center" vertical="center"/>
      <protection locked="0"/>
    </xf>
    <xf numFmtId="0" fontId="2" fillId="11" borderId="108" xfId="0" applyFont="1" applyFill="1" applyBorder="1" applyAlignment="1" applyProtection="1">
      <alignment horizontal="center" vertical="center" wrapText="1"/>
      <protection locked="0"/>
    </xf>
    <xf numFmtId="0" fontId="2" fillId="11" borderId="102" xfId="0" applyFont="1" applyFill="1" applyBorder="1" applyAlignment="1" applyProtection="1">
      <alignment horizontal="center" vertical="center" wrapText="1"/>
      <protection locked="0"/>
    </xf>
    <xf numFmtId="0" fontId="0" fillId="11" borderId="99" xfId="0" applyFill="1" applyBorder="1" applyAlignment="1" applyProtection="1">
      <alignment vertical="center"/>
      <protection locked="0"/>
    </xf>
    <xf numFmtId="0" fontId="2" fillId="11" borderId="37" xfId="0" applyFont="1" applyFill="1" applyBorder="1" applyAlignment="1" applyProtection="1">
      <alignment horizontal="center" vertical="center" wrapText="1"/>
      <protection locked="0"/>
    </xf>
    <xf numFmtId="0" fontId="2" fillId="11" borderId="130" xfId="0" applyFont="1" applyFill="1" applyBorder="1" applyAlignment="1" applyProtection="1">
      <alignment horizontal="center" vertical="center" wrapText="1"/>
      <protection locked="0"/>
    </xf>
    <xf numFmtId="0" fontId="0" fillId="11" borderId="115" xfId="0" applyFill="1" applyBorder="1" applyAlignment="1" applyProtection="1">
      <alignment vertical="center"/>
      <protection locked="0"/>
    </xf>
    <xf numFmtId="0" fontId="11" fillId="8" borderId="99" xfId="0" applyFont="1" applyFill="1" applyBorder="1" applyAlignment="1">
      <alignment horizontal="center" vertical="center"/>
    </xf>
    <xf numFmtId="0" fontId="11" fillId="8" borderId="99" xfId="0" applyFont="1" applyFill="1" applyBorder="1" applyAlignment="1">
      <alignment horizontal="center" vertical="center" wrapText="1"/>
    </xf>
    <xf numFmtId="0" fontId="11" fillId="7" borderId="99" xfId="0" applyFont="1" applyFill="1" applyBorder="1" applyAlignment="1">
      <alignment horizontal="center" vertical="center" shrinkToFit="1"/>
    </xf>
    <xf numFmtId="0" fontId="24" fillId="0" borderId="115" xfId="0" applyFont="1" applyFill="1" applyBorder="1" applyAlignment="1">
      <alignment horizontal="center" vertical="center"/>
    </xf>
    <xf numFmtId="0" fontId="22" fillId="0" borderId="99" xfId="0" applyFont="1" applyFill="1" applyBorder="1" applyAlignment="1">
      <alignment horizontal="center"/>
    </xf>
    <xf numFmtId="10" fontId="22" fillId="0" borderId="113" xfId="2" applyNumberFormat="1" applyFont="1" applyFill="1" applyBorder="1" applyAlignment="1">
      <alignment horizontal="center"/>
    </xf>
    <xf numFmtId="0" fontId="22" fillId="0" borderId="95" xfId="0" applyFont="1" applyFill="1" applyBorder="1" applyAlignment="1">
      <alignment horizontal="center"/>
    </xf>
    <xf numFmtId="10" fontId="22" fillId="0" borderId="110" xfId="2" applyNumberFormat="1" applyFont="1" applyFill="1" applyBorder="1" applyAlignment="1">
      <alignment horizontal="center"/>
    </xf>
    <xf numFmtId="0" fontId="23" fillId="0" borderId="99" xfId="0" applyFont="1" applyFill="1" applyBorder="1" applyAlignment="1">
      <alignment horizontal="center" vertical="center"/>
    </xf>
    <xf numFmtId="10" fontId="23" fillId="0" borderId="113" xfId="2" applyNumberFormat="1" applyFont="1" applyFill="1" applyBorder="1" applyAlignment="1">
      <alignment horizontal="center" vertical="center"/>
    </xf>
    <xf numFmtId="0" fontId="23" fillId="0" borderId="95" xfId="0" applyFont="1" applyFill="1" applyBorder="1" applyAlignment="1">
      <alignment horizontal="center" vertical="center"/>
    </xf>
    <xf numFmtId="10" fontId="23" fillId="0" borderId="110" xfId="2" applyNumberFormat="1" applyFont="1" applyFill="1" applyBorder="1" applyAlignment="1">
      <alignment horizontal="center" vertical="center"/>
    </xf>
    <xf numFmtId="0" fontId="24" fillId="7" borderId="115" xfId="0" applyFont="1" applyFill="1" applyBorder="1" applyAlignment="1">
      <alignment horizontal="right" vertical="center"/>
    </xf>
    <xf numFmtId="0" fontId="7" fillId="7" borderId="124" xfId="0" applyFont="1" applyFill="1" applyBorder="1" applyAlignment="1">
      <alignment vertical="top" wrapText="1"/>
    </xf>
    <xf numFmtId="0" fontId="7" fillId="7" borderId="124" xfId="0" applyFont="1" applyFill="1" applyBorder="1" applyAlignment="1">
      <alignment horizontal="center" vertical="top" wrapText="1"/>
    </xf>
    <xf numFmtId="0" fontId="24" fillId="7" borderId="115" xfId="0" applyFont="1" applyFill="1" applyBorder="1" applyAlignment="1">
      <alignment horizontal="right" vertical="center" wrapText="1"/>
    </xf>
    <xf numFmtId="10" fontId="24" fillId="0" borderId="115" xfId="2" applyNumberFormat="1" applyFont="1" applyFill="1" applyBorder="1" applyAlignment="1">
      <alignment horizontal="center" vertical="center"/>
    </xf>
    <xf numFmtId="0" fontId="24" fillId="7" borderId="100" xfId="0" applyFont="1" applyFill="1" applyBorder="1" applyAlignment="1">
      <alignment vertical="center" wrapText="1"/>
    </xf>
    <xf numFmtId="0" fontId="24" fillId="7" borderId="100" xfId="0" applyFont="1" applyFill="1" applyBorder="1" applyAlignment="1">
      <alignment horizontal="center" vertical="center" wrapText="1"/>
    </xf>
    <xf numFmtId="0" fontId="24" fillId="7" borderId="99" xfId="0" applyFont="1" applyFill="1" applyBorder="1" applyAlignment="1">
      <alignment horizontal="right" vertical="center" wrapText="1"/>
    </xf>
    <xf numFmtId="0" fontId="24" fillId="7" borderId="124" xfId="0" applyFont="1" applyFill="1" applyBorder="1" applyAlignment="1">
      <alignment vertical="center" wrapText="1"/>
    </xf>
    <xf numFmtId="0" fontId="24" fillId="7" borderId="124" xfId="0" applyFont="1" applyFill="1" applyBorder="1" applyAlignment="1">
      <alignment horizontal="center" vertical="center" wrapText="1"/>
    </xf>
    <xf numFmtId="1" fontId="78" fillId="11" borderId="0" xfId="0" applyNumberFormat="1" applyFont="1" applyFill="1" applyBorder="1" applyAlignment="1">
      <alignment horizontal="left" wrapText="1"/>
    </xf>
    <xf numFmtId="1" fontId="0" fillId="11" borderId="0" xfId="0" applyNumberFormat="1" applyFill="1"/>
    <xf numFmtId="1" fontId="2" fillId="7" borderId="16" xfId="0" applyNumberFormat="1" applyFont="1" applyFill="1" applyBorder="1" applyAlignment="1">
      <alignment horizontal="center" vertical="center" wrapText="1"/>
    </xf>
    <xf numFmtId="1" fontId="2" fillId="7" borderId="99" xfId="0" applyNumberFormat="1" applyFont="1" applyFill="1" applyBorder="1" applyAlignment="1">
      <alignment horizontal="center"/>
    </xf>
    <xf numFmtId="1" fontId="2" fillId="7" borderId="99" xfId="0" applyNumberFormat="1" applyFont="1" applyFill="1" applyBorder="1" applyAlignment="1">
      <alignment horizontal="center" vertical="center" wrapText="1"/>
    </xf>
    <xf numFmtId="1" fontId="0" fillId="7" borderId="99" xfId="0" applyNumberFormat="1" applyFont="1" applyFill="1" applyBorder="1" applyProtection="1">
      <protection locked="0"/>
    </xf>
    <xf numFmtId="1" fontId="2" fillId="7" borderId="99" xfId="0" applyNumberFormat="1" applyFont="1" applyFill="1" applyBorder="1" applyProtection="1">
      <protection locked="0"/>
    </xf>
    <xf numFmtId="0" fontId="0" fillId="2" borderId="99" xfId="0" applyFill="1" applyBorder="1"/>
    <xf numFmtId="1" fontId="0" fillId="7" borderId="99" xfId="0" applyNumberFormat="1" applyFill="1" applyBorder="1" applyProtection="1">
      <protection locked="0"/>
    </xf>
    <xf numFmtId="1" fontId="39" fillId="7" borderId="115" xfId="0" applyNumberFormat="1" applyFont="1" applyFill="1" applyBorder="1" applyAlignment="1" applyProtection="1">
      <alignment horizontal="center"/>
      <protection locked="0"/>
    </xf>
    <xf numFmtId="0" fontId="11" fillId="8" borderId="99" xfId="0" applyFont="1" applyFill="1" applyBorder="1" applyAlignment="1">
      <alignment horizontal="center" vertical="center" shrinkToFit="1"/>
    </xf>
    <xf numFmtId="0" fontId="11" fillId="8" borderId="99" xfId="0" applyFont="1" applyFill="1" applyBorder="1" applyAlignment="1" applyProtection="1">
      <alignment horizontal="center" vertical="center"/>
    </xf>
    <xf numFmtId="0" fontId="11" fillId="8" borderId="99" xfId="0" applyFont="1" applyFill="1" applyBorder="1" applyAlignment="1" applyProtection="1">
      <alignment horizontal="center" vertical="center" wrapText="1"/>
    </xf>
    <xf numFmtId="0" fontId="11" fillId="8" borderId="99" xfId="0" applyFont="1" applyFill="1" applyBorder="1" applyAlignment="1" applyProtection="1">
      <alignment horizontal="center" vertical="center" shrinkToFit="1"/>
    </xf>
    <xf numFmtId="0" fontId="7" fillId="7" borderId="124" xfId="0" applyFont="1" applyFill="1" applyBorder="1" applyAlignment="1" applyProtection="1">
      <alignment vertical="top" wrapText="1"/>
      <protection locked="0"/>
    </xf>
    <xf numFmtId="0" fontId="7" fillId="7" borderId="124" xfId="0" applyFont="1" applyFill="1" applyBorder="1" applyAlignment="1" applyProtection="1">
      <alignment horizontal="center" vertical="top" wrapText="1"/>
      <protection locked="0"/>
    </xf>
    <xf numFmtId="0" fontId="24" fillId="7" borderId="115" xfId="0" applyFont="1" applyFill="1" applyBorder="1" applyAlignment="1" applyProtection="1">
      <alignment horizontal="right" vertical="center" wrapText="1"/>
      <protection locked="0"/>
    </xf>
    <xf numFmtId="0" fontId="24" fillId="7" borderId="100" xfId="0" applyFont="1" applyFill="1" applyBorder="1" applyAlignment="1" applyProtection="1">
      <alignment vertical="center" wrapText="1"/>
      <protection locked="0"/>
    </xf>
    <xf numFmtId="0" fontId="24" fillId="7" borderId="100" xfId="0" applyFont="1" applyFill="1" applyBorder="1" applyAlignment="1" applyProtection="1">
      <alignment horizontal="center" vertical="center" wrapText="1"/>
      <protection locked="0"/>
    </xf>
    <xf numFmtId="0" fontId="24" fillId="7" borderId="99" xfId="0" applyFont="1" applyFill="1" applyBorder="1" applyAlignment="1" applyProtection="1">
      <alignment horizontal="right" vertical="center" wrapText="1"/>
      <protection locked="0"/>
    </xf>
    <xf numFmtId="0" fontId="24" fillId="7" borderId="124" xfId="0" applyFont="1" applyFill="1" applyBorder="1" applyAlignment="1" applyProtection="1">
      <alignment vertical="center" wrapText="1"/>
      <protection locked="0"/>
    </xf>
    <xf numFmtId="0" fontId="24" fillId="7" borderId="124" xfId="0" applyFont="1" applyFill="1" applyBorder="1" applyAlignment="1" applyProtection="1">
      <alignment horizontal="center" vertical="center" wrapText="1"/>
      <protection locked="0"/>
    </xf>
    <xf numFmtId="3" fontId="20" fillId="0" borderId="0" xfId="0" applyNumberFormat="1" applyFont="1" applyAlignment="1">
      <alignment vertical="center" wrapText="1"/>
    </xf>
    <xf numFmtId="3" fontId="99" fillId="0" borderId="0" xfId="5" applyNumberFormat="1" applyFont="1"/>
    <xf numFmtId="3" fontId="99" fillId="0" borderId="0" xfId="5" applyNumberFormat="1" applyFont="1" applyBorder="1" applyAlignment="1" applyProtection="1">
      <alignment horizontal="left"/>
      <protection locked="0"/>
    </xf>
    <xf numFmtId="3" fontId="99" fillId="0" borderId="0" xfId="5" applyNumberFormat="1" applyFont="1" applyBorder="1" applyAlignment="1">
      <alignment horizontal="left"/>
    </xf>
    <xf numFmtId="3" fontId="100" fillId="0" borderId="0" xfId="5" applyNumberFormat="1" applyFont="1"/>
    <xf numFmtId="3" fontId="100" fillId="4" borderId="115" xfId="5" applyNumberFormat="1" applyFont="1" applyFill="1" applyBorder="1" applyAlignment="1">
      <alignment horizontal="center" wrapText="1"/>
    </xf>
    <xf numFmtId="3" fontId="100" fillId="4" borderId="36" xfId="5" applyNumberFormat="1" applyFont="1" applyFill="1" applyBorder="1" applyAlignment="1">
      <alignment horizontal="center" wrapText="1"/>
    </xf>
    <xf numFmtId="3" fontId="100" fillId="4" borderId="15" xfId="5" applyNumberFormat="1" applyFont="1" applyFill="1" applyBorder="1" applyAlignment="1">
      <alignment horizontal="center" wrapText="1"/>
    </xf>
    <xf numFmtId="3" fontId="99" fillId="0" borderId="0" xfId="5" applyNumberFormat="1" applyFont="1" applyFill="1"/>
    <xf numFmtId="3" fontId="99" fillId="5" borderId="128" xfId="5" applyNumberFormat="1" applyFont="1" applyFill="1" applyBorder="1" applyAlignment="1">
      <alignment horizontal="left" wrapText="1"/>
    </xf>
    <xf numFmtId="3" fontId="99" fillId="5" borderId="103" xfId="5" applyNumberFormat="1" applyFont="1" applyFill="1" applyBorder="1" applyAlignment="1">
      <alignment horizontal="right" wrapText="1"/>
    </xf>
    <xf numFmtId="3" fontId="100" fillId="5" borderId="103" xfId="5" applyNumberFormat="1" applyFont="1" applyFill="1" applyBorder="1" applyAlignment="1">
      <alignment horizontal="right" wrapText="1"/>
    </xf>
    <xf numFmtId="3" fontId="100" fillId="5" borderId="103" xfId="5" applyNumberFormat="1" applyFont="1" applyFill="1" applyBorder="1" applyAlignment="1">
      <alignment horizontal="right" shrinkToFit="1"/>
    </xf>
    <xf numFmtId="3" fontId="99" fillId="5" borderId="103" xfId="5" applyNumberFormat="1" applyFont="1" applyFill="1" applyBorder="1" applyAlignment="1">
      <alignment horizontal="right" shrinkToFit="1"/>
    </xf>
    <xf numFmtId="3" fontId="99" fillId="5" borderId="99" xfId="5" applyNumberFormat="1" applyFont="1" applyFill="1" applyBorder="1" applyAlignment="1">
      <alignment horizontal="right" wrapText="1"/>
    </xf>
    <xf numFmtId="3" fontId="99" fillId="5" borderId="98" xfId="5" applyNumberFormat="1" applyFont="1" applyFill="1" applyBorder="1" applyAlignment="1">
      <alignment horizontal="right" wrapText="1"/>
    </xf>
    <xf numFmtId="3" fontId="99" fillId="5" borderId="101" xfId="5" applyNumberFormat="1" applyFont="1" applyFill="1" applyBorder="1" applyAlignment="1">
      <alignment horizontal="center" wrapText="1"/>
    </xf>
    <xf numFmtId="3" fontId="99" fillId="5" borderId="0" xfId="5" applyNumberFormat="1" applyFont="1" applyFill="1"/>
    <xf numFmtId="3" fontId="99" fillId="5" borderId="112" xfId="5" applyNumberFormat="1" applyFont="1" applyFill="1" applyBorder="1" applyAlignment="1">
      <alignment horizontal="left" wrapText="1"/>
    </xf>
    <xf numFmtId="3" fontId="99" fillId="5" borderId="99" xfId="5" applyNumberFormat="1" applyFont="1" applyFill="1" applyBorder="1" applyAlignment="1" applyProtection="1">
      <alignment horizontal="right"/>
      <protection locked="0" hidden="1"/>
    </xf>
    <xf numFmtId="3" fontId="100" fillId="5" borderId="99" xfId="5" applyNumberFormat="1" applyFont="1" applyFill="1" applyBorder="1" applyAlignment="1" applyProtection="1">
      <alignment horizontal="right"/>
      <protection locked="0" hidden="1"/>
    </xf>
    <xf numFmtId="3" fontId="100" fillId="5" borderId="99" xfId="5" applyNumberFormat="1" applyFont="1" applyFill="1" applyBorder="1" applyAlignment="1">
      <alignment horizontal="right" wrapText="1"/>
    </xf>
    <xf numFmtId="3" fontId="99" fillId="5" borderId="97" xfId="5" applyNumberFormat="1" applyFont="1" applyFill="1" applyBorder="1" applyAlignment="1">
      <alignment horizontal="center" wrapText="1"/>
    </xf>
    <xf numFmtId="3" fontId="99" fillId="5" borderId="50" xfId="5" applyNumberFormat="1" applyFont="1" applyFill="1" applyBorder="1" applyAlignment="1">
      <alignment horizontal="left" wrapText="1"/>
    </xf>
    <xf numFmtId="3" fontId="99" fillId="5" borderId="27" xfId="5" applyNumberFormat="1" applyFont="1" applyFill="1" applyBorder="1" applyAlignment="1" applyProtection="1">
      <alignment horizontal="right"/>
      <protection locked="0" hidden="1"/>
    </xf>
    <xf numFmtId="3" fontId="99" fillId="5" borderId="93" xfId="5" applyNumberFormat="1" applyFont="1" applyFill="1" applyBorder="1" applyAlignment="1">
      <alignment horizontal="center" wrapText="1"/>
    </xf>
    <xf numFmtId="3" fontId="100" fillId="0" borderId="40" xfId="5" applyNumberFormat="1" applyFont="1" applyBorder="1"/>
    <xf numFmtId="3" fontId="100" fillId="0" borderId="23" xfId="5" applyNumberFormat="1" applyFont="1" applyFill="1" applyBorder="1"/>
    <xf numFmtId="3" fontId="100" fillId="5" borderId="23" xfId="5" applyNumberFormat="1" applyFont="1" applyFill="1" applyBorder="1"/>
    <xf numFmtId="3" fontId="100" fillId="0" borderId="23" xfId="5" applyNumberFormat="1" applyFont="1" applyFill="1" applyBorder="1" applyAlignment="1">
      <alignment horizontal="right"/>
    </xf>
    <xf numFmtId="3" fontId="100" fillId="0" borderId="49" xfId="5" applyNumberFormat="1" applyFont="1" applyFill="1" applyBorder="1"/>
    <xf numFmtId="3" fontId="100" fillId="0" borderId="1" xfId="5" applyNumberFormat="1" applyFont="1" applyFill="1" applyBorder="1" applyAlignment="1">
      <alignment horizontal="center"/>
    </xf>
    <xf numFmtId="3" fontId="20" fillId="0" borderId="112" xfId="0" applyNumberFormat="1" applyFont="1" applyBorder="1" applyAlignment="1">
      <alignment vertical="center" wrapText="1"/>
    </xf>
    <xf numFmtId="3" fontId="20" fillId="0" borderId="99" xfId="0" applyNumberFormat="1" applyFont="1" applyBorder="1" applyAlignment="1">
      <alignment vertical="center" wrapText="1"/>
    </xf>
    <xf numFmtId="3" fontId="20" fillId="0" borderId="113" xfId="0" applyNumberFormat="1" applyFont="1" applyBorder="1" applyAlignment="1">
      <alignment vertical="center" wrapText="1"/>
    </xf>
    <xf numFmtId="3" fontId="101" fillId="0" borderId="0" xfId="5" applyNumberFormat="1" applyFont="1"/>
    <xf numFmtId="3" fontId="99" fillId="0" borderId="112" xfId="5" applyNumberFormat="1" applyFont="1" applyBorder="1"/>
    <xf numFmtId="3" fontId="99" fillId="0" borderId="99" xfId="5" applyNumberFormat="1" applyFont="1" applyBorder="1"/>
    <xf numFmtId="3" fontId="99" fillId="0" borderId="113" xfId="5" applyNumberFormat="1" applyFont="1" applyBorder="1"/>
    <xf numFmtId="3" fontId="99" fillId="0" borderId="129" xfId="5" applyNumberFormat="1" applyFont="1" applyBorder="1"/>
    <xf numFmtId="3" fontId="99" fillId="0" borderId="95" xfId="5" applyNumberFormat="1" applyFont="1" applyBorder="1"/>
    <xf numFmtId="3" fontId="99" fillId="0" borderId="110" xfId="5" applyNumberFormat="1" applyFont="1" applyBorder="1"/>
    <xf numFmtId="3" fontId="100" fillId="0" borderId="38" xfId="5" applyNumberFormat="1" applyFont="1" applyBorder="1"/>
    <xf numFmtId="3" fontId="100" fillId="0" borderId="23" xfId="5" applyNumberFormat="1" applyFont="1" applyBorder="1"/>
    <xf numFmtId="3" fontId="100" fillId="0" borderId="24" xfId="5" applyNumberFormat="1" applyFont="1" applyBorder="1"/>
    <xf numFmtId="0" fontId="18" fillId="0" borderId="5" xfId="29" applyFont="1" applyBorder="1" applyAlignment="1">
      <alignment vertical="center" wrapText="1"/>
    </xf>
    <xf numFmtId="0" fontId="18" fillId="0" borderId="5" xfId="29" applyFont="1" applyBorder="1" applyAlignment="1">
      <alignment horizontal="right" vertical="center" wrapText="1"/>
    </xf>
    <xf numFmtId="0" fontId="18" fillId="0" borderId="87" xfId="29" applyFont="1" applyBorder="1" applyAlignment="1">
      <alignment vertical="center" wrapText="1"/>
    </xf>
    <xf numFmtId="0" fontId="18" fillId="0" borderId="87" xfId="29" applyFont="1" applyBorder="1" applyAlignment="1">
      <alignment horizontal="center" vertical="center" wrapText="1"/>
    </xf>
    <xf numFmtId="0" fontId="19" fillId="0" borderId="87" xfId="29" applyFont="1" applyBorder="1" applyAlignment="1">
      <alignment vertical="center" wrapText="1"/>
    </xf>
    <xf numFmtId="0" fontId="19" fillId="0" borderId="87" xfId="29" applyFont="1" applyBorder="1" applyAlignment="1">
      <alignment horizontal="center" vertical="center" wrapText="1"/>
    </xf>
    <xf numFmtId="0" fontId="3" fillId="0" borderId="37" xfId="0" applyFont="1" applyBorder="1" applyAlignment="1">
      <alignment horizontal="center"/>
    </xf>
    <xf numFmtId="0" fontId="2" fillId="14" borderId="30" xfId="0" applyFont="1" applyFill="1" applyBorder="1" applyAlignment="1">
      <alignment horizontal="center" vertical="center" wrapText="1"/>
    </xf>
    <xf numFmtId="0" fontId="2" fillId="58" borderId="30"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10" borderId="114" xfId="0" applyFont="1" applyFill="1" applyBorder="1" applyAlignment="1">
      <alignment wrapText="1"/>
    </xf>
    <xf numFmtId="0" fontId="0" fillId="0" borderId="7" xfId="0" applyBorder="1"/>
    <xf numFmtId="0" fontId="0" fillId="0" borderId="16" xfId="0" applyBorder="1"/>
    <xf numFmtId="0" fontId="0" fillId="0" borderId="13" xfId="0" applyBorder="1"/>
    <xf numFmtId="0" fontId="0" fillId="2" borderId="13" xfId="0" applyFont="1" applyFill="1" applyBorder="1"/>
    <xf numFmtId="0" fontId="2" fillId="10" borderId="111" xfId="0" applyFont="1" applyFill="1" applyBorder="1" applyAlignment="1">
      <alignment wrapText="1"/>
    </xf>
    <xf numFmtId="0" fontId="0" fillId="0" borderId="106" xfId="0" applyBorder="1"/>
    <xf numFmtId="0" fontId="0" fillId="2" borderId="106" xfId="0" applyFont="1" applyFill="1" applyBorder="1"/>
    <xf numFmtId="0" fontId="2" fillId="2" borderId="135" xfId="0" applyFont="1" applyFill="1" applyBorder="1" applyAlignment="1">
      <alignment wrapText="1"/>
    </xf>
    <xf numFmtId="0" fontId="2" fillId="10" borderId="135" xfId="0" applyFont="1" applyFill="1" applyBorder="1" applyAlignment="1">
      <alignment wrapText="1"/>
    </xf>
    <xf numFmtId="0" fontId="0" fillId="0" borderId="129" xfId="0" applyBorder="1"/>
    <xf numFmtId="0" fontId="0" fillId="0" borderId="95" xfId="0" applyBorder="1"/>
    <xf numFmtId="0" fontId="0" fillId="0" borderId="118" xfId="0" applyBorder="1"/>
    <xf numFmtId="0" fontId="0" fillId="2" borderId="118" xfId="0" applyFont="1" applyFill="1" applyBorder="1"/>
    <xf numFmtId="0" fontId="2" fillId="2" borderId="38" xfId="0" applyFont="1" applyFill="1" applyBorder="1" applyAlignment="1">
      <alignment wrapText="1"/>
    </xf>
    <xf numFmtId="0" fontId="0" fillId="0" borderId="53" xfId="0" applyBorder="1"/>
    <xf numFmtId="0" fontId="0" fillId="0" borderId="1" xfId="0" applyBorder="1"/>
    <xf numFmtId="0" fontId="2" fillId="2" borderId="51" xfId="0" applyFont="1" applyFill="1" applyBorder="1" applyAlignment="1">
      <alignment wrapText="1"/>
    </xf>
    <xf numFmtId="0" fontId="106" fillId="0" borderId="7" xfId="0" applyFont="1" applyBorder="1"/>
    <xf numFmtId="0" fontId="106" fillId="0" borderId="16" xfId="0" applyFont="1" applyBorder="1"/>
    <xf numFmtId="0" fontId="0" fillId="0" borderId="8" xfId="0" applyBorder="1"/>
    <xf numFmtId="0" fontId="106" fillId="0" borderId="112" xfId="0" applyFont="1" applyBorder="1"/>
    <xf numFmtId="0" fontId="106" fillId="0" borderId="99" xfId="0" applyFont="1" applyBorder="1"/>
    <xf numFmtId="0" fontId="0" fillId="0" borderId="113" xfId="0" applyBorder="1"/>
    <xf numFmtId="0" fontId="0" fillId="2" borderId="116" xfId="0" applyFont="1" applyFill="1" applyBorder="1"/>
    <xf numFmtId="0" fontId="2" fillId="2" borderId="78" xfId="0" applyFont="1" applyFill="1" applyBorder="1" applyAlignment="1">
      <alignment wrapText="1"/>
    </xf>
    <xf numFmtId="0" fontId="107" fillId="0" borderId="99" xfId="0" applyFont="1" applyBorder="1"/>
    <xf numFmtId="0" fontId="0" fillId="2" borderId="4" xfId="0" applyFont="1" applyFill="1" applyBorder="1"/>
    <xf numFmtId="0" fontId="106" fillId="0" borderId="11" xfId="0" applyFont="1" applyBorder="1"/>
    <xf numFmtId="0" fontId="107" fillId="0" borderId="115" xfId="0" applyFont="1" applyBorder="1"/>
    <xf numFmtId="0" fontId="0" fillId="0" borderId="115" xfId="0" applyBorder="1"/>
    <xf numFmtId="0" fontId="0" fillId="0" borderId="12" xfId="0" applyBorder="1"/>
    <xf numFmtId="0" fontId="0" fillId="2" borderId="5" xfId="0" applyFont="1" applyFill="1" applyBorder="1"/>
    <xf numFmtId="0" fontId="106" fillId="0" borderId="128" xfId="0" applyFont="1" applyBorder="1"/>
    <xf numFmtId="0" fontId="106" fillId="0" borderId="103" xfId="0" applyFont="1" applyBorder="1"/>
    <xf numFmtId="0" fontId="0" fillId="0" borderId="109" xfId="0" applyBorder="1"/>
    <xf numFmtId="0" fontId="106" fillId="0" borderId="115" xfId="0" applyFont="1" applyBorder="1"/>
    <xf numFmtId="0" fontId="106" fillId="0" borderId="45" xfId="0" applyFont="1" applyBorder="1"/>
    <xf numFmtId="0" fontId="0" fillId="0" borderId="46" xfId="0" applyBorder="1"/>
    <xf numFmtId="0" fontId="0" fillId="0" borderId="103" xfId="0" applyBorder="1"/>
    <xf numFmtId="0" fontId="2" fillId="2" borderId="26" xfId="0" applyFont="1" applyFill="1" applyBorder="1" applyAlignment="1">
      <alignment horizontal="center" vertical="center" wrapText="1"/>
    </xf>
    <xf numFmtId="0" fontId="106" fillId="0" borderId="50" xfId="0" applyFont="1" applyBorder="1"/>
    <xf numFmtId="0" fontId="0" fillId="0" borderId="27" xfId="0" applyBorder="1"/>
    <xf numFmtId="0" fontId="106" fillId="0" borderId="31" xfId="0" applyFont="1" applyBorder="1"/>
    <xf numFmtId="0" fontId="0" fillId="0" borderId="31" xfId="0" applyBorder="1"/>
    <xf numFmtId="0" fontId="0" fillId="0" borderId="32" xfId="0" applyBorder="1"/>
    <xf numFmtId="0" fontId="0" fillId="2" borderId="3" xfId="0" applyFont="1" applyFill="1" applyBorder="1"/>
    <xf numFmtId="0" fontId="106" fillId="0" borderId="27" xfId="0" applyFont="1" applyBorder="1"/>
    <xf numFmtId="0" fontId="0" fillId="0" borderId="28" xfId="0" applyBorder="1"/>
    <xf numFmtId="0" fontId="106" fillId="0" borderId="40" xfId="0" applyFont="1" applyBorder="1"/>
    <xf numFmtId="0" fontId="0" fillId="0" borderId="38" xfId="0" applyBorder="1"/>
    <xf numFmtId="0" fontId="2" fillId="10" borderId="51" xfId="0" applyFont="1" applyFill="1" applyBorder="1" applyAlignment="1">
      <alignment wrapText="1"/>
    </xf>
    <xf numFmtId="0" fontId="107" fillId="0" borderId="7" xfId="0" applyFont="1" applyBorder="1"/>
    <xf numFmtId="0" fontId="107" fillId="0" borderId="16" xfId="0" applyFont="1" applyBorder="1"/>
    <xf numFmtId="0" fontId="107" fillId="0" borderId="34" xfId="0" applyFont="1" applyBorder="1"/>
    <xf numFmtId="0" fontId="107" fillId="2" borderId="14" xfId="0" applyFont="1" applyFill="1" applyBorder="1"/>
    <xf numFmtId="0" fontId="107" fillId="0" borderId="112" xfId="0" applyFont="1" applyBorder="1"/>
    <xf numFmtId="0" fontId="107" fillId="0" borderId="98" xfId="0" applyFont="1" applyBorder="1"/>
    <xf numFmtId="0" fontId="107" fillId="2" borderId="97" xfId="0" applyFont="1" applyFill="1" applyBorder="1"/>
    <xf numFmtId="0" fontId="107" fillId="0" borderId="129" xfId="0" applyFont="1" applyBorder="1"/>
    <xf numFmtId="0" fontId="107" fillId="0" borderId="95" xfId="0" applyFont="1" applyBorder="1"/>
    <xf numFmtId="0" fontId="107" fillId="0" borderId="94" xfId="0" applyFont="1" applyBorder="1"/>
    <xf numFmtId="0" fontId="107" fillId="2" borderId="93" xfId="0" applyFont="1" applyFill="1" applyBorder="1"/>
    <xf numFmtId="0" fontId="2" fillId="10" borderId="38" xfId="0" applyFont="1" applyFill="1" applyBorder="1" applyAlignment="1">
      <alignment wrapText="1"/>
    </xf>
    <xf numFmtId="0" fontId="107" fillId="0" borderId="53" xfId="0" applyFont="1" applyBorder="1"/>
    <xf numFmtId="0" fontId="107" fillId="0" borderId="2" xfId="0" applyFont="1" applyBorder="1"/>
    <xf numFmtId="0" fontId="107" fillId="0" borderId="29" xfId="0" applyFont="1" applyBorder="1"/>
    <xf numFmtId="0" fontId="108" fillId="0" borderId="7" xfId="0" applyFont="1" applyBorder="1"/>
    <xf numFmtId="0" fontId="108" fillId="0" borderId="16" xfId="0" applyFont="1" applyBorder="1"/>
    <xf numFmtId="0" fontId="107" fillId="0" borderId="14" xfId="0" applyFont="1" applyBorder="1"/>
    <xf numFmtId="0" fontId="108" fillId="0" borderId="112" xfId="0" applyFont="1" applyBorder="1"/>
    <xf numFmtId="0" fontId="108" fillId="0" borderId="99" xfId="0" applyFont="1" applyBorder="1"/>
    <xf numFmtId="0" fontId="107" fillId="0" borderId="97" xfId="0" applyFont="1" applyBorder="1"/>
    <xf numFmtId="0" fontId="107" fillId="0" borderId="11" xfId="0" applyFont="1" applyBorder="1"/>
    <xf numFmtId="0" fontId="107" fillId="0" borderId="36" xfId="0" applyFont="1" applyBorder="1"/>
    <xf numFmtId="0" fontId="107" fillId="2" borderId="15" xfId="0" applyFont="1" applyFill="1" applyBorder="1"/>
    <xf numFmtId="0" fontId="2" fillId="10" borderId="78" xfId="0" applyFont="1" applyFill="1" applyBorder="1" applyAlignment="1">
      <alignment wrapText="1"/>
    </xf>
    <xf numFmtId="0" fontId="109" fillId="2" borderId="45" xfId="0" applyFont="1" applyFill="1" applyBorder="1"/>
    <xf numFmtId="0" fontId="109" fillId="2" borderId="78" xfId="0" applyFont="1" applyFill="1" applyBorder="1"/>
    <xf numFmtId="0" fontId="109" fillId="2" borderId="44" xfId="0" applyFont="1" applyFill="1" applyBorder="1"/>
    <xf numFmtId="0" fontId="87" fillId="11" borderId="0" xfId="9" applyFont="1" applyFill="1" applyAlignment="1"/>
    <xf numFmtId="0" fontId="87" fillId="0" borderId="0" xfId="9" applyFont="1" applyAlignment="1"/>
    <xf numFmtId="0" fontId="87" fillId="0" borderId="0" xfId="9" applyNumberFormat="1" applyFont="1" applyAlignment="1">
      <alignment horizontal="center"/>
    </xf>
    <xf numFmtId="3" fontId="87" fillId="0" borderId="0" xfId="9" applyNumberFormat="1" applyFont="1" applyAlignment="1"/>
    <xf numFmtId="0" fontId="87" fillId="0" borderId="0" xfId="9" applyFont="1" applyFill="1" applyAlignment="1"/>
    <xf numFmtId="164" fontId="87" fillId="0" borderId="0" xfId="9" applyNumberFormat="1" applyFont="1" applyAlignment="1"/>
    <xf numFmtId="3" fontId="52" fillId="0" borderId="99" xfId="9" applyNumberFormat="1" applyFont="1" applyBorder="1" applyAlignment="1">
      <alignment horizontal="right"/>
    </xf>
    <xf numFmtId="3" fontId="93" fillId="11" borderId="0" xfId="9" applyNumberFormat="1" applyFont="1" applyFill="1" applyAlignment="1"/>
    <xf numFmtId="164" fontId="82" fillId="11" borderId="0" xfId="9" applyNumberFormat="1" applyFont="1" applyFill="1" applyAlignment="1"/>
    <xf numFmtId="164" fontId="5" fillId="0" borderId="99" xfId="172" applyNumberFormat="1" applyFont="1" applyFill="1" applyBorder="1" applyProtection="1"/>
    <xf numFmtId="164" fontId="5" fillId="0" borderId="97" xfId="172" applyNumberFormat="1" applyFont="1" applyFill="1" applyBorder="1" applyProtection="1"/>
    <xf numFmtId="177" fontId="67" fillId="0" borderId="88" xfId="0" applyNumberFormat="1" applyFont="1" applyFill="1" applyBorder="1" applyAlignment="1">
      <alignment wrapText="1"/>
    </xf>
    <xf numFmtId="177" fontId="67" fillId="0" borderId="6" xfId="0" applyNumberFormat="1" applyFont="1" applyFill="1" applyBorder="1" applyAlignment="1">
      <alignment wrapText="1"/>
    </xf>
    <xf numFmtId="177" fontId="66" fillId="0" borderId="6" xfId="0" applyNumberFormat="1" applyFont="1" applyFill="1" applyBorder="1" applyAlignment="1"/>
    <xf numFmtId="177" fontId="67" fillId="59" borderId="90" xfId="0" applyNumberFormat="1" applyFont="1" applyFill="1" applyBorder="1" applyAlignment="1">
      <alignment horizontal="left" vertical="center" wrapText="1"/>
    </xf>
    <xf numFmtId="4" fontId="58" fillId="0" borderId="99" xfId="9" applyNumberFormat="1" applyFont="1" applyFill="1" applyBorder="1" applyAlignment="1" applyProtection="1">
      <alignment vertical="top" wrapText="1"/>
      <protection locked="0"/>
    </xf>
    <xf numFmtId="0" fontId="58" fillId="0" borderId="99" xfId="9" applyFont="1" applyFill="1" applyBorder="1" applyAlignment="1" applyProtection="1">
      <alignment vertical="top" wrapText="1"/>
      <protection locked="0"/>
    </xf>
    <xf numFmtId="0" fontId="55" fillId="0" borderId="7" xfId="9" applyFont="1" applyFill="1" applyBorder="1" applyAlignment="1"/>
    <xf numFmtId="0" fontId="55" fillId="0" borderId="16" xfId="9" applyFont="1" applyFill="1" applyBorder="1" applyAlignment="1"/>
    <xf numFmtId="0" fontId="55" fillId="0" borderId="8" xfId="9" applyFont="1" applyFill="1" applyBorder="1" applyAlignment="1"/>
    <xf numFmtId="0" fontId="55" fillId="0" borderId="99" xfId="9" applyFont="1" applyFill="1" applyBorder="1" applyAlignment="1" applyProtection="1">
      <protection locked="0"/>
    </xf>
    <xf numFmtId="4" fontId="55" fillId="0" borderId="112" xfId="9" applyNumberFormat="1" applyFont="1" applyFill="1" applyBorder="1" applyAlignment="1"/>
    <xf numFmtId="4" fontId="55" fillId="0" borderId="99" xfId="9" applyNumberFormat="1" applyFont="1" applyFill="1" applyBorder="1" applyAlignment="1"/>
    <xf numFmtId="4" fontId="55" fillId="0" borderId="113" xfId="9" applyNumberFormat="1" applyFont="1" applyFill="1" applyBorder="1" applyAlignment="1"/>
    <xf numFmtId="0" fontId="55" fillId="0" borderId="112" xfId="9" applyFont="1" applyFill="1" applyBorder="1" applyAlignment="1"/>
    <xf numFmtId="0" fontId="55" fillId="0" borderId="99" xfId="9" applyFont="1" applyFill="1" applyBorder="1" applyAlignment="1"/>
    <xf numFmtId="0" fontId="55" fillId="0" borderId="113" xfId="9" applyFont="1" applyFill="1" applyBorder="1" applyAlignment="1"/>
    <xf numFmtId="3" fontId="55" fillId="0" borderId="0" xfId="9" applyNumberFormat="1" applyFont="1" applyFill="1" applyAlignment="1"/>
    <xf numFmtId="17" fontId="57" fillId="0" borderId="23" xfId="9" applyNumberFormat="1" applyFont="1" applyFill="1" applyBorder="1" applyAlignment="1">
      <alignment horizontal="center" vertical="center"/>
    </xf>
    <xf numFmtId="4" fontId="55" fillId="0" borderId="110" xfId="9" applyNumberFormat="1" applyFont="1" applyFill="1" applyBorder="1" applyAlignment="1"/>
    <xf numFmtId="4" fontId="55" fillId="0" borderId="129" xfId="9" applyNumberFormat="1" applyFont="1" applyFill="1" applyBorder="1" applyAlignment="1"/>
    <xf numFmtId="4" fontId="55" fillId="0" borderId="96" xfId="9" applyNumberFormat="1" applyFont="1" applyFill="1" applyBorder="1" applyAlignment="1"/>
    <xf numFmtId="4" fontId="55" fillId="0" borderId="0" xfId="9" applyNumberFormat="1" applyFont="1" applyFill="1" applyAlignment="1"/>
    <xf numFmtId="4" fontId="55" fillId="0" borderId="95" xfId="9" applyNumberFormat="1" applyFont="1" applyFill="1" applyBorder="1" applyAlignment="1"/>
    <xf numFmtId="17" fontId="57" fillId="0" borderId="16" xfId="9" applyNumberFormat="1" applyFont="1" applyFill="1" applyBorder="1" applyAlignment="1">
      <alignment horizontal="center" vertical="center"/>
    </xf>
    <xf numFmtId="17" fontId="57" fillId="0" borderId="31" xfId="9" applyNumberFormat="1" applyFont="1" applyFill="1" applyBorder="1" applyAlignment="1">
      <alignment horizontal="center" vertical="center"/>
    </xf>
    <xf numFmtId="0" fontId="55" fillId="0" borderId="110" xfId="9" applyFont="1" applyFill="1" applyBorder="1" applyAlignment="1"/>
    <xf numFmtId="0" fontId="55" fillId="0" borderId="129" xfId="9" applyFont="1" applyFill="1" applyBorder="1" applyAlignment="1"/>
    <xf numFmtId="0" fontId="55" fillId="0" borderId="95" xfId="9" applyFont="1" applyFill="1" applyBorder="1" applyAlignment="1"/>
    <xf numFmtId="10" fontId="55" fillId="0" borderId="109" xfId="9" applyNumberFormat="1" applyFont="1" applyFill="1" applyBorder="1" applyAlignment="1"/>
    <xf numFmtId="10" fontId="55" fillId="0" borderId="128" xfId="9" applyNumberFormat="1" applyFont="1" applyFill="1" applyBorder="1" applyAlignment="1"/>
    <xf numFmtId="10" fontId="55" fillId="0" borderId="103" xfId="9" applyNumberFormat="1" applyFont="1" applyFill="1" applyBorder="1" applyAlignment="1"/>
    <xf numFmtId="10" fontId="55" fillId="0" borderId="113" xfId="9" applyNumberFormat="1" applyFont="1" applyFill="1" applyBorder="1" applyAlignment="1"/>
    <xf numFmtId="10" fontId="55" fillId="0" borderId="112" xfId="9" applyNumberFormat="1" applyFont="1" applyFill="1" applyBorder="1" applyAlignment="1"/>
    <xf numFmtId="10" fontId="55" fillId="0" borderId="99" xfId="9" applyNumberFormat="1" applyFont="1" applyFill="1" applyBorder="1" applyAlignment="1"/>
    <xf numFmtId="0" fontId="57" fillId="0" borderId="32" xfId="9" applyFont="1" applyFill="1" applyBorder="1" applyAlignment="1">
      <alignment horizontal="center"/>
    </xf>
    <xf numFmtId="0" fontId="57" fillId="0" borderId="53" xfId="9" applyFont="1" applyFill="1" applyBorder="1" applyAlignment="1">
      <alignment horizontal="center"/>
    </xf>
    <xf numFmtId="0" fontId="57" fillId="0" borderId="31" xfId="9" applyFont="1" applyFill="1" applyBorder="1" applyAlignment="1">
      <alignment horizontal="center"/>
    </xf>
    <xf numFmtId="4" fontId="57" fillId="0" borderId="0" xfId="9" applyNumberFormat="1" applyFont="1" applyAlignment="1"/>
    <xf numFmtId="0" fontId="55" fillId="0" borderId="82" xfId="9" applyFont="1" applyBorder="1" applyAlignment="1"/>
    <xf numFmtId="4" fontId="55" fillId="7" borderId="27" xfId="9" applyNumberFormat="1" applyFont="1" applyFill="1" applyBorder="1" applyAlignment="1"/>
    <xf numFmtId="4" fontId="55" fillId="7" borderId="28" xfId="9" applyNumberFormat="1" applyFont="1" applyFill="1" applyBorder="1" applyAlignment="1"/>
    <xf numFmtId="0" fontId="55" fillId="7" borderId="26" xfId="9" applyFont="1" applyFill="1" applyBorder="1" applyAlignment="1" applyProtection="1">
      <protection locked="0"/>
    </xf>
    <xf numFmtId="10" fontId="55" fillId="7" borderId="26" xfId="9" applyNumberFormat="1" applyFont="1" applyFill="1" applyBorder="1" applyAlignment="1" applyProtection="1">
      <protection locked="0"/>
    </xf>
    <xf numFmtId="0" fontId="57" fillId="0" borderId="39" xfId="9" applyFont="1" applyBorder="1" applyAlignment="1"/>
    <xf numFmtId="3" fontId="57" fillId="0" borderId="25" xfId="9" applyNumberFormat="1" applyFont="1" applyFill="1" applyBorder="1" applyAlignment="1"/>
    <xf numFmtId="0" fontId="57" fillId="0" borderId="1" xfId="9" applyFont="1" applyBorder="1" applyAlignment="1"/>
    <xf numFmtId="3" fontId="57" fillId="0" borderId="1" xfId="9" applyNumberFormat="1" applyFont="1" applyFill="1" applyBorder="1" applyAlignment="1"/>
    <xf numFmtId="10" fontId="58" fillId="7" borderId="27" xfId="9" applyNumberFormat="1" applyFont="1" applyFill="1" applyBorder="1" applyAlignment="1" applyProtection="1">
      <alignment vertical="top" wrapText="1"/>
      <protection locked="0"/>
    </xf>
    <xf numFmtId="0" fontId="55" fillId="0" borderId="50" xfId="9" applyFont="1" applyFill="1" applyBorder="1" applyAlignment="1"/>
    <xf numFmtId="0" fontId="55" fillId="0" borderId="27" xfId="9" applyFont="1" applyFill="1" applyBorder="1" applyAlignment="1"/>
    <xf numFmtId="0" fontId="55" fillId="0" borderId="28" xfId="9" applyFont="1" applyFill="1" applyBorder="1" applyAlignment="1"/>
    <xf numFmtId="0" fontId="59" fillId="0" borderId="99" xfId="9" applyFont="1" applyFill="1" applyBorder="1" applyAlignment="1">
      <alignment vertical="center" wrapText="1"/>
    </xf>
    <xf numFmtId="0" fontId="59" fillId="0" borderId="99" xfId="9" applyFont="1" applyFill="1" applyBorder="1" applyAlignment="1">
      <alignment horizontal="center"/>
    </xf>
    <xf numFmtId="0" fontId="59" fillId="0" borderId="99" xfId="9" applyFont="1" applyFill="1" applyBorder="1" applyAlignment="1">
      <alignment horizontal="center" vertical="center"/>
    </xf>
    <xf numFmtId="0" fontId="57" fillId="0" borderId="99" xfId="9" applyFont="1" applyBorder="1" applyAlignment="1">
      <alignment vertical="center" wrapText="1"/>
    </xf>
    <xf numFmtId="0" fontId="59" fillId="0" borderId="99" xfId="9" applyFont="1" applyFill="1" applyBorder="1" applyAlignment="1">
      <alignment vertical="top" wrapText="1"/>
    </xf>
    <xf numFmtId="4" fontId="58" fillId="7" borderId="99" xfId="9" applyNumberFormat="1" applyFont="1" applyFill="1" applyBorder="1" applyAlignment="1">
      <alignment vertical="top" wrapText="1"/>
    </xf>
    <xf numFmtId="169" fontId="58" fillId="7" borderId="99" xfId="9" applyNumberFormat="1" applyFont="1" applyFill="1" applyBorder="1" applyAlignment="1" applyProtection="1">
      <alignment vertical="top" shrinkToFit="1"/>
      <protection locked="0"/>
    </xf>
    <xf numFmtId="10" fontId="58" fillId="7" borderId="99" xfId="9" applyNumberFormat="1" applyFont="1" applyFill="1" applyBorder="1" applyAlignment="1" applyProtection="1">
      <alignment vertical="top" wrapText="1"/>
      <protection locked="0"/>
    </xf>
    <xf numFmtId="10" fontId="55" fillId="7" borderId="99" xfId="9" applyNumberFormat="1" applyFont="1" applyFill="1" applyBorder="1" applyAlignment="1" applyProtection="1">
      <protection locked="0"/>
    </xf>
    <xf numFmtId="3" fontId="58" fillId="0" borderId="99" xfId="9" applyNumberFormat="1" applyFont="1" applyFill="1" applyBorder="1" applyAlignment="1">
      <alignment vertical="top" wrapText="1"/>
    </xf>
    <xf numFmtId="0" fontId="58" fillId="0" borderId="99" xfId="9" applyFont="1" applyFill="1" applyBorder="1" applyAlignment="1">
      <alignment vertical="top" wrapText="1"/>
    </xf>
    <xf numFmtId="174" fontId="58" fillId="0" borderId="99" xfId="1" applyNumberFormat="1" applyFont="1" applyFill="1" applyBorder="1" applyAlignment="1" applyProtection="1">
      <alignment vertical="top" wrapText="1"/>
      <protection locked="0"/>
    </xf>
    <xf numFmtId="4" fontId="58" fillId="7" borderId="99" xfId="9" applyNumberFormat="1" applyFont="1" applyFill="1" applyBorder="1" applyAlignment="1" applyProtection="1">
      <protection locked="0"/>
    </xf>
    <xf numFmtId="0" fontId="58" fillId="7" borderId="99" xfId="9" applyFont="1" applyFill="1" applyBorder="1" applyAlignment="1" applyProtection="1">
      <protection locked="0"/>
    </xf>
    <xf numFmtId="0" fontId="58" fillId="0" borderId="99" xfId="9" applyFont="1" applyFill="1" applyBorder="1" applyAlignment="1" applyProtection="1">
      <protection locked="0"/>
    </xf>
    <xf numFmtId="0" fontId="57" fillId="0" borderId="99" xfId="9" applyFont="1" applyBorder="1" applyAlignment="1"/>
    <xf numFmtId="3" fontId="55" fillId="0" borderId="99" xfId="9" applyNumberFormat="1" applyFont="1" applyFill="1" applyBorder="1" applyAlignment="1" applyProtection="1">
      <protection locked="0"/>
    </xf>
    <xf numFmtId="3" fontId="55" fillId="0" borderId="99" xfId="9" applyNumberFormat="1" applyFont="1" applyFill="1" applyBorder="1" applyAlignment="1"/>
    <xf numFmtId="0" fontId="45" fillId="0" borderId="0" xfId="0" applyFont="1" applyFill="1"/>
    <xf numFmtId="174" fontId="73" fillId="16" borderId="99" xfId="1" applyNumberFormat="1" applyFont="1" applyFill="1" applyBorder="1" applyAlignment="1">
      <alignment horizontal="center"/>
    </xf>
    <xf numFmtId="177" fontId="74" fillId="0" borderId="1" xfId="0" applyNumberFormat="1" applyFont="1" applyFill="1" applyBorder="1" applyAlignment="1">
      <alignment horizontal="center" wrapText="1"/>
    </xf>
    <xf numFmtId="174" fontId="45" fillId="0" borderId="96" xfId="1" applyNumberFormat="1" applyFont="1" applyBorder="1"/>
    <xf numFmtId="174" fontId="73" fillId="0" borderId="1" xfId="1" applyNumberFormat="1" applyFont="1" applyFill="1" applyBorder="1"/>
    <xf numFmtId="174" fontId="45" fillId="0" borderId="120" xfId="1" applyNumberFormat="1" applyFont="1" applyFill="1" applyBorder="1"/>
    <xf numFmtId="174" fontId="45" fillId="0" borderId="0" xfId="1" applyNumberFormat="1" applyFont="1" applyFill="1" applyBorder="1"/>
    <xf numFmtId="0" fontId="110" fillId="12" borderId="99" xfId="0" applyFont="1" applyFill="1" applyBorder="1" applyAlignment="1" applyProtection="1">
      <alignment vertical="center" wrapText="1"/>
      <protection locked="0"/>
    </xf>
    <xf numFmtId="0" fontId="51" fillId="0" borderId="99" xfId="0" applyFont="1" applyFill="1" applyBorder="1" applyAlignment="1" applyProtection="1">
      <alignment vertical="center" wrapText="1"/>
      <protection locked="0"/>
    </xf>
    <xf numFmtId="0" fontId="38" fillId="0" borderId="99" xfId="0" applyFont="1" applyFill="1" applyBorder="1" applyAlignment="1" applyProtection="1">
      <alignment vertical="center" wrapText="1"/>
      <protection locked="0"/>
    </xf>
    <xf numFmtId="0" fontId="51" fillId="0" borderId="99" xfId="0" applyFont="1" applyBorder="1" applyAlignment="1" applyProtection="1">
      <alignment vertical="center" wrapText="1"/>
      <protection locked="0"/>
    </xf>
    <xf numFmtId="0" fontId="41" fillId="0" borderId="99" xfId="0" applyFont="1" applyBorder="1" applyAlignment="1" applyProtection="1">
      <alignment vertical="center" wrapText="1"/>
      <protection locked="0"/>
    </xf>
    <xf numFmtId="0" fontId="110" fillId="12" borderId="99" xfId="0" applyFont="1" applyFill="1" applyBorder="1" applyAlignment="1">
      <alignment vertical="center" wrapText="1"/>
    </xf>
    <xf numFmtId="0" fontId="38" fillId="12" borderId="99" xfId="0" applyFont="1" applyFill="1" applyBorder="1" applyAlignment="1" applyProtection="1">
      <alignment vertical="center" wrapText="1"/>
      <protection locked="0"/>
    </xf>
    <xf numFmtId="0" fontId="38" fillId="0" borderId="99" xfId="0" applyFont="1" applyBorder="1" applyAlignment="1" applyProtection="1">
      <alignment vertical="center" wrapText="1"/>
      <protection locked="0"/>
    </xf>
    <xf numFmtId="9" fontId="0" fillId="2" borderId="99" xfId="2" applyFont="1" applyFill="1" applyBorder="1"/>
    <xf numFmtId="9" fontId="7" fillId="21" borderId="99" xfId="2" applyFont="1" applyFill="1" applyBorder="1" applyAlignment="1">
      <alignment horizontal="center" vertical="top" wrapText="1"/>
    </xf>
    <xf numFmtId="0" fontId="110" fillId="14" borderId="99" xfId="0" applyFont="1" applyFill="1" applyBorder="1" applyAlignment="1" applyProtection="1">
      <alignment vertical="center" wrapText="1"/>
      <protection locked="0"/>
    </xf>
    <xf numFmtId="164" fontId="5" fillId="0" borderId="100" xfId="172" applyNumberFormat="1" applyFont="1" applyBorder="1" applyProtection="1"/>
    <xf numFmtId="0" fontId="92" fillId="0" borderId="0" xfId="0" applyFont="1" applyFill="1" applyBorder="1" applyAlignment="1"/>
    <xf numFmtId="174" fontId="92" fillId="0" borderId="0" xfId="1" applyNumberFormat="1" applyFont="1" applyFill="1" applyBorder="1" applyAlignment="1"/>
    <xf numFmtId="0" fontId="92" fillId="11" borderId="0" xfId="0" applyFont="1" applyFill="1" applyBorder="1" applyAlignment="1"/>
    <xf numFmtId="3" fontId="92" fillId="11" borderId="0" xfId="0" applyNumberFormat="1" applyFont="1" applyFill="1" applyBorder="1" applyAlignment="1"/>
    <xf numFmtId="0" fontId="34" fillId="56" borderId="88" xfId="5" applyFont="1" applyFill="1" applyBorder="1" applyAlignment="1">
      <alignment horizontal="center"/>
    </xf>
    <xf numFmtId="0" fontId="112" fillId="7" borderId="99" xfId="0" applyFont="1" applyFill="1" applyBorder="1" applyAlignment="1" applyProtection="1">
      <alignment vertical="center" wrapText="1"/>
      <protection locked="0"/>
    </xf>
    <xf numFmtId="0" fontId="41" fillId="7" borderId="99" xfId="0" applyFont="1" applyFill="1" applyBorder="1" applyAlignment="1" applyProtection="1">
      <alignment vertical="center" wrapText="1"/>
      <protection locked="0"/>
    </xf>
    <xf numFmtId="0" fontId="22" fillId="0" borderId="112" xfId="9" applyFont="1" applyFill="1" applyBorder="1" applyAlignment="1" applyProtection="1">
      <alignment horizontal="justify" vertical="center" wrapText="1"/>
      <protection locked="0"/>
    </xf>
    <xf numFmtId="0" fontId="41" fillId="0" borderId="99" xfId="0" applyFont="1" applyFill="1" applyBorder="1" applyAlignment="1" applyProtection="1">
      <alignment vertical="center" wrapText="1"/>
      <protection locked="0"/>
    </xf>
    <xf numFmtId="164" fontId="93" fillId="0" borderId="0" xfId="9" applyNumberFormat="1" applyFont="1" applyAlignment="1"/>
    <xf numFmtId="164" fontId="93" fillId="7" borderId="0" xfId="9" applyNumberFormat="1" applyFont="1" applyFill="1" applyAlignment="1"/>
    <xf numFmtId="3" fontId="82" fillId="11" borderId="0" xfId="9" applyNumberFormat="1" applyFont="1" applyFill="1" applyAlignment="1"/>
    <xf numFmtId="177" fontId="69" fillId="0" borderId="0" xfId="0" applyNumberFormat="1" applyFont="1" applyFill="1" applyBorder="1" applyAlignment="1"/>
    <xf numFmtId="3" fontId="65" fillId="0" borderId="0" xfId="0" applyNumberFormat="1" applyFont="1" applyFill="1" applyBorder="1" applyAlignment="1"/>
    <xf numFmtId="9" fontId="93" fillId="7" borderId="0" xfId="2" applyFont="1" applyFill="1" applyAlignment="1"/>
    <xf numFmtId="164" fontId="87" fillId="0" borderId="0" xfId="9" applyNumberFormat="1" applyFont="1" applyFill="1" applyAlignment="1"/>
    <xf numFmtId="164" fontId="87" fillId="0" borderId="0" xfId="9" applyNumberFormat="1" applyFont="1" applyFill="1" applyBorder="1" applyAlignment="1"/>
    <xf numFmtId="174" fontId="113" fillId="0" borderId="0" xfId="1" applyNumberFormat="1" applyFont="1" applyFill="1" applyBorder="1" applyAlignment="1"/>
    <xf numFmtId="3" fontId="5" fillId="0" borderId="0" xfId="5" quotePrefix="1" applyNumberFormat="1" applyFont="1" applyFill="1" applyBorder="1" applyAlignment="1">
      <alignment horizontal="right"/>
    </xf>
    <xf numFmtId="179" fontId="82" fillId="0" borderId="0" xfId="9" applyNumberFormat="1" applyFont="1" applyAlignment="1"/>
    <xf numFmtId="0" fontId="52" fillId="0" borderId="99" xfId="9" applyFont="1" applyFill="1" applyBorder="1" applyAlignment="1"/>
    <xf numFmtId="2" fontId="28" fillId="0" borderId="11" xfId="172" applyNumberFormat="1" applyFont="1" applyFill="1" applyBorder="1" applyAlignment="1" applyProtection="1"/>
    <xf numFmtId="0" fontId="52" fillId="0" borderId="0" xfId="9" applyFont="1" applyFill="1" applyAlignment="1"/>
    <xf numFmtId="0" fontId="113" fillId="0" borderId="0" xfId="0" applyFont="1" applyFill="1" applyBorder="1" applyAlignment="1"/>
    <xf numFmtId="9" fontId="5" fillId="0" borderId="113" xfId="2" applyFont="1" applyBorder="1" applyProtection="1"/>
    <xf numFmtId="9" fontId="69" fillId="0" borderId="0" xfId="2" applyFont="1" applyFill="1" applyBorder="1" applyAlignment="1"/>
    <xf numFmtId="9" fontId="5" fillId="0" borderId="99" xfId="2" applyFont="1" applyFill="1" applyBorder="1" applyAlignment="1">
      <alignment horizontal="right"/>
    </xf>
    <xf numFmtId="0" fontId="66" fillId="44" borderId="6" xfId="0" applyNumberFormat="1" applyFont="1" applyFill="1" applyBorder="1" applyAlignment="1">
      <alignment wrapText="1"/>
    </xf>
    <xf numFmtId="9" fontId="65" fillId="0" borderId="0" xfId="2" applyFont="1" applyFill="1" applyBorder="1" applyAlignment="1"/>
    <xf numFmtId="0" fontId="114" fillId="0" borderId="0" xfId="0" applyFont="1" applyAlignment="1">
      <alignment wrapText="1"/>
    </xf>
    <xf numFmtId="0" fontId="114" fillId="0" borderId="0" xfId="0" applyFont="1" applyAlignment="1">
      <alignment horizontal="center" wrapText="1"/>
    </xf>
    <xf numFmtId="0" fontId="114" fillId="0" borderId="0" xfId="0" applyFont="1" applyAlignment="1">
      <alignment vertical="center" wrapText="1"/>
    </xf>
    <xf numFmtId="0" fontId="114" fillId="0" borderId="0" xfId="0" applyFont="1" applyAlignment="1">
      <alignment horizontal="center" vertical="center" wrapText="1"/>
    </xf>
    <xf numFmtId="0" fontId="115" fillId="0" borderId="0" xfId="31" applyFont="1" applyAlignment="1">
      <alignment horizontal="center" vertical="center" wrapText="1"/>
    </xf>
    <xf numFmtId="0" fontId="115" fillId="0" borderId="0" xfId="31" applyFont="1" applyAlignment="1">
      <alignment wrapText="1"/>
    </xf>
    <xf numFmtId="0" fontId="115" fillId="0" borderId="0" xfId="31" applyFont="1" applyAlignment="1">
      <alignment horizontal="center" wrapText="1"/>
    </xf>
    <xf numFmtId="0" fontId="116" fillId="11" borderId="0" xfId="31" applyFont="1" applyFill="1" applyBorder="1" applyAlignment="1">
      <alignment horizontal="center" vertical="center" wrapText="1"/>
    </xf>
    <xf numFmtId="0" fontId="116" fillId="0" borderId="0" xfId="31" applyFont="1" applyAlignment="1">
      <alignment horizontal="center" wrapText="1"/>
    </xf>
    <xf numFmtId="0" fontId="116" fillId="0" borderId="0" xfId="31" applyFont="1" applyAlignment="1">
      <alignment horizontal="center" vertical="center" wrapText="1"/>
    </xf>
    <xf numFmtId="0" fontId="115" fillId="11" borderId="0" xfId="31" applyFont="1" applyFill="1" applyBorder="1" applyAlignment="1">
      <alignment wrapText="1"/>
    </xf>
    <xf numFmtId="0" fontId="115" fillId="11" borderId="0" xfId="31" applyFont="1" applyFill="1" applyBorder="1" applyAlignment="1">
      <alignment horizontal="center" wrapText="1"/>
    </xf>
    <xf numFmtId="0" fontId="115" fillId="11" borderId="0" xfId="31" applyFont="1" applyFill="1" applyBorder="1" applyAlignment="1">
      <alignment horizontal="center" vertical="center" wrapText="1"/>
    </xf>
    <xf numFmtId="0" fontId="116" fillId="0" borderId="140" xfId="31" applyFont="1" applyBorder="1" applyAlignment="1">
      <alignment wrapText="1"/>
    </xf>
    <xf numFmtId="0" fontId="116" fillId="0" borderId="141" xfId="31" applyFont="1" applyBorder="1" applyAlignment="1">
      <alignment wrapText="1"/>
    </xf>
    <xf numFmtId="0" fontId="115" fillId="0" borderId="141" xfId="31" applyFont="1" applyBorder="1" applyAlignment="1">
      <alignment horizontal="left" vertical="center" wrapText="1"/>
    </xf>
    <xf numFmtId="0" fontId="116" fillId="49" borderId="142" xfId="31" applyFont="1" applyFill="1" applyBorder="1" applyAlignment="1">
      <alignment horizontal="center" vertical="top" wrapText="1"/>
    </xf>
    <xf numFmtId="0" fontId="116" fillId="49" borderId="143" xfId="31" applyFont="1" applyFill="1" applyBorder="1" applyAlignment="1">
      <alignment horizontal="center" vertical="top" wrapText="1"/>
    </xf>
    <xf numFmtId="0" fontId="116" fillId="49" borderId="144" xfId="31" applyFont="1" applyFill="1" applyBorder="1" applyAlignment="1">
      <alignment horizontal="center" vertical="top" wrapText="1"/>
    </xf>
    <xf numFmtId="0" fontId="117" fillId="49" borderId="145" xfId="31" applyFont="1" applyFill="1" applyBorder="1" applyAlignment="1">
      <alignment horizontal="center" vertical="center" wrapText="1"/>
    </xf>
    <xf numFmtId="0" fontId="117" fillId="49" borderId="146" xfId="31" applyFont="1" applyFill="1" applyBorder="1" applyAlignment="1">
      <alignment horizontal="center" vertical="center" wrapText="1"/>
    </xf>
    <xf numFmtId="0" fontId="117" fillId="49" borderId="1" xfId="31" applyFont="1" applyFill="1" applyBorder="1" applyAlignment="1">
      <alignment horizontal="center" vertical="center" wrapText="1"/>
    </xf>
    <xf numFmtId="0" fontId="115" fillId="0" borderId="0" xfId="31" applyFont="1" applyFill="1" applyBorder="1" applyAlignment="1">
      <alignment horizontal="left" vertical="center" wrapText="1"/>
    </xf>
    <xf numFmtId="0" fontId="116" fillId="0" borderId="82" xfId="31" applyFont="1" applyFill="1" applyBorder="1" applyAlignment="1" applyProtection="1">
      <alignment horizontal="justify" vertical="center" wrapText="1"/>
      <protection locked="0"/>
    </xf>
    <xf numFmtId="0" fontId="115" fillId="0" borderId="26" xfId="31" applyFont="1" applyFill="1" applyBorder="1" applyAlignment="1" applyProtection="1">
      <alignment horizontal="center" vertical="center" wrapText="1"/>
      <protection locked="0"/>
    </xf>
    <xf numFmtId="9" fontId="117" fillId="0" borderId="26" xfId="31" applyNumberFormat="1" applyFont="1" applyFill="1" applyBorder="1" applyAlignment="1" applyProtection="1">
      <alignment horizontal="center" vertical="center" wrapText="1"/>
      <protection locked="0"/>
    </xf>
    <xf numFmtId="0" fontId="117" fillId="0" borderId="26" xfId="31" applyFont="1" applyFill="1" applyBorder="1" applyAlignment="1" applyProtection="1">
      <alignment horizontal="center" vertical="center" wrapText="1"/>
      <protection locked="0"/>
    </xf>
    <xf numFmtId="0" fontId="117" fillId="0" borderId="82" xfId="31" applyFont="1" applyFill="1" applyBorder="1" applyAlignment="1" applyProtection="1">
      <alignment horizontal="center" vertical="center" wrapText="1"/>
      <protection locked="0"/>
    </xf>
    <xf numFmtId="0" fontId="117" fillId="0" borderId="151" xfId="31" applyFont="1" applyFill="1" applyBorder="1" applyAlignment="1" applyProtection="1">
      <alignment horizontal="center" vertical="center" wrapText="1"/>
      <protection locked="0"/>
    </xf>
    <xf numFmtId="0" fontId="115" fillId="0" borderId="143" xfId="31" applyFont="1" applyFill="1" applyBorder="1" applyAlignment="1">
      <alignment horizontal="left" vertical="center" wrapText="1"/>
    </xf>
    <xf numFmtId="0" fontId="116" fillId="0" borderId="1" xfId="31" applyFont="1" applyFill="1" applyBorder="1" applyAlignment="1" applyProtection="1">
      <alignment horizontal="justify" vertical="center" wrapText="1"/>
      <protection locked="0"/>
    </xf>
    <xf numFmtId="0" fontId="115" fillId="0" borderId="1" xfId="31" applyFont="1" applyFill="1" applyBorder="1" applyAlignment="1" applyProtection="1">
      <alignment horizontal="center" vertical="center" wrapText="1"/>
      <protection locked="0"/>
    </xf>
    <xf numFmtId="0" fontId="117" fillId="0" borderId="1" xfId="31" applyFont="1" applyFill="1" applyBorder="1" applyAlignment="1" applyProtection="1">
      <alignment horizontal="center" vertical="center" wrapText="1"/>
      <protection locked="0"/>
    </xf>
    <xf numFmtId="0" fontId="116" fillId="0" borderId="1" xfId="31" applyFont="1" applyFill="1" applyBorder="1" applyAlignment="1">
      <alignment horizontal="center" vertical="center" wrapText="1"/>
    </xf>
    <xf numFmtId="0" fontId="115" fillId="0" borderId="103" xfId="31" applyFont="1" applyBorder="1" applyAlignment="1">
      <alignment wrapText="1"/>
    </xf>
    <xf numFmtId="0" fontId="116" fillId="0" borderId="147" xfId="31" applyFont="1" applyFill="1" applyBorder="1" applyAlignment="1">
      <alignment vertical="center" wrapText="1"/>
    </xf>
    <xf numFmtId="0" fontId="115" fillId="0" borderId="149" xfId="31" applyFont="1" applyFill="1" applyBorder="1" applyAlignment="1">
      <alignment horizontal="left" vertical="center" wrapText="1"/>
    </xf>
    <xf numFmtId="0" fontId="116" fillId="0" borderId="111" xfId="31" applyFont="1" applyFill="1" applyBorder="1" applyAlignment="1" applyProtection="1">
      <alignment horizontal="justify" vertical="center" wrapText="1"/>
      <protection locked="0"/>
    </xf>
    <xf numFmtId="0" fontId="115" fillId="0" borderId="147" xfId="31" applyFont="1" applyFill="1" applyBorder="1" applyAlignment="1" applyProtection="1">
      <alignment horizontal="center" vertical="center" wrapText="1"/>
      <protection locked="0"/>
    </xf>
    <xf numFmtId="0" fontId="115" fillId="0" borderId="0" xfId="31" applyFont="1" applyFill="1" applyAlignment="1">
      <alignment wrapText="1"/>
    </xf>
    <xf numFmtId="0" fontId="115" fillId="0" borderId="97" xfId="31" applyFont="1" applyFill="1" applyBorder="1" applyAlignment="1" applyProtection="1">
      <alignment horizontal="left" vertical="center" wrapText="1"/>
      <protection locked="0"/>
    </xf>
    <xf numFmtId="0" fontId="115" fillId="0" borderId="97" xfId="31" applyFont="1" applyFill="1" applyBorder="1" applyAlignment="1" applyProtection="1">
      <alignment horizontal="center" vertical="center" wrapText="1"/>
      <protection locked="0"/>
    </xf>
    <xf numFmtId="0" fontId="115" fillId="0" borderId="105" xfId="31" applyFont="1" applyFill="1" applyBorder="1" applyAlignment="1" applyProtection="1">
      <alignment horizontal="center" vertical="center" wrapText="1"/>
      <protection locked="0"/>
    </xf>
    <xf numFmtId="0" fontId="115" fillId="0" borderId="97" xfId="31" applyFont="1" applyFill="1" applyBorder="1" applyAlignment="1" applyProtection="1">
      <alignment vertical="center" wrapText="1"/>
      <protection locked="0"/>
    </xf>
    <xf numFmtId="0" fontId="116" fillId="0" borderId="147" xfId="31" applyFont="1" applyFill="1" applyBorder="1" applyAlignment="1">
      <alignment horizontal="justify" vertical="center" wrapText="1"/>
    </xf>
    <xf numFmtId="0" fontId="116" fillId="0" borderId="148" xfId="31" applyFont="1" applyFill="1" applyBorder="1" applyAlignment="1" applyProtection="1">
      <alignment horizontal="justify" vertical="center" wrapText="1"/>
      <protection locked="0"/>
    </xf>
    <xf numFmtId="0" fontId="115" fillId="0" borderId="150" xfId="31" applyFont="1" applyFill="1" applyBorder="1" applyAlignment="1" applyProtection="1">
      <alignment horizontal="left" vertical="center" wrapText="1"/>
      <protection locked="0"/>
    </xf>
    <xf numFmtId="0" fontId="115" fillId="0" borderId="149" xfId="31" applyFont="1" applyFill="1" applyBorder="1" applyAlignment="1" applyProtection="1">
      <alignment horizontal="center" vertical="center" wrapText="1"/>
      <protection locked="0"/>
    </xf>
    <xf numFmtId="0" fontId="115" fillId="0" borderId="150" xfId="31" applyFont="1" applyFill="1" applyBorder="1" applyAlignment="1" applyProtection="1">
      <alignment horizontal="center" vertical="center" wrapText="1"/>
      <protection locked="0"/>
    </xf>
    <xf numFmtId="0" fontId="115" fillId="0" borderId="150" xfId="31" applyFont="1" applyFill="1" applyBorder="1" applyAlignment="1" applyProtection="1">
      <alignment wrapText="1"/>
      <protection locked="0"/>
    </xf>
    <xf numFmtId="0" fontId="116" fillId="0" borderId="1" xfId="31" applyFont="1" applyFill="1" applyBorder="1" applyAlignment="1" applyProtection="1">
      <alignment horizontal="center" vertical="center" wrapText="1"/>
      <protection locked="0"/>
    </xf>
    <xf numFmtId="0" fontId="115" fillId="0" borderId="1" xfId="31" applyFont="1" applyFill="1" applyBorder="1" applyAlignment="1" applyProtection="1">
      <alignment horizontal="left" vertical="center" wrapText="1"/>
      <protection locked="0"/>
    </xf>
    <xf numFmtId="0" fontId="115" fillId="0" borderId="146" xfId="31" applyFont="1" applyFill="1" applyBorder="1" applyAlignment="1" applyProtection="1">
      <alignment horizontal="center" vertical="center" wrapText="1"/>
      <protection locked="0"/>
    </xf>
    <xf numFmtId="0" fontId="65" fillId="7" borderId="6" xfId="0" applyFont="1" applyFill="1" applyBorder="1" applyAlignment="1">
      <alignment wrapText="1"/>
    </xf>
    <xf numFmtId="174" fontId="65" fillId="60" borderId="6" xfId="1" applyNumberFormat="1" applyFont="1" applyFill="1" applyBorder="1" applyAlignment="1"/>
    <xf numFmtId="3" fontId="28" fillId="26" borderId="111" xfId="172" applyNumberFormat="1" applyFont="1" applyFill="1" applyBorder="1" applyProtection="1"/>
    <xf numFmtId="164" fontId="5" fillId="0" borderId="111" xfId="172" applyNumberFormat="1" applyFont="1" applyBorder="1" applyProtection="1"/>
    <xf numFmtId="164" fontId="5" fillId="0" borderId="111" xfId="172" applyNumberFormat="1" applyFont="1" applyFill="1" applyBorder="1" applyProtection="1"/>
    <xf numFmtId="3" fontId="28" fillId="12" borderId="111" xfId="172" applyNumberFormat="1" applyFont="1" applyFill="1" applyBorder="1" applyAlignment="1" applyProtection="1"/>
    <xf numFmtId="0" fontId="52" fillId="10" borderId="50" xfId="9" applyFont="1" applyFill="1" applyBorder="1" applyAlignment="1">
      <alignment horizontal="center"/>
    </xf>
    <xf numFmtId="0" fontId="52" fillId="10" borderId="27" xfId="9" applyFont="1" applyFill="1" applyBorder="1" applyAlignment="1">
      <alignment horizontal="center"/>
    </xf>
    <xf numFmtId="0" fontId="52" fillId="10" borderId="28" xfId="9" applyFont="1" applyFill="1" applyBorder="1" applyAlignment="1">
      <alignment horizontal="center"/>
    </xf>
    <xf numFmtId="0" fontId="52" fillId="10" borderId="53" xfId="9" applyFont="1" applyFill="1" applyBorder="1" applyAlignment="1">
      <alignment horizontal="center"/>
    </xf>
    <xf numFmtId="0" fontId="52" fillId="10" borderId="31" xfId="9" applyFont="1" applyFill="1" applyBorder="1" applyAlignment="1">
      <alignment horizontal="center"/>
    </xf>
    <xf numFmtId="0" fontId="52" fillId="10" borderId="134" xfId="9" applyFont="1" applyFill="1" applyBorder="1" applyAlignment="1">
      <alignment horizontal="center"/>
    </xf>
    <xf numFmtId="0" fontId="52" fillId="10" borderId="29" xfId="9" applyFont="1" applyFill="1" applyBorder="1" applyAlignment="1">
      <alignment horizontal="center"/>
    </xf>
    <xf numFmtId="3" fontId="28" fillId="26" borderId="103" xfId="172" applyNumberFormat="1" applyFont="1" applyFill="1" applyBorder="1" applyAlignment="1" applyProtection="1"/>
    <xf numFmtId="3" fontId="59" fillId="26" borderId="128" xfId="172" applyNumberFormat="1" applyFont="1" applyFill="1" applyBorder="1" applyAlignment="1" applyProtection="1"/>
    <xf numFmtId="2" fontId="28" fillId="26" borderId="128" xfId="10" applyNumberFormat="1" applyFont="1" applyFill="1" applyBorder="1" applyAlignment="1" applyProtection="1"/>
    <xf numFmtId="1" fontId="28" fillId="26" borderId="101" xfId="10" applyNumberFormat="1" applyFont="1" applyFill="1" applyBorder="1" applyAlignment="1" applyProtection="1"/>
    <xf numFmtId="3" fontId="28" fillId="26" borderId="102" xfId="172" applyNumberFormat="1" applyFont="1" applyFill="1" applyBorder="1" applyAlignment="1" applyProtection="1"/>
    <xf numFmtId="3" fontId="28" fillId="26" borderId="101" xfId="172" applyNumberFormat="1" applyFont="1" applyFill="1" applyBorder="1" applyAlignment="1" applyProtection="1"/>
    <xf numFmtId="0" fontId="28" fillId="3" borderId="40" xfId="172" applyNumberFormat="1" applyFont="1" applyFill="1" applyBorder="1" applyAlignment="1" applyProtection="1">
      <alignment horizontal="center"/>
    </xf>
    <xf numFmtId="0" fontId="28" fillId="3" borderId="23" xfId="172" applyNumberFormat="1" applyFont="1" applyFill="1" applyBorder="1" applyAlignment="1" applyProtection="1">
      <alignment horizontal="center"/>
    </xf>
    <xf numFmtId="0" fontId="28" fillId="3" borderId="22" xfId="172" applyNumberFormat="1" applyFont="1" applyFill="1" applyBorder="1" applyAlignment="1" applyProtection="1">
      <alignment horizontal="center"/>
    </xf>
    <xf numFmtId="0" fontId="28" fillId="3" borderId="24" xfId="172" applyNumberFormat="1" applyFont="1" applyFill="1" applyBorder="1" applyAlignment="1" applyProtection="1">
      <alignment horizontal="center"/>
    </xf>
    <xf numFmtId="0" fontId="27" fillId="3" borderId="40" xfId="172" applyNumberFormat="1" applyFont="1" applyFill="1" applyBorder="1" applyAlignment="1" applyProtection="1">
      <alignment horizontal="center"/>
    </xf>
    <xf numFmtId="0" fontId="27" fillId="3" borderId="23" xfId="172" applyNumberFormat="1" applyFont="1" applyFill="1" applyBorder="1" applyAlignment="1" applyProtection="1">
      <alignment horizontal="center"/>
    </xf>
    <xf numFmtId="0" fontId="27" fillId="3" borderId="24" xfId="172" applyNumberFormat="1" applyFont="1" applyFill="1" applyBorder="1" applyAlignment="1" applyProtection="1">
      <alignment horizontal="center"/>
    </xf>
    <xf numFmtId="0" fontId="28" fillId="3" borderId="1" xfId="172" applyNumberFormat="1" applyFont="1" applyFill="1" applyBorder="1" applyAlignment="1" applyProtection="1">
      <alignment horizontal="center"/>
    </xf>
    <xf numFmtId="0" fontId="28" fillId="3" borderId="146" xfId="172" applyNumberFormat="1" applyFont="1" applyFill="1" applyBorder="1" applyAlignment="1" applyProtection="1">
      <alignment horizontal="center"/>
    </xf>
    <xf numFmtId="3" fontId="28" fillId="26" borderId="95" xfId="172" applyNumberFormat="1" applyFont="1" applyFill="1" applyBorder="1" applyAlignment="1" applyProtection="1"/>
    <xf numFmtId="3" fontId="59" fillId="26" borderId="129" xfId="172" applyNumberFormat="1" applyFont="1" applyFill="1" applyBorder="1" applyAlignment="1" applyProtection="1"/>
    <xf numFmtId="3" fontId="28" fillId="26" borderId="110" xfId="172" applyNumberFormat="1" applyFont="1" applyFill="1" applyBorder="1" applyProtection="1"/>
    <xf numFmtId="3" fontId="28" fillId="26" borderId="129" xfId="172" applyNumberFormat="1" applyFont="1" applyFill="1" applyBorder="1" applyAlignment="1" applyProtection="1"/>
    <xf numFmtId="3" fontId="28" fillId="26" borderId="95" xfId="172" applyNumberFormat="1" applyFont="1" applyFill="1" applyBorder="1" applyProtection="1"/>
    <xf numFmtId="2" fontId="28" fillId="26" borderId="129" xfId="172" applyNumberFormat="1" applyFont="1" applyFill="1" applyBorder="1" applyProtection="1"/>
    <xf numFmtId="2" fontId="28" fillId="26" borderId="95" xfId="172" applyNumberFormat="1" applyFont="1" applyFill="1" applyBorder="1" applyProtection="1"/>
    <xf numFmtId="2" fontId="28" fillId="26" borderId="110" xfId="172" applyNumberFormat="1" applyFont="1" applyFill="1" applyBorder="1" applyProtection="1"/>
    <xf numFmtId="1" fontId="28" fillId="26" borderId="93" xfId="10" applyNumberFormat="1" applyFont="1" applyFill="1" applyBorder="1" applyAlignment="1" applyProtection="1"/>
    <xf numFmtId="3" fontId="28" fillId="26" borderId="135" xfId="172" applyNumberFormat="1" applyFont="1" applyFill="1" applyBorder="1" applyProtection="1"/>
    <xf numFmtId="3" fontId="28" fillId="26" borderId="93" xfId="172" applyNumberFormat="1" applyFont="1" applyFill="1" applyBorder="1" applyProtection="1"/>
    <xf numFmtId="164" fontId="58" fillId="0" borderId="128" xfId="172" applyNumberFormat="1" applyFont="1" applyBorder="1" applyAlignment="1" applyProtection="1">
      <alignment wrapText="1"/>
    </xf>
    <xf numFmtId="164" fontId="28" fillId="3" borderId="40" xfId="172" applyNumberFormat="1" applyFont="1" applyFill="1" applyBorder="1" applyAlignment="1" applyProtection="1">
      <alignment vertical="center"/>
    </xf>
    <xf numFmtId="164" fontId="28" fillId="3" borderId="23" xfId="172" applyNumberFormat="1" applyFont="1" applyFill="1" applyBorder="1" applyAlignment="1" applyProtection="1">
      <alignment vertical="center"/>
    </xf>
    <xf numFmtId="164" fontId="59" fillId="3" borderId="40" xfId="172" applyNumberFormat="1" applyFont="1" applyFill="1" applyBorder="1" applyAlignment="1" applyProtection="1"/>
    <xf numFmtId="2" fontId="28" fillId="3" borderId="40" xfId="172" applyNumberFormat="1" applyFont="1" applyFill="1" applyBorder="1" applyAlignment="1" applyProtection="1"/>
    <xf numFmtId="2" fontId="28" fillId="3" borderId="23" xfId="172" applyNumberFormat="1" applyFont="1" applyFill="1" applyBorder="1" applyAlignment="1" applyProtection="1"/>
    <xf numFmtId="2" fontId="28" fillId="3" borderId="24" xfId="172" applyNumberFormat="1" applyFont="1" applyFill="1" applyBorder="1" applyAlignment="1" applyProtection="1"/>
    <xf numFmtId="1" fontId="28" fillId="26" borderId="1" xfId="10" applyNumberFormat="1" applyFont="1" applyFill="1" applyBorder="1" applyAlignment="1" applyProtection="1"/>
    <xf numFmtId="164" fontId="28" fillId="3" borderId="1" xfId="172" applyNumberFormat="1" applyFont="1" applyFill="1" applyBorder="1" applyAlignment="1" applyProtection="1"/>
    <xf numFmtId="164" fontId="28" fillId="3" borderId="25" xfId="172" applyNumberFormat="1" applyFont="1" applyFill="1" applyBorder="1" applyAlignment="1" applyProtection="1"/>
    <xf numFmtId="0" fontId="28" fillId="3" borderId="25" xfId="172" applyNumberFormat="1" applyFont="1" applyFill="1" applyBorder="1" applyAlignment="1" applyProtection="1">
      <alignment horizontal="center"/>
    </xf>
    <xf numFmtId="0" fontId="52" fillId="10" borderId="25" xfId="9" applyFont="1" applyFill="1" applyBorder="1" applyAlignment="1">
      <alignment horizontal="center"/>
    </xf>
    <xf numFmtId="3" fontId="28" fillId="3" borderId="1" xfId="5" applyNumberFormat="1" applyFont="1" applyFill="1" applyBorder="1"/>
    <xf numFmtId="0" fontId="5" fillId="0" borderId="0" xfId="98"/>
    <xf numFmtId="0" fontId="45" fillId="0" borderId="1" xfId="0" applyFont="1" applyBorder="1"/>
    <xf numFmtId="174" fontId="45" fillId="0" borderId="25" xfId="1" applyNumberFormat="1" applyFont="1" applyBorder="1"/>
    <xf numFmtId="0" fontId="45" fillId="0" borderId="151" xfId="0" applyFont="1" applyBorder="1"/>
    <xf numFmtId="174" fontId="45" fillId="0" borderId="4" xfId="1" applyNumberFormat="1" applyFont="1" applyBorder="1"/>
    <xf numFmtId="0" fontId="45" fillId="0" borderId="0" xfId="0" applyFont="1" applyBorder="1"/>
    <xf numFmtId="174" fontId="45" fillId="0" borderId="0" xfId="1" applyNumberFormat="1" applyFont="1" applyBorder="1"/>
    <xf numFmtId="0" fontId="73" fillId="0" borderId="145" xfId="0" applyFont="1" applyBorder="1"/>
    <xf numFmtId="174" fontId="73" fillId="0" borderId="1" xfId="1" applyNumberFormat="1" applyFont="1" applyBorder="1"/>
    <xf numFmtId="174" fontId="45" fillId="23" borderId="101" xfId="0" applyNumberFormat="1" applyFont="1" applyFill="1" applyBorder="1"/>
    <xf numFmtId="0" fontId="45" fillId="0" borderId="1" xfId="0" applyFont="1" applyBorder="1" applyAlignment="1">
      <alignment horizontal="left" wrapText="1"/>
    </xf>
    <xf numFmtId="0" fontId="45" fillId="0" borderId="0" xfId="0" applyFont="1" applyFill="1" applyBorder="1"/>
    <xf numFmtId="177" fontId="69" fillId="0" borderId="0" xfId="2" applyNumberFormat="1" applyFont="1" applyFill="1" applyBorder="1" applyAlignment="1"/>
    <xf numFmtId="174" fontId="45" fillId="0" borderId="0" xfId="0" applyNumberFormat="1" applyFont="1" applyFill="1"/>
    <xf numFmtId="174" fontId="45" fillId="0" borderId="112" xfId="0" applyNumberFormat="1" applyFont="1" applyBorder="1" applyAlignment="1">
      <alignment wrapText="1"/>
    </xf>
    <xf numFmtId="174" fontId="45" fillId="0" borderId="113" xfId="0" applyNumberFormat="1" applyFont="1" applyBorder="1" applyAlignment="1">
      <alignment horizontal="center"/>
    </xf>
    <xf numFmtId="0" fontId="73" fillId="0" borderId="11" xfId="0" applyFont="1" applyBorder="1" applyAlignment="1">
      <alignment horizontal="left" vertical="center" wrapText="1"/>
    </xf>
    <xf numFmtId="174" fontId="73" fillId="0" borderId="12" xfId="0" applyNumberFormat="1" applyFont="1" applyBorder="1" applyAlignment="1">
      <alignment horizontal="center"/>
    </xf>
    <xf numFmtId="9" fontId="5" fillId="0" borderId="99" xfId="172" applyNumberFormat="1" applyFont="1" applyBorder="1" applyProtection="1"/>
    <xf numFmtId="9" fontId="93" fillId="0" borderId="0" xfId="2" applyFont="1" applyAlignment="1"/>
    <xf numFmtId="0" fontId="118" fillId="0" borderId="0" xfId="0" applyNumberFormat="1" applyFont="1" applyFill="1" applyBorder="1" applyAlignment="1"/>
    <xf numFmtId="0" fontId="119" fillId="0" borderId="0" xfId="0" applyNumberFormat="1" applyFont="1" applyFill="1" applyBorder="1" applyAlignment="1"/>
    <xf numFmtId="177" fontId="119" fillId="43" borderId="90" xfId="0" applyNumberFormat="1" applyFont="1" applyFill="1" applyBorder="1" applyAlignment="1">
      <alignment horizontal="center" vertical="center" wrapText="1"/>
    </xf>
    <xf numFmtId="177" fontId="119" fillId="0" borderId="90" xfId="0" applyNumberFormat="1" applyFont="1" applyFill="1" applyBorder="1" applyAlignment="1">
      <alignment horizontal="center" vertical="center" wrapText="1"/>
    </xf>
    <xf numFmtId="177" fontId="119" fillId="44" borderId="88" xfId="0" applyNumberFormat="1" applyFont="1" applyFill="1" applyBorder="1" applyAlignment="1" applyProtection="1">
      <alignment wrapText="1"/>
      <protection locked="0"/>
    </xf>
    <xf numFmtId="9" fontId="119" fillId="45" borderId="88" xfId="2" applyFont="1" applyFill="1" applyBorder="1" applyAlignment="1" applyProtection="1">
      <alignment wrapText="1"/>
      <protection locked="0"/>
    </xf>
    <xf numFmtId="177" fontId="119" fillId="45" borderId="88" xfId="0" applyNumberFormat="1" applyFont="1" applyFill="1" applyBorder="1" applyAlignment="1" applyProtection="1">
      <alignment wrapText="1"/>
      <protection locked="0"/>
    </xf>
    <xf numFmtId="177" fontId="118" fillId="42" borderId="88" xfId="0" applyNumberFormat="1" applyFont="1" applyFill="1" applyBorder="1" applyAlignment="1" applyProtection="1">
      <alignment horizontal="left" wrapText="1"/>
      <protection locked="0"/>
    </xf>
    <xf numFmtId="177" fontId="118" fillId="42" borderId="88" xfId="0" applyNumberFormat="1" applyFont="1" applyFill="1" applyBorder="1" applyAlignment="1" applyProtection="1">
      <alignment wrapText="1"/>
      <protection locked="0"/>
    </xf>
    <xf numFmtId="177" fontId="118" fillId="0" borderId="88" xfId="0" applyNumberFormat="1" applyFont="1" applyFill="1" applyBorder="1" applyAlignment="1" applyProtection="1">
      <alignment wrapText="1"/>
      <protection locked="0"/>
    </xf>
    <xf numFmtId="0" fontId="119" fillId="45" borderId="88" xfId="0" applyNumberFormat="1" applyFont="1" applyFill="1" applyBorder="1" applyAlignment="1" applyProtection="1">
      <alignment wrapText="1"/>
      <protection locked="0"/>
    </xf>
    <xf numFmtId="166" fontId="119" fillId="45" borderId="88" xfId="1" applyFont="1" applyFill="1" applyBorder="1" applyAlignment="1" applyProtection="1">
      <alignment wrapText="1"/>
      <protection locked="0"/>
    </xf>
    <xf numFmtId="177" fontId="120" fillId="0" borderId="88" xfId="0" applyNumberFormat="1" applyFont="1" applyFill="1" applyBorder="1" applyAlignment="1" applyProtection="1">
      <alignment wrapText="1"/>
      <protection locked="0"/>
    </xf>
    <xf numFmtId="9" fontId="119" fillId="0" borderId="88" xfId="2" applyFont="1" applyFill="1" applyBorder="1" applyAlignment="1" applyProtection="1">
      <alignment wrapText="1"/>
      <protection locked="0"/>
    </xf>
    <xf numFmtId="177" fontId="119" fillId="45" borderId="91" xfId="0" applyNumberFormat="1" applyFont="1" applyFill="1" applyBorder="1" applyAlignment="1" applyProtection="1">
      <alignment wrapText="1"/>
      <protection locked="0"/>
    </xf>
    <xf numFmtId="177" fontId="120" fillId="0" borderId="6" xfId="0" applyNumberFormat="1" applyFont="1" applyFill="1" applyBorder="1" applyAlignment="1" applyProtection="1">
      <alignment wrapText="1"/>
      <protection locked="0"/>
    </xf>
    <xf numFmtId="177" fontId="118" fillId="0" borderId="6" xfId="0" applyNumberFormat="1" applyFont="1" applyFill="1" applyBorder="1" applyAlignment="1" applyProtection="1">
      <alignment wrapText="1"/>
      <protection locked="0"/>
    </xf>
    <xf numFmtId="177" fontId="119" fillId="0" borderId="88" xfId="0" applyNumberFormat="1" applyFont="1" applyFill="1" applyBorder="1" applyAlignment="1" applyProtection="1">
      <alignment wrapText="1"/>
      <protection locked="0"/>
    </xf>
    <xf numFmtId="177" fontId="118" fillId="0" borderId="88" xfId="0" applyNumberFormat="1" applyFont="1" applyFill="1" applyBorder="1" applyAlignment="1" applyProtection="1">
      <alignment horizontal="left" wrapText="1"/>
      <protection locked="0"/>
    </xf>
    <xf numFmtId="9" fontId="118" fillId="0" borderId="88" xfId="0" applyNumberFormat="1" applyFont="1" applyFill="1" applyBorder="1" applyAlignment="1" applyProtection="1">
      <alignment wrapText="1"/>
      <protection locked="0"/>
    </xf>
    <xf numFmtId="177" fontId="119" fillId="44" borderId="6" xfId="0" applyNumberFormat="1" applyFont="1" applyFill="1" applyBorder="1" applyAlignment="1" applyProtection="1">
      <alignment wrapText="1"/>
      <protection locked="0"/>
    </xf>
    <xf numFmtId="177" fontId="119" fillId="61" borderId="88" xfId="0" applyNumberFormat="1" applyFont="1" applyFill="1" applyBorder="1" applyAlignment="1" applyProtection="1">
      <alignment wrapText="1"/>
      <protection locked="0"/>
    </xf>
    <xf numFmtId="174" fontId="65" fillId="0" borderId="0" xfId="0" applyNumberFormat="1" applyFont="1" applyFill="1" applyBorder="1" applyAlignment="1"/>
    <xf numFmtId="174" fontId="67" fillId="47" borderId="98" xfId="1" applyNumberFormat="1" applyFont="1" applyFill="1" applyBorder="1" applyAlignment="1"/>
    <xf numFmtId="174" fontId="67" fillId="0" borderId="95" xfId="1" applyNumberFormat="1" applyFont="1" applyFill="1" applyBorder="1" applyAlignment="1"/>
    <xf numFmtId="174" fontId="65" fillId="0" borderId="103" xfId="1" applyNumberFormat="1" applyFont="1" applyFill="1" applyBorder="1" applyAlignment="1"/>
    <xf numFmtId="174" fontId="67" fillId="0" borderId="103" xfId="1" applyNumberFormat="1" applyFont="1" applyFill="1" applyBorder="1" applyAlignment="1"/>
    <xf numFmtId="174" fontId="67" fillId="0" borderId="40" xfId="1" applyNumberFormat="1" applyFont="1" applyFill="1" applyBorder="1" applyAlignment="1"/>
    <xf numFmtId="174" fontId="67" fillId="0" borderId="23" xfId="1" applyNumberFormat="1" applyFont="1" applyFill="1" applyBorder="1" applyAlignment="1"/>
    <xf numFmtId="174" fontId="67" fillId="0" borderId="24" xfId="1" applyNumberFormat="1" applyFont="1" applyFill="1" applyBorder="1" applyAlignment="1"/>
    <xf numFmtId="174" fontId="65" fillId="7" borderId="103" xfId="1" applyNumberFormat="1" applyFont="1" applyFill="1" applyBorder="1" applyAlignment="1"/>
    <xf numFmtId="177" fontId="67" fillId="47" borderId="152" xfId="0" applyNumberFormat="1" applyFont="1" applyFill="1" applyBorder="1" applyAlignment="1">
      <alignment horizontal="center" wrapText="1"/>
    </xf>
    <xf numFmtId="177" fontId="67" fillId="0" borderId="136" xfId="0" applyNumberFormat="1" applyFont="1" applyFill="1" applyBorder="1" applyAlignment="1">
      <alignment horizontal="center" vertical="center" wrapText="1"/>
    </xf>
    <xf numFmtId="177" fontId="65" fillId="0" borderId="90" xfId="0" applyNumberFormat="1" applyFont="1" applyFill="1" applyBorder="1" applyAlignment="1">
      <alignment wrapText="1"/>
    </xf>
    <xf numFmtId="177" fontId="67" fillId="0" borderId="153" xfId="0" applyNumberFormat="1" applyFont="1" applyFill="1" applyBorder="1" applyAlignment="1">
      <alignment horizontal="center" vertical="center" wrapText="1"/>
    </xf>
    <xf numFmtId="177" fontId="67" fillId="0" borderId="154" xfId="0" applyNumberFormat="1" applyFont="1" applyFill="1" applyBorder="1" applyAlignment="1">
      <alignment horizontal="center" vertical="center" wrapText="1"/>
    </xf>
    <xf numFmtId="177" fontId="67" fillId="0" borderId="155" xfId="0" applyNumberFormat="1" applyFont="1" applyFill="1" applyBorder="1" applyAlignment="1">
      <alignment horizontal="center" vertical="center" wrapText="1"/>
    </xf>
    <xf numFmtId="177" fontId="65" fillId="47" borderId="152" xfId="0" applyNumberFormat="1" applyFont="1" applyFill="1" applyBorder="1" applyAlignment="1">
      <alignment horizontal="left" wrapText="1"/>
    </xf>
    <xf numFmtId="177" fontId="65" fillId="0" borderId="91" xfId="0" applyNumberFormat="1" applyFont="1" applyFill="1" applyBorder="1" applyAlignment="1">
      <alignment wrapText="1"/>
    </xf>
    <xf numFmtId="177" fontId="65" fillId="0" borderId="153" xfId="0" applyNumberFormat="1" applyFont="1" applyFill="1" applyBorder="1" applyAlignment="1">
      <alignment wrapText="1"/>
    </xf>
    <xf numFmtId="177" fontId="65" fillId="0" borderId="154" xfId="0" applyNumberFormat="1" applyFont="1" applyFill="1" applyBorder="1" applyAlignment="1">
      <alignment wrapText="1"/>
    </xf>
    <xf numFmtId="177" fontId="65" fillId="0" borderId="155" xfId="0" applyNumberFormat="1" applyFont="1" applyFill="1" applyBorder="1" applyAlignment="1">
      <alignment wrapText="1"/>
    </xf>
    <xf numFmtId="174" fontId="65" fillId="0" borderId="95" xfId="1" applyNumberFormat="1" applyFont="1" applyFill="1" applyBorder="1" applyAlignment="1"/>
    <xf numFmtId="174" fontId="65" fillId="0" borderId="23" xfId="1" applyNumberFormat="1" applyFont="1" applyFill="1" applyBorder="1" applyAlignment="1"/>
    <xf numFmtId="174" fontId="65" fillId="0" borderId="24" xfId="1" applyNumberFormat="1" applyFont="1" applyFill="1" applyBorder="1" applyAlignment="1"/>
    <xf numFmtId="0" fontId="82" fillId="0" borderId="0" xfId="9" applyFont="1" applyBorder="1" applyAlignment="1"/>
    <xf numFmtId="0" fontId="82" fillId="0" borderId="0" xfId="9" applyFont="1" applyFill="1" applyBorder="1" applyAlignment="1"/>
    <xf numFmtId="0" fontId="21" fillId="0" borderId="2" xfId="0" applyFont="1" applyFill="1" applyBorder="1" applyAlignment="1">
      <alignment horizontal="center" wrapText="1"/>
    </xf>
    <xf numFmtId="0" fontId="21" fillId="0" borderId="3" xfId="0" applyFont="1" applyFill="1" applyBorder="1" applyAlignment="1">
      <alignment horizontal="center" wrapText="1"/>
    </xf>
    <xf numFmtId="0" fontId="21" fillId="0" borderId="38" xfId="9" applyFont="1" applyBorder="1" applyAlignment="1" applyProtection="1">
      <alignment horizontal="center" vertical="center" wrapText="1"/>
      <protection locked="0"/>
    </xf>
    <xf numFmtId="0" fontId="21" fillId="0" borderId="39" xfId="9" applyFont="1" applyBorder="1" applyAlignment="1" applyProtection="1">
      <alignment horizontal="center" vertical="center" wrapText="1"/>
      <protection locked="0"/>
    </xf>
    <xf numFmtId="0" fontId="21" fillId="0" borderId="25" xfId="9" applyFont="1" applyBorder="1" applyAlignment="1" applyProtection="1">
      <alignment horizontal="center" vertical="center" wrapText="1"/>
      <protection locked="0"/>
    </xf>
    <xf numFmtId="0" fontId="6" fillId="3" borderId="57" xfId="6" applyFont="1" applyFill="1" applyBorder="1" applyAlignment="1">
      <alignment horizontal="center" vertical="center" textRotation="90"/>
    </xf>
    <xf numFmtId="0" fontId="6" fillId="3" borderId="54" xfId="6" applyFont="1" applyFill="1" applyBorder="1" applyAlignment="1">
      <alignment horizontal="center" vertical="center" textRotation="90"/>
    </xf>
    <xf numFmtId="0" fontId="6" fillId="3" borderId="60" xfId="6" applyFont="1" applyFill="1" applyBorder="1" applyAlignment="1">
      <alignment horizontal="center" vertical="center" textRotation="90"/>
    </xf>
    <xf numFmtId="0" fontId="12" fillId="3" borderId="74" xfId="6" applyFont="1" applyFill="1" applyBorder="1" applyAlignment="1">
      <alignment horizontal="center" wrapText="1"/>
    </xf>
    <xf numFmtId="0" fontId="12" fillId="3" borderId="60" xfId="6" applyFont="1" applyFill="1" applyBorder="1" applyAlignment="1">
      <alignment horizontal="center" wrapText="1"/>
    </xf>
    <xf numFmtId="0" fontId="12" fillId="3" borderId="72" xfId="6" applyFont="1" applyFill="1" applyBorder="1" applyAlignment="1">
      <alignment horizontal="center"/>
    </xf>
    <xf numFmtId="0" fontId="12" fillId="3" borderId="39" xfId="6" applyFont="1" applyFill="1" applyBorder="1" applyAlignment="1">
      <alignment horizontal="center"/>
    </xf>
    <xf numFmtId="0" fontId="12" fillId="3" borderId="73" xfId="6" applyFont="1" applyFill="1" applyBorder="1" applyAlignment="1">
      <alignment horizontal="center"/>
    </xf>
    <xf numFmtId="0" fontId="30" fillId="0" borderId="38" xfId="6" applyFont="1" applyBorder="1" applyAlignment="1">
      <alignment horizontal="center"/>
    </xf>
    <xf numFmtId="0" fontId="30" fillId="0" borderId="39" xfId="6" applyFont="1" applyBorder="1" applyAlignment="1">
      <alignment horizontal="center"/>
    </xf>
    <xf numFmtId="0" fontId="30" fillId="0" borderId="25" xfId="6" applyFont="1" applyBorder="1" applyAlignment="1">
      <alignment horizontal="center"/>
    </xf>
    <xf numFmtId="0" fontId="9" fillId="6" borderId="79" xfId="6" applyFont="1" applyFill="1" applyBorder="1" applyAlignment="1">
      <alignment horizontal="left"/>
    </xf>
    <xf numFmtId="0" fontId="9" fillId="6" borderId="37" xfId="6" applyFont="1" applyFill="1" applyBorder="1" applyAlignment="1">
      <alignment horizontal="left"/>
    </xf>
    <xf numFmtId="0" fontId="9" fillId="6" borderId="80" xfId="6" applyFont="1" applyFill="1" applyBorder="1" applyAlignment="1">
      <alignment horizontal="left"/>
    </xf>
    <xf numFmtId="0" fontId="6" fillId="3" borderId="75" xfId="6" applyFont="1" applyFill="1" applyBorder="1" applyAlignment="1">
      <alignment horizontal="center" wrapText="1"/>
    </xf>
    <xf numFmtId="0" fontId="6" fillId="3" borderId="76" xfId="6" applyFont="1" applyFill="1" applyBorder="1" applyAlignment="1">
      <alignment horizontal="center" wrapText="1"/>
    </xf>
    <xf numFmtId="0" fontId="6" fillId="3" borderId="62" xfId="6" applyFont="1" applyFill="1" applyBorder="1" applyAlignment="1">
      <alignment horizontal="center" wrapText="1"/>
    </xf>
    <xf numFmtId="0" fontId="6" fillId="3" borderId="55" xfId="6" applyFont="1" applyFill="1" applyBorder="1" applyAlignment="1">
      <alignment horizontal="center" wrapText="1"/>
    </xf>
    <xf numFmtId="0" fontId="6" fillId="3" borderId="77" xfId="6" applyFont="1" applyFill="1" applyBorder="1" applyAlignment="1">
      <alignment horizontal="center" wrapText="1"/>
    </xf>
    <xf numFmtId="0" fontId="6" fillId="3" borderId="61" xfId="6" applyFont="1" applyFill="1" applyBorder="1" applyAlignment="1">
      <alignment horizontal="center" wrapText="1"/>
    </xf>
    <xf numFmtId="0" fontId="6" fillId="3" borderId="72" xfId="6" applyFont="1" applyFill="1" applyBorder="1" applyAlignment="1">
      <alignment horizontal="center" wrapText="1"/>
    </xf>
    <xf numFmtId="0" fontId="6" fillId="3" borderId="39" xfId="6" applyFont="1" applyFill="1" applyBorder="1" applyAlignment="1">
      <alignment horizontal="center" wrapText="1"/>
    </xf>
    <xf numFmtId="0" fontId="6" fillId="3" borderId="73" xfId="6" applyFont="1" applyFill="1" applyBorder="1" applyAlignment="1">
      <alignment horizontal="center" wrapText="1"/>
    </xf>
    <xf numFmtId="0" fontId="6" fillId="13" borderId="74" xfId="6" applyFont="1" applyFill="1" applyBorder="1" applyAlignment="1">
      <alignment horizontal="center" wrapText="1"/>
    </xf>
    <xf numFmtId="0" fontId="6" fillId="13" borderId="54" xfId="6" applyFont="1" applyFill="1" applyBorder="1" applyAlignment="1">
      <alignment horizontal="center" wrapText="1"/>
    </xf>
    <xf numFmtId="0" fontId="6" fillId="13" borderId="60" xfId="6" applyFont="1" applyFill="1" applyBorder="1" applyAlignment="1">
      <alignment horizontal="center" wrapText="1"/>
    </xf>
    <xf numFmtId="0" fontId="44" fillId="0" borderId="0" xfId="0" applyFont="1" applyBorder="1" applyAlignment="1">
      <alignment horizontal="center" vertical="center" wrapText="1"/>
    </xf>
    <xf numFmtId="0" fontId="0" fillId="0" borderId="112" xfId="0" applyBorder="1" applyAlignment="1">
      <alignment horizontal="center" vertical="center"/>
    </xf>
    <xf numFmtId="0" fontId="44" fillId="0" borderId="99" xfId="0" applyFont="1" applyBorder="1" applyAlignment="1">
      <alignment horizontal="center" vertical="center" wrapText="1"/>
    </xf>
    <xf numFmtId="49" fontId="44" fillId="0" borderId="99" xfId="0" applyNumberFormat="1" applyFont="1" applyBorder="1" applyAlignment="1">
      <alignment horizontal="center" vertical="center" wrapText="1"/>
    </xf>
    <xf numFmtId="0" fontId="44" fillId="0" borderId="99" xfId="0" applyFont="1" applyBorder="1" applyAlignment="1">
      <alignment horizontal="left" vertical="center" wrapText="1"/>
    </xf>
    <xf numFmtId="0" fontId="0" fillId="0" borderId="11" xfId="0" applyBorder="1" applyAlignment="1">
      <alignment horizontal="center" vertical="center"/>
    </xf>
    <xf numFmtId="0" fontId="44" fillId="0" borderId="115" xfId="0" applyFont="1" applyBorder="1" applyAlignment="1">
      <alignment horizontal="center" vertical="center" wrapText="1"/>
    </xf>
    <xf numFmtId="0" fontId="3" fillId="11" borderId="37" xfId="0" applyFont="1" applyFill="1" applyBorder="1" applyAlignment="1">
      <alignment horizontal="center"/>
    </xf>
    <xf numFmtId="0" fontId="3" fillId="0" borderId="38" xfId="0" applyFont="1" applyBorder="1" applyAlignment="1">
      <alignment horizontal="center"/>
    </xf>
    <xf numFmtId="0" fontId="3" fillId="0" borderId="39" xfId="0" applyFont="1" applyBorder="1" applyAlignment="1">
      <alignment horizontal="center"/>
    </xf>
    <xf numFmtId="0" fontId="3" fillId="0" borderId="25" xfId="0" applyFont="1" applyBorder="1" applyAlignment="1">
      <alignment horizontal="center"/>
    </xf>
    <xf numFmtId="0" fontId="0" fillId="0" borderId="7" xfId="0" applyBorder="1" applyAlignment="1">
      <alignment horizontal="center" vertical="center"/>
    </xf>
    <xf numFmtId="0" fontId="44" fillId="0" borderId="16" xfId="0" applyFont="1" applyBorder="1" applyAlignment="1">
      <alignment horizontal="center" vertical="center" wrapText="1"/>
    </xf>
    <xf numFmtId="0" fontId="0" fillId="0" borderId="129" xfId="0" applyBorder="1" applyAlignment="1">
      <alignment horizontal="center" vertical="center"/>
    </xf>
    <xf numFmtId="0" fontId="0" fillId="0" borderId="50" xfId="0" applyBorder="1" applyAlignment="1">
      <alignment horizontal="center" vertical="center"/>
    </xf>
    <xf numFmtId="0" fontId="0" fillId="0" borderId="45" xfId="0" applyBorder="1" applyAlignment="1">
      <alignment horizontal="center" vertical="center"/>
    </xf>
    <xf numFmtId="0" fontId="43" fillId="0" borderId="17" xfId="0" applyFont="1" applyBorder="1" applyAlignment="1">
      <alignment vertical="center" wrapText="1"/>
    </xf>
    <xf numFmtId="0" fontId="43" fillId="0" borderId="0" xfId="0" applyFont="1" applyBorder="1" applyAlignment="1">
      <alignment vertical="center" wrapText="1"/>
    </xf>
    <xf numFmtId="0" fontId="43" fillId="0" borderId="37" xfId="0" applyFont="1" applyBorder="1" applyAlignment="1">
      <alignment vertical="center" wrapText="1"/>
    </xf>
    <xf numFmtId="0" fontId="43" fillId="0" borderId="95" xfId="1" applyNumberFormat="1" applyFont="1" applyBorder="1" applyAlignment="1">
      <alignment horizontal="center" vertical="center" wrapText="1"/>
    </xf>
    <xf numFmtId="0" fontId="43" fillId="0" borderId="103" xfId="1" applyNumberFormat="1" applyFont="1" applyBorder="1" applyAlignment="1">
      <alignment horizontal="center" vertical="center" wrapText="1"/>
    </xf>
    <xf numFmtId="0" fontId="43" fillId="0" borderId="46" xfId="1" applyNumberFormat="1" applyFont="1" applyBorder="1" applyAlignment="1">
      <alignment horizontal="center" vertical="center" wrapText="1"/>
    </xf>
    <xf numFmtId="0" fontId="0" fillId="0" borderId="128" xfId="0" applyBorder="1" applyAlignment="1">
      <alignment horizontal="center" vertical="center"/>
    </xf>
    <xf numFmtId="0" fontId="43" fillId="0" borderId="125" xfId="0" applyFont="1" applyBorder="1" applyAlignment="1">
      <alignment vertical="center" wrapText="1"/>
    </xf>
    <xf numFmtId="0" fontId="43" fillId="0" borderId="4" xfId="0" applyFont="1" applyBorder="1" applyAlignment="1">
      <alignment vertical="center" wrapText="1"/>
    </xf>
    <xf numFmtId="0" fontId="43" fillId="0" borderId="27" xfId="1" applyNumberFormat="1" applyFont="1" applyBorder="1" applyAlignment="1">
      <alignment horizontal="center" vertical="center" wrapText="1"/>
    </xf>
    <xf numFmtId="0" fontId="43" fillId="0" borderId="30" xfId="0" applyFont="1" applyBorder="1" applyAlignment="1">
      <alignment horizontal="center" vertical="center" wrapText="1"/>
    </xf>
    <xf numFmtId="0" fontId="43" fillId="0" borderId="120" xfId="0" applyFont="1" applyBorder="1" applyAlignment="1">
      <alignment horizontal="center" vertical="center" wrapText="1"/>
    </xf>
    <xf numFmtId="0" fontId="43" fillId="0" borderId="48" xfId="0" applyFont="1" applyBorder="1" applyAlignment="1">
      <alignment horizontal="center" vertical="center" wrapText="1"/>
    </xf>
    <xf numFmtId="0" fontId="43" fillId="0" borderId="83" xfId="0" applyFont="1" applyBorder="1" applyAlignment="1">
      <alignment vertical="center" wrapText="1"/>
    </xf>
    <xf numFmtId="0" fontId="43" fillId="0" borderId="126" xfId="0" applyFont="1" applyBorder="1" applyAlignment="1">
      <alignment vertical="center" wrapText="1"/>
    </xf>
    <xf numFmtId="0" fontId="43" fillId="0" borderId="93" xfId="1" applyNumberFormat="1" applyFont="1" applyBorder="1" applyAlignment="1">
      <alignment horizontal="center" vertical="center" wrapText="1"/>
    </xf>
    <xf numFmtId="0" fontId="43" fillId="0" borderId="26" xfId="1" applyNumberFormat="1" applyFont="1" applyBorder="1" applyAlignment="1">
      <alignment horizontal="center" vertical="center" wrapText="1"/>
    </xf>
    <xf numFmtId="0" fontId="43" fillId="0" borderId="2" xfId="0" applyFont="1" applyBorder="1" applyAlignment="1">
      <alignment vertical="center" wrapText="1"/>
    </xf>
    <xf numFmtId="0" fontId="43" fillId="0" borderId="82" xfId="0" applyFont="1" applyBorder="1" applyAlignment="1">
      <alignment vertical="center" wrapText="1"/>
    </xf>
    <xf numFmtId="0" fontId="43" fillId="0" borderId="107" xfId="0" applyFont="1" applyBorder="1" applyAlignment="1">
      <alignment vertical="center" wrapText="1"/>
    </xf>
    <xf numFmtId="0" fontId="43" fillId="0" borderId="99" xfId="0" applyFont="1" applyBorder="1" applyAlignment="1">
      <alignment vertical="center" wrapText="1"/>
    </xf>
    <xf numFmtId="0" fontId="39" fillId="0" borderId="98" xfId="0" applyFont="1" applyBorder="1" applyAlignment="1">
      <alignment horizontal="center" vertical="center" wrapText="1"/>
    </xf>
    <xf numFmtId="0" fontId="39" fillId="0" borderId="100" xfId="0" applyFont="1" applyBorder="1" applyAlignment="1">
      <alignment horizontal="center" vertical="center" wrapText="1"/>
    </xf>
    <xf numFmtId="0" fontId="2" fillId="10" borderId="98" xfId="0" applyFont="1" applyFill="1" applyBorder="1" applyAlignment="1">
      <alignment horizontal="center" vertical="center" wrapText="1"/>
    </xf>
    <xf numFmtId="0" fontId="2" fillId="10" borderId="105" xfId="0" applyFont="1" applyFill="1" applyBorder="1" applyAlignment="1">
      <alignment horizontal="center" vertical="center" wrapText="1"/>
    </xf>
    <xf numFmtId="0" fontId="2" fillId="10" borderId="106" xfId="0" applyFont="1" applyFill="1" applyBorder="1" applyAlignment="1">
      <alignment horizontal="center" vertical="center" wrapText="1"/>
    </xf>
    <xf numFmtId="0" fontId="42" fillId="11" borderId="8" xfId="0" applyFont="1" applyFill="1" applyBorder="1" applyAlignment="1">
      <alignment horizontal="center" vertical="center" wrapText="1"/>
    </xf>
    <xf numFmtId="0" fontId="42" fillId="11" borderId="113" xfId="0" applyFont="1" applyFill="1" applyBorder="1" applyAlignment="1">
      <alignment horizontal="center" vertical="center" wrapText="1"/>
    </xf>
    <xf numFmtId="0" fontId="2" fillId="8" borderId="2" xfId="0" applyFont="1" applyFill="1" applyBorder="1" applyAlignment="1">
      <alignment horizontal="center"/>
    </xf>
    <xf numFmtId="0" fontId="2" fillId="8" borderId="17" xfId="0" applyFont="1" applyFill="1" applyBorder="1" applyAlignment="1">
      <alignment horizontal="center"/>
    </xf>
    <xf numFmtId="0" fontId="2" fillId="8" borderId="3" xfId="0" applyFont="1" applyFill="1" applyBorder="1" applyAlignment="1">
      <alignment horizontal="center"/>
    </xf>
    <xf numFmtId="0" fontId="0" fillId="2" borderId="7" xfId="0" applyFill="1" applyBorder="1" applyAlignment="1">
      <alignment horizontal="center" vertical="center"/>
    </xf>
    <xf numFmtId="0" fontId="0" fillId="2" borderId="112" xfId="0" applyFill="1" applyBorder="1" applyAlignment="1">
      <alignment horizontal="center" vertical="center"/>
    </xf>
    <xf numFmtId="0" fontId="2" fillId="2" borderId="16" xfId="0" applyFont="1" applyFill="1" applyBorder="1" applyAlignment="1">
      <alignment horizontal="center" vertical="center" wrapText="1"/>
    </xf>
    <xf numFmtId="0" fontId="2" fillId="2" borderId="99" xfId="0" applyFont="1" applyFill="1" applyBorder="1" applyAlignment="1">
      <alignment horizontal="center" vertical="center" wrapText="1"/>
    </xf>
    <xf numFmtId="0" fontId="2" fillId="11" borderId="16" xfId="0" applyFont="1" applyFill="1" applyBorder="1" applyAlignment="1">
      <alignment horizontal="center" vertical="center" wrapText="1"/>
    </xf>
    <xf numFmtId="0" fontId="2" fillId="11" borderId="99" xfId="0" applyFont="1" applyFill="1" applyBorder="1" applyAlignment="1">
      <alignment horizontal="center" vertical="center" wrapText="1"/>
    </xf>
    <xf numFmtId="0" fontId="42" fillId="11" borderId="16" xfId="0" applyFont="1" applyFill="1" applyBorder="1" applyAlignment="1">
      <alignment horizontal="center" vertical="center" wrapText="1"/>
    </xf>
    <xf numFmtId="0" fontId="42" fillId="11" borderId="99" xfId="0" applyFont="1" applyFill="1" applyBorder="1" applyAlignment="1">
      <alignment horizontal="center" vertical="center" wrapText="1"/>
    </xf>
    <xf numFmtId="0" fontId="0" fillId="0" borderId="99" xfId="0" applyBorder="1" applyAlignment="1">
      <alignment horizontal="center" vertical="center"/>
    </xf>
    <xf numFmtId="0" fontId="43" fillId="0" borderId="95" xfId="0" applyFont="1" applyBorder="1" applyAlignment="1">
      <alignment horizontal="left" vertical="center" wrapText="1"/>
    </xf>
    <xf numFmtId="0" fontId="43" fillId="0" borderId="103" xfId="0" applyFont="1" applyBorder="1" applyAlignment="1">
      <alignment horizontal="left" vertical="center" wrapText="1"/>
    </xf>
    <xf numFmtId="0" fontId="43" fillId="0" borderId="3" xfId="0" applyFont="1" applyBorder="1" applyAlignment="1">
      <alignment vertical="center" wrapText="1"/>
    </xf>
    <xf numFmtId="0" fontId="43" fillId="0" borderId="5" xfId="0" applyFont="1" applyBorder="1" applyAlignment="1">
      <alignment vertical="center" wrapText="1"/>
    </xf>
    <xf numFmtId="0" fontId="43" fillId="0" borderId="27" xfId="0" applyFont="1" applyBorder="1" applyAlignment="1">
      <alignment horizontal="left" vertical="center" wrapText="1"/>
    </xf>
    <xf numFmtId="0" fontId="43" fillId="0" borderId="127" xfId="0" applyFont="1" applyBorder="1" applyAlignment="1">
      <alignment vertical="center" wrapText="1"/>
    </xf>
    <xf numFmtId="0" fontId="43" fillId="0" borderId="3" xfId="0" applyFont="1" applyBorder="1" applyAlignment="1">
      <alignment horizontal="center" vertical="center" wrapText="1"/>
    </xf>
    <xf numFmtId="0" fontId="43" fillId="0" borderId="4" xfId="0" applyFont="1" applyBorder="1" applyAlignment="1">
      <alignment horizontal="center" vertical="center" wrapText="1"/>
    </xf>
    <xf numFmtId="0" fontId="43" fillId="0" borderId="5" xfId="0" applyFont="1" applyBorder="1" applyAlignment="1">
      <alignment horizontal="center" vertical="center" wrapText="1"/>
    </xf>
    <xf numFmtId="0" fontId="0" fillId="0" borderId="95" xfId="0" applyBorder="1" applyAlignment="1">
      <alignment horizontal="center" vertical="center"/>
    </xf>
    <xf numFmtId="0" fontId="0" fillId="0" borderId="27" xfId="0" applyBorder="1" applyAlignment="1">
      <alignment horizontal="center" vertical="center"/>
    </xf>
    <xf numFmtId="0" fontId="0" fillId="0" borderId="103" xfId="0" applyBorder="1" applyAlignment="1">
      <alignment horizontal="center" vertical="center"/>
    </xf>
    <xf numFmtId="0" fontId="43" fillId="0" borderId="132" xfId="0" applyFont="1" applyBorder="1" applyAlignment="1">
      <alignment vertical="center" wrapText="1"/>
    </xf>
    <xf numFmtId="0" fontId="43" fillId="0" borderId="81" xfId="0" applyFont="1" applyBorder="1" applyAlignment="1">
      <alignment vertical="center" wrapText="1"/>
    </xf>
    <xf numFmtId="0" fontId="43" fillId="0" borderId="133" xfId="0" applyFont="1" applyBorder="1" applyAlignment="1">
      <alignment vertical="center" wrapText="1"/>
    </xf>
    <xf numFmtId="0" fontId="43" fillId="0" borderId="131" xfId="0" applyFont="1" applyBorder="1" applyAlignment="1">
      <alignment vertical="center" wrapText="1"/>
    </xf>
    <xf numFmtId="0" fontId="43" fillId="0" borderId="28" xfId="0" applyFont="1" applyBorder="1" applyAlignment="1">
      <alignment vertical="center" wrapText="1"/>
    </xf>
    <xf numFmtId="0" fontId="43" fillId="0" borderId="47" xfId="0" applyFont="1" applyBorder="1" applyAlignment="1">
      <alignment vertical="center" wrapText="1"/>
    </xf>
    <xf numFmtId="0" fontId="43" fillId="0" borderId="134" xfId="0" applyFont="1" applyBorder="1" applyAlignment="1">
      <alignment vertical="center" wrapText="1"/>
    </xf>
    <xf numFmtId="0" fontId="43" fillId="0" borderId="99" xfId="0" applyFont="1" applyBorder="1" applyAlignment="1">
      <alignment horizontal="left" vertical="center" wrapText="1"/>
    </xf>
    <xf numFmtId="0" fontId="77" fillId="0" borderId="0" xfId="0" applyFont="1" applyAlignment="1">
      <alignment horizontal="left" wrapText="1"/>
    </xf>
    <xf numFmtId="0" fontId="77" fillId="0" borderId="0" xfId="0" applyFont="1" applyAlignment="1">
      <alignment horizontal="left"/>
    </xf>
    <xf numFmtId="0" fontId="11" fillId="7" borderId="99" xfId="0" applyFont="1" applyFill="1" applyBorder="1" applyAlignment="1">
      <alignment horizontal="center" vertical="center" shrinkToFit="1"/>
    </xf>
    <xf numFmtId="0" fontId="80" fillId="11" borderId="0" xfId="0" applyFont="1" applyFill="1" applyBorder="1" applyAlignment="1">
      <alignment horizontal="left" wrapText="1"/>
    </xf>
    <xf numFmtId="0" fontId="80" fillId="11" borderId="0" xfId="0" applyFont="1" applyFill="1" applyBorder="1" applyAlignment="1">
      <alignment horizontal="center" wrapText="1"/>
    </xf>
    <xf numFmtId="0" fontId="21" fillId="11" borderId="0" xfId="0" applyFont="1" applyFill="1" applyBorder="1" applyAlignment="1">
      <alignment horizontal="center" vertical="center"/>
    </xf>
    <xf numFmtId="0" fontId="11" fillId="8" borderId="99" xfId="0" applyFont="1" applyFill="1" applyBorder="1" applyAlignment="1">
      <alignment horizontal="center" vertical="center"/>
    </xf>
    <xf numFmtId="0" fontId="2" fillId="0" borderId="112" xfId="0" applyFont="1" applyBorder="1" applyAlignment="1">
      <alignment horizontal="center" vertical="center"/>
    </xf>
    <xf numFmtId="0" fontId="2" fillId="0" borderId="11" xfId="0" applyFont="1" applyBorder="1" applyAlignment="1">
      <alignment horizontal="center" vertical="center"/>
    </xf>
    <xf numFmtId="0" fontId="78" fillId="11" borderId="0" xfId="0" applyFont="1" applyFill="1" applyBorder="1" applyAlignment="1">
      <alignment horizontal="left" wrapText="1"/>
    </xf>
    <xf numFmtId="0" fontId="3" fillId="0" borderId="2" xfId="0" applyFont="1" applyBorder="1" applyAlignment="1">
      <alignment horizontal="center"/>
    </xf>
    <xf numFmtId="0" fontId="3" fillId="0" borderId="17" xfId="0" applyFont="1" applyBorder="1" applyAlignment="1">
      <alignment horizontal="center"/>
    </xf>
    <xf numFmtId="0" fontId="3" fillId="0" borderId="3" xfId="0" applyFont="1" applyBorder="1" applyAlignment="1">
      <alignment horizontal="center"/>
    </xf>
    <xf numFmtId="0" fontId="0" fillId="51" borderId="112" xfId="0" applyFill="1" applyBorder="1" applyAlignment="1">
      <alignment horizontal="center"/>
    </xf>
    <xf numFmtId="0" fontId="0" fillId="51" borderId="99" xfId="0" applyFill="1" applyBorder="1" applyAlignment="1">
      <alignment horizontal="center"/>
    </xf>
    <xf numFmtId="0" fontId="78" fillId="22" borderId="38" xfId="0" applyFont="1" applyFill="1" applyBorder="1" applyAlignment="1">
      <alignment horizontal="center"/>
    </xf>
    <xf numFmtId="0" fontId="78" fillId="22" borderId="39" xfId="0" applyFont="1" applyFill="1" applyBorder="1" applyAlignment="1">
      <alignment horizontal="center"/>
    </xf>
    <xf numFmtId="0" fontId="78" fillId="22" borderId="25" xfId="0" applyFont="1" applyFill="1" applyBorder="1" applyAlignment="1">
      <alignment horizontal="center"/>
    </xf>
    <xf numFmtId="0" fontId="3" fillId="0" borderId="82" xfId="0" applyFont="1" applyBorder="1" applyAlignment="1">
      <alignment horizontal="center"/>
    </xf>
    <xf numFmtId="0" fontId="3" fillId="0" borderId="0" xfId="0" applyFont="1" applyBorder="1" applyAlignment="1">
      <alignment horizontal="center"/>
    </xf>
    <xf numFmtId="0" fontId="40" fillId="8" borderId="53" xfId="6" applyFont="1" applyFill="1" applyBorder="1" applyAlignment="1">
      <alignment horizontal="center" vertical="center"/>
    </xf>
    <xf numFmtId="0" fontId="40" fillId="8" borderId="128" xfId="6" applyFont="1" applyFill="1" applyBorder="1" applyAlignment="1">
      <alignment horizontal="center" vertical="center"/>
    </xf>
    <xf numFmtId="0" fontId="40" fillId="8" borderId="31" xfId="6" applyFont="1" applyFill="1" applyBorder="1" applyAlignment="1">
      <alignment horizontal="center" wrapText="1"/>
    </xf>
    <xf numFmtId="0" fontId="40" fillId="8" borderId="103" xfId="6" applyFont="1" applyFill="1" applyBorder="1" applyAlignment="1">
      <alignment horizontal="center" wrapText="1"/>
    </xf>
    <xf numFmtId="0" fontId="40" fillId="8" borderId="99" xfId="6" applyFont="1" applyFill="1" applyBorder="1" applyAlignment="1">
      <alignment horizontal="center" wrapText="1"/>
    </xf>
    <xf numFmtId="0" fontId="40" fillId="7" borderId="99" xfId="6" applyFont="1" applyFill="1" applyBorder="1" applyAlignment="1">
      <alignment horizontal="center" wrapText="1"/>
    </xf>
    <xf numFmtId="0" fontId="31" fillId="56" borderId="137" xfId="5" applyFont="1" applyFill="1" applyBorder="1" applyAlignment="1">
      <alignment horizontal="center" wrapText="1"/>
    </xf>
    <xf numFmtId="0" fontId="28" fillId="56" borderId="138" xfId="5" applyFont="1" applyFill="1" applyBorder="1" applyAlignment="1">
      <alignment horizontal="center" wrapText="1"/>
    </xf>
    <xf numFmtId="0" fontId="28" fillId="56" borderId="139" xfId="5" applyFont="1" applyFill="1" applyBorder="1" applyAlignment="1">
      <alignment horizontal="center" wrapText="1"/>
    </xf>
    <xf numFmtId="0" fontId="31" fillId="56" borderId="138" xfId="5" applyFont="1" applyFill="1" applyBorder="1" applyAlignment="1">
      <alignment horizontal="center" wrapText="1"/>
    </xf>
    <xf numFmtId="0" fontId="31" fillId="56" borderId="139" xfId="5" applyFont="1" applyFill="1" applyBorder="1" applyAlignment="1">
      <alignment horizontal="center" wrapText="1"/>
    </xf>
    <xf numFmtId="0" fontId="34" fillId="56" borderId="88" xfId="5" applyFont="1" applyFill="1" applyBorder="1" applyAlignment="1">
      <alignment horizontal="center"/>
    </xf>
    <xf numFmtId="0" fontId="34" fillId="56" borderId="91" xfId="5" applyFont="1" applyFill="1" applyBorder="1" applyAlignment="1">
      <alignment horizontal="center" wrapText="1"/>
    </xf>
    <xf numFmtId="0" fontId="34" fillId="56" borderId="136" xfId="5" applyFont="1" applyFill="1" applyBorder="1" applyAlignment="1">
      <alignment horizontal="center" wrapText="1"/>
    </xf>
    <xf numFmtId="0" fontId="5" fillId="56" borderId="90" xfId="5" applyFill="1" applyBorder="1" applyAlignment="1">
      <alignment horizontal="center" wrapText="1"/>
    </xf>
    <xf numFmtId="0" fontId="96" fillId="56" borderId="137" xfId="5" applyFont="1" applyFill="1" applyBorder="1" applyAlignment="1">
      <alignment horizontal="center"/>
    </xf>
    <xf numFmtId="0" fontId="96" fillId="56" borderId="138" xfId="5" applyFont="1" applyFill="1" applyBorder="1" applyAlignment="1">
      <alignment horizontal="center"/>
    </xf>
    <xf numFmtId="0" fontId="96" fillId="56" borderId="139" xfId="5" applyFont="1" applyFill="1" applyBorder="1" applyAlignment="1">
      <alignment horizontal="center"/>
    </xf>
    <xf numFmtId="0" fontId="5" fillId="56" borderId="139" xfId="5" applyFont="1" applyFill="1" applyBorder="1" applyAlignment="1">
      <alignment horizontal="center" wrapText="1"/>
    </xf>
    <xf numFmtId="3" fontId="99" fillId="0" borderId="111" xfId="5" applyNumberFormat="1" applyFont="1" applyFill="1" applyBorder="1" applyAlignment="1">
      <alignment horizontal="left" wrapText="1"/>
    </xf>
    <xf numFmtId="3" fontId="99" fillId="0" borderId="135" xfId="5" applyNumberFormat="1" applyFont="1" applyFill="1" applyBorder="1" applyAlignment="1">
      <alignment horizontal="left" wrapText="1"/>
    </xf>
    <xf numFmtId="3" fontId="100" fillId="4" borderId="29" xfId="5" applyNumberFormat="1" applyFont="1" applyFill="1" applyBorder="1" applyAlignment="1">
      <alignment horizontal="center" vertical="center"/>
    </xf>
    <xf numFmtId="3" fontId="100" fillId="4" borderId="44" xfId="5" applyNumberFormat="1" applyFont="1" applyFill="1" applyBorder="1" applyAlignment="1">
      <alignment horizontal="center" vertical="center"/>
    </xf>
    <xf numFmtId="3" fontId="100" fillId="4" borderId="2" xfId="5" applyNumberFormat="1" applyFont="1" applyFill="1" applyBorder="1" applyAlignment="1">
      <alignment horizontal="center" wrapText="1"/>
    </xf>
    <xf numFmtId="3" fontId="100" fillId="4" borderId="17" xfId="5" applyNumberFormat="1" applyFont="1" applyFill="1" applyBorder="1" applyAlignment="1">
      <alignment horizontal="center" wrapText="1"/>
    </xf>
    <xf numFmtId="3" fontId="100" fillId="4" borderId="3" xfId="5" applyNumberFormat="1" applyFont="1" applyFill="1" applyBorder="1" applyAlignment="1">
      <alignment horizontal="center" wrapText="1"/>
    </xf>
    <xf numFmtId="3" fontId="99" fillId="0" borderId="51" xfId="5" applyNumberFormat="1" applyFont="1" applyFill="1" applyBorder="1" applyAlignment="1">
      <alignment horizontal="left" wrapText="1"/>
    </xf>
    <xf numFmtId="3" fontId="99" fillId="0" borderId="111" xfId="5" applyNumberFormat="1" applyFont="1" applyFill="1" applyBorder="1" applyAlignment="1">
      <alignment horizontal="left" shrinkToFit="1"/>
    </xf>
    <xf numFmtId="3" fontId="100" fillId="4" borderId="14" xfId="5" applyNumberFormat="1" applyFont="1" applyFill="1" applyBorder="1" applyAlignment="1">
      <alignment horizontal="center" wrapText="1"/>
    </xf>
    <xf numFmtId="3" fontId="100" fillId="4" borderId="97" xfId="5" applyNumberFormat="1" applyFont="1" applyFill="1" applyBorder="1" applyAlignment="1">
      <alignment horizontal="center" wrapText="1"/>
    </xf>
    <xf numFmtId="3" fontId="100" fillId="4" borderId="99" xfId="5" applyNumberFormat="1" applyFont="1" applyFill="1" applyBorder="1" applyAlignment="1">
      <alignment horizontal="center" wrapText="1"/>
    </xf>
    <xf numFmtId="3" fontId="100" fillId="4" borderId="99" xfId="5" applyNumberFormat="1" applyFont="1" applyFill="1" applyBorder="1" applyAlignment="1">
      <alignment horizontal="center" shrinkToFit="1"/>
    </xf>
    <xf numFmtId="3" fontId="99" fillId="4" borderId="99" xfId="5" applyNumberFormat="1" applyFont="1" applyFill="1" applyBorder="1" applyAlignment="1">
      <alignment horizontal="center" wrapText="1"/>
    </xf>
    <xf numFmtId="3" fontId="100" fillId="4" borderId="16" xfId="5" applyNumberFormat="1" applyFont="1" applyFill="1" applyBorder="1" applyAlignment="1">
      <alignment horizontal="center" wrapText="1"/>
    </xf>
    <xf numFmtId="3" fontId="100" fillId="4" borderId="34" xfId="5" applyNumberFormat="1" applyFont="1" applyFill="1" applyBorder="1" applyAlignment="1">
      <alignment horizontal="center" wrapText="1"/>
    </xf>
    <xf numFmtId="3" fontId="100" fillId="4" borderId="98" xfId="5" applyNumberFormat="1" applyFont="1" applyFill="1" applyBorder="1" applyAlignment="1">
      <alignment horizontal="center" wrapText="1"/>
    </xf>
    <xf numFmtId="3" fontId="100" fillId="4" borderId="53" xfId="5" applyNumberFormat="1" applyFont="1" applyFill="1" applyBorder="1" applyAlignment="1">
      <alignment horizontal="center" vertical="center" wrapText="1"/>
    </xf>
    <xf numFmtId="3" fontId="100" fillId="4" borderId="50" xfId="5" applyNumberFormat="1" applyFont="1" applyFill="1" applyBorder="1" applyAlignment="1">
      <alignment horizontal="center" vertical="center" wrapText="1"/>
    </xf>
    <xf numFmtId="3" fontId="100" fillId="4" borderId="45" xfId="5" applyNumberFormat="1" applyFont="1" applyFill="1" applyBorder="1" applyAlignment="1">
      <alignment horizontal="center" vertical="center" wrapText="1"/>
    </xf>
    <xf numFmtId="3" fontId="100" fillId="4" borderId="16" xfId="5" applyNumberFormat="1" applyFont="1" applyFill="1" applyBorder="1" applyAlignment="1">
      <alignment horizontal="center"/>
    </xf>
    <xf numFmtId="0" fontId="57" fillId="0" borderId="53" xfId="9" applyFont="1" applyBorder="1" applyAlignment="1">
      <alignment horizontal="center"/>
    </xf>
    <xf numFmtId="0" fontId="57" fillId="0" borderId="31" xfId="9" applyFont="1" applyBorder="1" applyAlignment="1">
      <alignment horizontal="center"/>
    </xf>
    <xf numFmtId="0" fontId="57" fillId="0" borderId="134" xfId="9" applyFont="1" applyBorder="1" applyAlignment="1">
      <alignment horizontal="center"/>
    </xf>
    <xf numFmtId="0" fontId="57" fillId="0" borderId="0" xfId="9" applyFont="1" applyBorder="1" applyAlignment="1">
      <alignment horizontal="center"/>
    </xf>
    <xf numFmtId="0" fontId="57" fillId="0" borderId="40" xfId="9" applyFont="1" applyBorder="1" applyAlignment="1">
      <alignment horizontal="center"/>
    </xf>
    <xf numFmtId="0" fontId="57" fillId="0" borderId="23" xfId="9" applyFont="1" applyBorder="1" applyAlignment="1">
      <alignment horizontal="center"/>
    </xf>
    <xf numFmtId="0" fontId="57" fillId="0" borderId="24" xfId="9" applyFont="1" applyBorder="1" applyAlignment="1">
      <alignment horizontal="center"/>
    </xf>
    <xf numFmtId="0" fontId="57" fillId="0" borderId="32" xfId="9" applyFont="1" applyBorder="1" applyAlignment="1">
      <alignment horizontal="center"/>
    </xf>
    <xf numFmtId="0" fontId="57" fillId="22" borderId="38" xfId="9" applyFont="1" applyFill="1" applyBorder="1" applyAlignment="1"/>
    <xf numFmtId="0" fontId="57" fillId="22" borderId="25" xfId="9" applyFont="1" applyFill="1" applyBorder="1" applyAlignment="1"/>
    <xf numFmtId="0" fontId="59" fillId="0" borderId="2" xfId="9" applyFont="1" applyFill="1" applyBorder="1" applyAlignment="1">
      <alignment horizontal="center"/>
    </xf>
    <xf numFmtId="0" fontId="59" fillId="0" borderId="17" xfId="9" applyFont="1" applyFill="1" applyBorder="1" applyAlignment="1">
      <alignment horizontal="center"/>
    </xf>
    <xf numFmtId="0" fontId="59" fillId="0" borderId="3" xfId="9" applyFont="1" applyFill="1" applyBorder="1" applyAlignment="1">
      <alignment horizontal="center"/>
    </xf>
    <xf numFmtId="0" fontId="3" fillId="0" borderId="38" xfId="0" applyFont="1" applyBorder="1" applyAlignment="1">
      <alignment horizontal="center" wrapText="1"/>
    </xf>
    <xf numFmtId="0" fontId="3" fillId="0" borderId="39" xfId="0" applyFont="1" applyBorder="1" applyAlignment="1">
      <alignment horizontal="center" wrapText="1"/>
    </xf>
    <xf numFmtId="0" fontId="3" fillId="0" borderId="25" xfId="0" applyFont="1" applyBorder="1" applyAlignment="1">
      <alignment horizontal="center" wrapText="1"/>
    </xf>
    <xf numFmtId="0" fontId="0" fillId="0" borderId="0" xfId="0" applyBorder="1" applyAlignment="1">
      <alignment horizontal="left"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44"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0" fillId="0" borderId="29" xfId="0" applyBorder="1" applyAlignment="1">
      <alignment horizontal="center" vertical="center"/>
    </xf>
    <xf numFmtId="0" fontId="0" fillId="0" borderId="26" xfId="0" applyBorder="1" applyAlignment="1">
      <alignment horizontal="center" vertical="center"/>
    </xf>
    <xf numFmtId="0" fontId="0" fillId="0" borderId="44" xfId="0" applyBorder="1" applyAlignment="1">
      <alignment horizontal="center" vertical="center"/>
    </xf>
    <xf numFmtId="0" fontId="2" fillId="2" borderId="29" xfId="0" applyFont="1" applyFill="1" applyBorder="1" applyAlignment="1">
      <alignment horizontal="center" wrapText="1"/>
    </xf>
    <xf numFmtId="0" fontId="2" fillId="2" borderId="26" xfId="0" applyFont="1" applyFill="1" applyBorder="1" applyAlignment="1">
      <alignment horizontal="center" wrapText="1"/>
    </xf>
    <xf numFmtId="0" fontId="2" fillId="2" borderId="44" xfId="0" applyFont="1" applyFill="1" applyBorder="1" applyAlignment="1">
      <alignment horizontal="center" wrapText="1"/>
    </xf>
    <xf numFmtId="0" fontId="49" fillId="0" borderId="83" xfId="29" applyFont="1" applyBorder="1" applyAlignment="1">
      <alignment horizontal="center" vertical="center"/>
    </xf>
    <xf numFmtId="0" fontId="46" fillId="0" borderId="0" xfId="29" applyFont="1" applyAlignment="1">
      <alignment horizontal="center" vertical="center"/>
    </xf>
    <xf numFmtId="0" fontId="46" fillId="0" borderId="37" xfId="29" applyFont="1" applyBorder="1" applyAlignment="1">
      <alignment horizontal="center" vertical="center"/>
    </xf>
    <xf numFmtId="0" fontId="18" fillId="18" borderId="29" xfId="29" applyFont="1" applyFill="1" applyBorder="1" applyAlignment="1">
      <alignment vertical="center" wrapText="1"/>
    </xf>
    <xf numFmtId="0" fontId="18" fillId="18" borderId="44" xfId="29" applyFont="1" applyFill="1" applyBorder="1" applyAlignment="1">
      <alignment vertical="center" wrapText="1"/>
    </xf>
    <xf numFmtId="0" fontId="48" fillId="0" borderId="37" xfId="29" applyFont="1" applyBorder="1" applyAlignment="1">
      <alignment horizontal="center" vertical="center"/>
    </xf>
    <xf numFmtId="0" fontId="19" fillId="0" borderId="99" xfId="29" applyFont="1" applyBorder="1" applyAlignment="1" applyProtection="1">
      <alignment horizontal="center" vertical="center"/>
      <protection locked="0"/>
    </xf>
    <xf numFmtId="0" fontId="19" fillId="0" borderId="99" xfId="29" applyFont="1" applyBorder="1" applyAlignment="1" applyProtection="1">
      <alignment horizontal="center" vertical="center" wrapText="1"/>
      <protection locked="0"/>
    </xf>
    <xf numFmtId="0" fontId="0" fillId="0" borderId="29" xfId="0" applyBorder="1" applyAlignment="1">
      <alignment horizontal="center"/>
    </xf>
    <xf numFmtId="0" fontId="0" fillId="0" borderId="26" xfId="0" applyBorder="1" applyAlignment="1">
      <alignment horizontal="center"/>
    </xf>
    <xf numFmtId="0" fontId="0" fillId="0" borderId="44" xfId="0" applyBorder="1" applyAlignment="1">
      <alignment horizontal="center"/>
    </xf>
    <xf numFmtId="0" fontId="39" fillId="0" borderId="29" xfId="0" applyFont="1" applyBorder="1" applyAlignment="1">
      <alignment horizontal="center" vertical="center" wrapText="1"/>
    </xf>
    <xf numFmtId="0" fontId="39" fillId="0" borderId="26" xfId="0" applyFont="1" applyBorder="1" applyAlignment="1">
      <alignment horizontal="center" vertical="center" wrapText="1"/>
    </xf>
    <xf numFmtId="0" fontId="39" fillId="0" borderId="44" xfId="0" applyFont="1" applyBorder="1" applyAlignment="1">
      <alignment horizontal="center" vertical="center" wrapText="1"/>
    </xf>
    <xf numFmtId="0" fontId="0" fillId="0" borderId="1" xfId="0" applyBorder="1" applyAlignment="1">
      <alignment horizontal="center" vertical="center"/>
    </xf>
    <xf numFmtId="49" fontId="43" fillId="0" borderId="1" xfId="0" applyNumberFormat="1" applyFont="1" applyBorder="1" applyAlignment="1">
      <alignment horizontal="center" vertical="center" wrapText="1"/>
    </xf>
    <xf numFmtId="0" fontId="43" fillId="0" borderId="1" xfId="0" applyFont="1" applyBorder="1" applyAlignment="1">
      <alignment vertical="center" wrapText="1"/>
    </xf>
    <xf numFmtId="0" fontId="2" fillId="0" borderId="38" xfId="29" applyFont="1" applyBorder="1" applyAlignment="1">
      <alignment horizontal="center"/>
    </xf>
    <xf numFmtId="0" fontId="2" fillId="0" borderId="39" xfId="29" applyFont="1" applyBorder="1" applyAlignment="1">
      <alignment horizontal="center"/>
    </xf>
    <xf numFmtId="0" fontId="2" fillId="0" borderId="25" xfId="29" applyFont="1" applyBorder="1" applyAlignment="1">
      <alignment horizontal="center"/>
    </xf>
    <xf numFmtId="0" fontId="29" fillId="0" borderId="38" xfId="29" applyFont="1" applyBorder="1" applyAlignment="1" applyProtection="1">
      <alignment horizontal="center"/>
      <protection locked="0"/>
    </xf>
    <xf numFmtId="0" fontId="29" fillId="0" borderId="39" xfId="29" applyFont="1" applyBorder="1" applyAlignment="1" applyProtection="1">
      <alignment horizontal="center"/>
      <protection locked="0"/>
    </xf>
    <xf numFmtId="0" fontId="29" fillId="0" borderId="25" xfId="29" applyFont="1" applyBorder="1" applyAlignment="1" applyProtection="1">
      <alignment horizontal="center"/>
      <protection locked="0"/>
    </xf>
    <xf numFmtId="0" fontId="2" fillId="2" borderId="51" xfId="0" applyFont="1" applyFill="1" applyBorder="1" applyAlignment="1" applyProtection="1">
      <alignment horizontal="center"/>
      <protection locked="0"/>
    </xf>
    <xf numFmtId="0" fontId="2" fillId="2" borderId="13" xfId="0" applyFont="1" applyFill="1" applyBorder="1" applyAlignment="1" applyProtection="1">
      <alignment horizontal="center"/>
      <protection locked="0"/>
    </xf>
    <xf numFmtId="0" fontId="2" fillId="0" borderId="17" xfId="29" applyFont="1" applyBorder="1" applyAlignment="1">
      <alignment horizontal="center"/>
    </xf>
    <xf numFmtId="0" fontId="2" fillId="0" borderId="3" xfId="29" applyFont="1" applyBorder="1" applyAlignment="1">
      <alignment horizontal="center"/>
    </xf>
    <xf numFmtId="0" fontId="29" fillId="0" borderId="17" xfId="29" applyFont="1" applyBorder="1" applyAlignment="1" applyProtection="1">
      <alignment horizontal="center"/>
      <protection locked="0"/>
    </xf>
    <xf numFmtId="0" fontId="29" fillId="0" borderId="3" xfId="29" applyFont="1" applyBorder="1" applyAlignment="1" applyProtection="1">
      <alignment horizontal="center"/>
      <protection locked="0"/>
    </xf>
    <xf numFmtId="0" fontId="2" fillId="2" borderId="78" xfId="0" applyFont="1" applyFill="1" applyBorder="1" applyAlignment="1">
      <alignment horizontal="center" wrapText="1"/>
    </xf>
    <xf numFmtId="0" fontId="2" fillId="2" borderId="5" xfId="0" applyFont="1" applyFill="1" applyBorder="1" applyAlignment="1">
      <alignment horizontal="center" wrapText="1"/>
    </xf>
    <xf numFmtId="0" fontId="19" fillId="0" borderId="94" xfId="29" applyFont="1" applyBorder="1" applyAlignment="1">
      <alignment horizontal="center" vertical="center" wrapText="1"/>
    </xf>
    <xf numFmtId="0" fontId="19" fillId="0" borderId="96" xfId="29" applyFont="1" applyBorder="1" applyAlignment="1">
      <alignment horizontal="center" vertical="center" wrapText="1"/>
    </xf>
    <xf numFmtId="0" fontId="19" fillId="0" borderId="81" xfId="29" applyFont="1" applyBorder="1" applyAlignment="1">
      <alignment horizontal="center" vertical="center" wrapText="1"/>
    </xf>
    <xf numFmtId="0" fontId="19" fillId="0" borderId="120" xfId="29" applyFont="1" applyBorder="1" applyAlignment="1">
      <alignment horizontal="center" vertical="center" wrapText="1"/>
    </xf>
    <xf numFmtId="0" fontId="19" fillId="0" borderId="0" xfId="29" applyFont="1" applyBorder="1" applyAlignment="1">
      <alignment horizontal="center" vertical="center" wrapText="1"/>
    </xf>
    <xf numFmtId="0" fontId="19" fillId="0" borderId="102" xfId="29" applyFont="1" applyBorder="1" applyAlignment="1">
      <alignment horizontal="center" vertical="center" wrapText="1"/>
    </xf>
    <xf numFmtId="0" fontId="19" fillId="0" borderId="104" xfId="29" applyFont="1" applyBorder="1" applyAlignment="1">
      <alignment horizontal="center" vertical="center" wrapText="1"/>
    </xf>
    <xf numFmtId="0" fontId="43" fillId="0" borderId="1" xfId="0" applyFont="1" applyBorder="1" applyAlignment="1">
      <alignment horizontal="left" vertical="center" wrapText="1"/>
    </xf>
    <xf numFmtId="0" fontId="39" fillId="0" borderId="17" xfId="0" applyFont="1" applyBorder="1" applyAlignment="1">
      <alignment horizontal="center" vertical="center" wrapText="1"/>
    </xf>
    <xf numFmtId="0" fontId="39" fillId="0" borderId="0" xfId="0" applyFont="1" applyBorder="1" applyAlignment="1">
      <alignment horizontal="center" vertical="center" wrapText="1"/>
    </xf>
    <xf numFmtId="0" fontId="39" fillId="0" borderId="37" xfId="0" applyFont="1" applyBorder="1" applyAlignment="1">
      <alignment horizontal="center" vertical="center" wrapText="1"/>
    </xf>
    <xf numFmtId="0" fontId="39" fillId="0" borderId="2" xfId="0" applyFont="1" applyBorder="1" applyAlignment="1">
      <alignment horizontal="center" vertical="center" wrapText="1"/>
    </xf>
    <xf numFmtId="0" fontId="39" fillId="0" borderId="82" xfId="0" applyFont="1" applyBorder="1" applyAlignment="1">
      <alignment horizontal="center" vertical="center" wrapText="1"/>
    </xf>
    <xf numFmtId="0" fontId="41" fillId="0" borderId="99" xfId="0" applyFont="1" applyBorder="1" applyAlignment="1">
      <alignment horizontal="center" vertical="center" wrapText="1"/>
    </xf>
    <xf numFmtId="0" fontId="50" fillId="12" borderId="99" xfId="0" applyFont="1" applyFill="1" applyBorder="1" applyAlignment="1">
      <alignment horizontal="center" vertical="center" wrapText="1"/>
    </xf>
    <xf numFmtId="0" fontId="116" fillId="0" borderId="26" xfId="31" applyFont="1" applyFill="1" applyBorder="1" applyAlignment="1">
      <alignment horizontal="center" vertical="center" wrapText="1"/>
    </xf>
    <xf numFmtId="0" fontId="116" fillId="0" borderId="151" xfId="31" applyFont="1" applyFill="1" applyBorder="1" applyAlignment="1">
      <alignment horizontal="center" vertical="center" wrapText="1"/>
    </xf>
    <xf numFmtId="0" fontId="116" fillId="0" borderId="0" xfId="31" applyFont="1" applyAlignment="1">
      <alignment horizontal="center" wrapText="1"/>
    </xf>
    <xf numFmtId="0" fontId="43" fillId="0" borderId="95" xfId="0" applyFont="1" applyBorder="1" applyAlignment="1">
      <alignment horizontal="center" vertical="center" wrapText="1"/>
    </xf>
    <xf numFmtId="0" fontId="43" fillId="0" borderId="103" xfId="0" applyFont="1" applyBorder="1" applyAlignment="1">
      <alignment horizontal="center" vertical="center" wrapText="1"/>
    </xf>
    <xf numFmtId="0" fontId="43" fillId="0" borderId="27" xfId="0" applyFont="1" applyBorder="1" applyAlignment="1">
      <alignment horizontal="center" vertical="center" wrapText="1"/>
    </xf>
    <xf numFmtId="0" fontId="43" fillId="0" borderId="99" xfId="0" applyFont="1" applyBorder="1" applyAlignment="1">
      <alignment horizontal="center" vertical="center" wrapText="1"/>
    </xf>
    <xf numFmtId="0" fontId="11" fillId="8" borderId="102" xfId="0" applyFont="1" applyFill="1" applyBorder="1" applyAlignment="1">
      <alignment horizontal="center" vertical="center" shrinkToFit="1"/>
    </xf>
    <xf numFmtId="0" fontId="11" fillId="8" borderId="108" xfId="0" applyFont="1" applyFill="1" applyBorder="1" applyAlignment="1">
      <alignment horizontal="center" vertical="center" shrinkToFit="1"/>
    </xf>
    <xf numFmtId="0" fontId="37" fillId="8" borderId="2" xfId="0" applyFont="1" applyFill="1" applyBorder="1" applyAlignment="1">
      <alignment horizontal="center" wrapText="1"/>
    </xf>
    <xf numFmtId="0" fontId="37" fillId="8" borderId="3" xfId="0" applyFont="1" applyFill="1" applyBorder="1" applyAlignment="1">
      <alignment horizontal="center" wrapText="1"/>
    </xf>
    <xf numFmtId="0" fontId="119" fillId="41" borderId="38" xfId="0" applyNumberFormat="1" applyFont="1" applyFill="1" applyBorder="1" applyAlignment="1">
      <alignment horizontal="center" vertical="center"/>
    </xf>
    <xf numFmtId="0" fontId="119" fillId="41" borderId="39" xfId="0" applyNumberFormat="1" applyFont="1" applyFill="1" applyBorder="1" applyAlignment="1">
      <alignment horizontal="center" vertical="center"/>
    </xf>
    <xf numFmtId="0" fontId="119" fillId="41" borderId="25" xfId="0" applyNumberFormat="1" applyFont="1" applyFill="1" applyBorder="1" applyAlignment="1">
      <alignment horizontal="center" vertical="center"/>
    </xf>
    <xf numFmtId="177" fontId="119" fillId="42" borderId="6" xfId="0" applyNumberFormat="1" applyFont="1" applyFill="1" applyBorder="1" applyAlignment="1">
      <alignment horizontal="center" wrapText="1"/>
    </xf>
    <xf numFmtId="177" fontId="119" fillId="42" borderId="6" xfId="0" applyNumberFormat="1" applyFont="1" applyFill="1" applyBorder="1" applyAlignment="1">
      <alignment horizontal="center"/>
    </xf>
    <xf numFmtId="177" fontId="119" fillId="42" borderId="35" xfId="0" applyNumberFormat="1" applyFont="1" applyFill="1" applyBorder="1" applyAlignment="1">
      <alignment horizontal="center" vertical="center"/>
    </xf>
    <xf numFmtId="177" fontId="119" fillId="42" borderId="52" xfId="0" applyNumberFormat="1" applyFont="1" applyFill="1" applyBorder="1" applyAlignment="1">
      <alignment horizontal="center" vertical="center"/>
    </xf>
    <xf numFmtId="177" fontId="119" fillId="42" borderId="19" xfId="0" applyNumberFormat="1" applyFont="1" applyFill="1" applyBorder="1" applyAlignment="1">
      <alignment horizontal="center" vertical="center"/>
    </xf>
    <xf numFmtId="0" fontId="66" fillId="41" borderId="38" xfId="0" applyFont="1" applyFill="1" applyBorder="1" applyAlignment="1">
      <alignment horizontal="center"/>
    </xf>
    <xf numFmtId="0" fontId="66" fillId="41" borderId="39" xfId="0" applyFont="1" applyFill="1" applyBorder="1" applyAlignment="1">
      <alignment horizontal="center"/>
    </xf>
    <xf numFmtId="0" fontId="66" fillId="41" borderId="25" xfId="0" applyFont="1" applyFill="1" applyBorder="1" applyAlignment="1">
      <alignment horizontal="center"/>
    </xf>
    <xf numFmtId="0" fontId="52" fillId="28" borderId="38" xfId="9" applyFont="1" applyFill="1" applyBorder="1" applyAlignment="1">
      <alignment horizontal="center"/>
    </xf>
    <xf numFmtId="0" fontId="52" fillId="28" borderId="39" xfId="9" applyFont="1" applyFill="1" applyBorder="1" applyAlignment="1">
      <alignment horizontal="center"/>
    </xf>
    <xf numFmtId="0" fontId="52" fillId="28" borderId="25" xfId="9" applyFont="1" applyFill="1" applyBorder="1" applyAlignment="1">
      <alignment horizontal="center"/>
    </xf>
    <xf numFmtId="0" fontId="52" fillId="10" borderId="38" xfId="9" applyFont="1" applyFill="1" applyBorder="1" applyAlignment="1">
      <alignment horizontal="center" vertical="center" wrapText="1"/>
    </xf>
    <xf numFmtId="0" fontId="52" fillId="10" borderId="39" xfId="9" applyFont="1" applyFill="1" applyBorder="1" applyAlignment="1">
      <alignment horizontal="center" vertical="center"/>
    </xf>
    <xf numFmtId="0" fontId="52" fillId="10" borderId="25" xfId="9" applyFont="1" applyFill="1" applyBorder="1" applyAlignment="1">
      <alignment horizontal="center" vertical="center"/>
    </xf>
    <xf numFmtId="0" fontId="52" fillId="10" borderId="40" xfId="9" applyFont="1" applyFill="1" applyBorder="1" applyAlignment="1">
      <alignment horizontal="center" wrapText="1"/>
    </xf>
    <xf numFmtId="0" fontId="52" fillId="10" borderId="23" xfId="9" applyFont="1" applyFill="1" applyBorder="1" applyAlignment="1">
      <alignment horizontal="center" wrapText="1"/>
    </xf>
    <xf numFmtId="0" fontId="52" fillId="10" borderId="24" xfId="9" applyFont="1" applyFill="1" applyBorder="1" applyAlignment="1">
      <alignment horizontal="center"/>
    </xf>
    <xf numFmtId="0" fontId="52" fillId="10" borderId="38" xfId="9" applyFont="1" applyFill="1" applyBorder="1" applyAlignment="1">
      <alignment horizontal="center" wrapText="1"/>
    </xf>
    <xf numFmtId="0" fontId="52" fillId="10" borderId="39" xfId="9" applyFont="1" applyFill="1" applyBorder="1" applyAlignment="1">
      <alignment horizontal="center" wrapText="1"/>
    </xf>
    <xf numFmtId="0" fontId="52" fillId="10" borderId="25" xfId="9" applyFont="1" applyFill="1" applyBorder="1" applyAlignment="1">
      <alignment horizontal="center" wrapText="1"/>
    </xf>
    <xf numFmtId="0" fontId="52" fillId="0" borderId="94" xfId="9" applyFont="1" applyBorder="1" applyAlignment="1">
      <alignment horizontal="center" wrapText="1"/>
    </xf>
    <xf numFmtId="0" fontId="52" fillId="0" borderId="102" xfId="9" applyFont="1" applyBorder="1" applyAlignment="1">
      <alignment horizontal="center" wrapText="1"/>
    </xf>
    <xf numFmtId="0" fontId="52" fillId="10" borderId="145" xfId="9" applyFont="1" applyFill="1" applyBorder="1" applyAlignment="1">
      <alignment horizontal="center" wrapText="1"/>
    </xf>
    <xf numFmtId="0" fontId="52" fillId="10" borderId="146" xfId="9" applyFont="1" applyFill="1" applyBorder="1" applyAlignment="1">
      <alignment horizontal="center" wrapText="1"/>
    </xf>
    <xf numFmtId="0" fontId="73" fillId="0" borderId="145" xfId="0" applyFont="1" applyBorder="1" applyAlignment="1">
      <alignment horizontal="center"/>
    </xf>
    <xf numFmtId="0" fontId="73" fillId="0" borderId="25" xfId="0" applyFont="1" applyBorder="1" applyAlignment="1">
      <alignment horizontal="center"/>
    </xf>
    <xf numFmtId="0" fontId="73" fillId="0" borderId="7" xfId="0" applyFont="1" applyBorder="1" applyAlignment="1">
      <alignment horizontal="center" vertical="center"/>
    </xf>
    <xf numFmtId="0" fontId="73" fillId="0" borderId="8" xfId="0" applyFont="1" applyBorder="1" applyAlignment="1">
      <alignment horizontal="center" vertical="center"/>
    </xf>
    <xf numFmtId="0" fontId="73" fillId="0" borderId="129" xfId="0" applyFont="1" applyBorder="1" applyAlignment="1">
      <alignment horizontal="center" vertical="center"/>
    </xf>
    <xf numFmtId="0" fontId="73" fillId="0" borderId="110" xfId="0" applyFont="1" applyBorder="1" applyAlignment="1">
      <alignment horizontal="center" vertical="center"/>
    </xf>
    <xf numFmtId="0" fontId="57" fillId="29" borderId="6" xfId="9" applyFont="1" applyFill="1" applyBorder="1" applyAlignment="1">
      <alignment horizontal="center" vertical="center"/>
    </xf>
    <xf numFmtId="0" fontId="60" fillId="29" borderId="38" xfId="9" applyFont="1" applyFill="1" applyBorder="1" applyAlignment="1"/>
    <xf numFmtId="0" fontId="60" fillId="29" borderId="39" xfId="9" applyFont="1" applyFill="1" applyBorder="1" applyAlignment="1"/>
    <xf numFmtId="0" fontId="60" fillId="29" borderId="25" xfId="9" applyFont="1" applyFill="1" applyBorder="1" applyAlignment="1"/>
    <xf numFmtId="0" fontId="57" fillId="29" borderId="6" xfId="9" applyFont="1" applyFill="1" applyBorder="1" applyAlignment="1">
      <alignment horizontal="center"/>
    </xf>
    <xf numFmtId="0" fontId="62" fillId="29" borderId="38" xfId="9" applyFont="1" applyFill="1" applyBorder="1" applyAlignment="1"/>
    <xf numFmtId="0" fontId="62" fillId="29" borderId="39" xfId="9" applyFont="1" applyFill="1" applyBorder="1" applyAlignment="1"/>
    <xf numFmtId="0" fontId="62" fillId="29" borderId="25" xfId="9" applyFont="1" applyFill="1" applyBorder="1" applyAlignment="1"/>
    <xf numFmtId="0" fontId="61" fillId="33" borderId="38" xfId="9" applyFont="1" applyFill="1" applyBorder="1" applyAlignment="1">
      <alignment horizontal="center"/>
    </xf>
    <xf numFmtId="0" fontId="61" fillId="33" borderId="39" xfId="9" applyFont="1" applyFill="1" applyBorder="1" applyAlignment="1">
      <alignment horizontal="center"/>
    </xf>
    <xf numFmtId="0" fontId="61" fillId="33" borderId="25" xfId="9" applyFont="1" applyFill="1" applyBorder="1" applyAlignment="1">
      <alignment horizontal="center"/>
    </xf>
    <xf numFmtId="0" fontId="64" fillId="33" borderId="38" xfId="9" applyFont="1" applyFill="1" applyBorder="1" applyAlignment="1">
      <alignment horizontal="center"/>
    </xf>
    <xf numFmtId="0" fontId="64" fillId="33" borderId="39" xfId="9" applyFont="1" applyFill="1" applyBorder="1" applyAlignment="1">
      <alignment horizontal="center"/>
    </xf>
    <xf numFmtId="0" fontId="64" fillId="33" borderId="25" xfId="9" applyFont="1" applyFill="1" applyBorder="1" applyAlignment="1">
      <alignment horizontal="center"/>
    </xf>
    <xf numFmtId="0" fontId="57" fillId="29" borderId="20" xfId="9" applyFont="1" applyFill="1" applyBorder="1" applyAlignment="1">
      <alignment horizontal="center" vertical="center"/>
    </xf>
    <xf numFmtId="0" fontId="59" fillId="0" borderId="2" xfId="35" applyFont="1" applyBorder="1" applyAlignment="1">
      <alignment horizontal="center"/>
    </xf>
    <xf numFmtId="0" fontId="59" fillId="0" borderId="17" xfId="35" applyFont="1" applyBorder="1" applyAlignment="1">
      <alignment horizontal="center"/>
    </xf>
    <xf numFmtId="0" fontId="59" fillId="0" borderId="3" xfId="35" applyFont="1" applyBorder="1" applyAlignment="1">
      <alignment horizontal="center"/>
    </xf>
  </cellXfs>
  <cellStyles count="174">
    <cellStyle name="‚" xfId="11"/>
    <cellStyle name="„" xfId="12"/>
    <cellStyle name="€" xfId="13"/>
    <cellStyle name="…" xfId="14"/>
    <cellStyle name="†" xfId="15"/>
    <cellStyle name="‡" xfId="16"/>
    <cellStyle name="" xfId="17"/>
    <cellStyle name="Euro" xfId="18"/>
    <cellStyle name="ƒ" xfId="19"/>
    <cellStyle name="Hipervínculo" xfId="173" builtinId="8"/>
    <cellStyle name="Hipervínculo 2" xfId="8"/>
    <cellStyle name="Millares" xfId="1" builtinId="3"/>
    <cellStyle name="Millares [0] 2" xfId="20"/>
    <cellStyle name="Millares 10" xfId="33"/>
    <cellStyle name="Millares 2" xfId="21"/>
    <cellStyle name="Millares 3" xfId="22"/>
    <cellStyle name="Millares 4" xfId="23"/>
    <cellStyle name="Millares 5" xfId="4"/>
    <cellStyle name="Millares 5 2" xfId="54"/>
    <cellStyle name="Millares 5 3" xfId="55"/>
    <cellStyle name="Millares 5 4" xfId="56"/>
    <cellStyle name="Millares 6" xfId="26"/>
    <cellStyle name="Millares 7" xfId="27"/>
    <cellStyle name="Millares 8" xfId="28"/>
    <cellStyle name="Millares 9" xfId="32"/>
    <cellStyle name="Millares_Libro3 2" xfId="172"/>
    <cellStyle name="Moneda" xfId="34" builtinId="4"/>
    <cellStyle name="Moneda 2" xfId="30"/>
    <cellStyle name="Moneda 2 2" xfId="57"/>
    <cellStyle name="Normal" xfId="0" builtinId="0"/>
    <cellStyle name="Normal 10" xfId="58"/>
    <cellStyle name="Normal 100" xfId="59"/>
    <cellStyle name="Normal 101" xfId="60"/>
    <cellStyle name="Normal 102" xfId="61"/>
    <cellStyle name="Normal 103" xfId="62"/>
    <cellStyle name="Normal 105" xfId="63"/>
    <cellStyle name="Normal 106" xfId="64"/>
    <cellStyle name="Normal 107" xfId="65"/>
    <cellStyle name="Normal 108" xfId="66"/>
    <cellStyle name="Normal 109" xfId="67"/>
    <cellStyle name="Normal 11" xfId="68"/>
    <cellStyle name="Normal 110" xfId="69"/>
    <cellStyle name="Normal 111" xfId="70"/>
    <cellStyle name="Normal 112" xfId="71"/>
    <cellStyle name="Normal 113" xfId="72"/>
    <cellStyle name="Normal 114" xfId="73"/>
    <cellStyle name="Normal 115" xfId="74"/>
    <cellStyle name="Normal 116" xfId="75"/>
    <cellStyle name="Normal 117" xfId="76"/>
    <cellStyle name="Normal 118" xfId="77"/>
    <cellStyle name="Normal 119" xfId="78"/>
    <cellStyle name="Normal 12" xfId="79"/>
    <cellStyle name="Normal 120" xfId="80"/>
    <cellStyle name="Normal 121" xfId="81"/>
    <cellStyle name="Normal 122" xfId="82"/>
    <cellStyle name="Normal 123" xfId="83"/>
    <cellStyle name="Normal 124" xfId="84"/>
    <cellStyle name="Normal 125" xfId="85"/>
    <cellStyle name="Normal 126" xfId="86"/>
    <cellStyle name="Normal 13" xfId="87"/>
    <cellStyle name="Normal 14" xfId="88"/>
    <cellStyle name="Normal 15" xfId="89"/>
    <cellStyle name="Normal 16" xfId="90"/>
    <cellStyle name="Normal 17" xfId="91"/>
    <cellStyle name="Normal 18" xfId="92"/>
    <cellStyle name="Normal 19" xfId="171"/>
    <cellStyle name="Normal 2" xfId="5"/>
    <cellStyle name="Normal 23" xfId="93"/>
    <cellStyle name="Normal 24" xfId="94"/>
    <cellStyle name="Normal 25" xfId="95"/>
    <cellStyle name="Normal 26" xfId="96"/>
    <cellStyle name="Normal 27" xfId="97"/>
    <cellStyle name="Normal 28" xfId="98"/>
    <cellStyle name="Normal 29" xfId="99"/>
    <cellStyle name="Normal 3" xfId="9"/>
    <cellStyle name="Normal 30" xfId="100"/>
    <cellStyle name="Normal 31" xfId="101"/>
    <cellStyle name="Normal 32" xfId="102"/>
    <cellStyle name="Normal 33" xfId="103"/>
    <cellStyle name="Normal 34" xfId="104"/>
    <cellStyle name="Normal 35" xfId="105"/>
    <cellStyle name="Normal 36" xfId="106"/>
    <cellStyle name="Normal 37" xfId="107"/>
    <cellStyle name="Normal 38" xfId="108"/>
    <cellStyle name="Normal 39" xfId="109"/>
    <cellStyle name="Normal 4" xfId="3"/>
    <cellStyle name="Normal 4 2" xfId="29"/>
    <cellStyle name="Normal 40" xfId="110"/>
    <cellStyle name="Normal 41" xfId="111"/>
    <cellStyle name="Normal 42" xfId="112"/>
    <cellStyle name="Normal 43" xfId="113"/>
    <cellStyle name="Normal 44" xfId="114"/>
    <cellStyle name="Normal 45" xfId="115"/>
    <cellStyle name="Normal 46" xfId="116"/>
    <cellStyle name="Normal 48" xfId="117"/>
    <cellStyle name="Normal 49" xfId="118"/>
    <cellStyle name="Normal 5" xfId="31"/>
    <cellStyle name="Normal 50" xfId="119"/>
    <cellStyle name="Normal 51" xfId="120"/>
    <cellStyle name="Normal 52" xfId="121"/>
    <cellStyle name="Normal 53" xfId="122"/>
    <cellStyle name="Normal 54" xfId="123"/>
    <cellStyle name="Normal 55" xfId="124"/>
    <cellStyle name="Normal 56" xfId="125"/>
    <cellStyle name="Normal 57" xfId="126"/>
    <cellStyle name="Normal 58" xfId="127"/>
    <cellStyle name="Normal 59" xfId="128"/>
    <cellStyle name="Normal 6" xfId="35"/>
    <cellStyle name="Normal 6 10" xfId="36"/>
    <cellStyle name="Normal 6 11" xfId="37"/>
    <cellStyle name="Normal 6 12" xfId="38"/>
    <cellStyle name="Normal 6 13" xfId="39"/>
    <cellStyle name="Normal 6 14" xfId="40"/>
    <cellStyle name="Normal 6 15" xfId="41"/>
    <cellStyle name="Normal 6 16" xfId="42"/>
    <cellStyle name="Normal 6 17" xfId="43"/>
    <cellStyle name="Normal 6 18" xfId="44"/>
    <cellStyle name="Normal 6 19" xfId="45"/>
    <cellStyle name="Normal 6 2" xfId="46"/>
    <cellStyle name="Normal 6 3" xfId="47"/>
    <cellStyle name="Normal 6 4" xfId="48"/>
    <cellStyle name="Normal 6 5" xfId="49"/>
    <cellStyle name="Normal 6 6" xfId="50"/>
    <cellStyle name="Normal 6 7" xfId="51"/>
    <cellStyle name="Normal 6 8" xfId="52"/>
    <cellStyle name="Normal 6 9" xfId="53"/>
    <cellStyle name="Normal 60" xfId="129"/>
    <cellStyle name="Normal 61" xfId="130"/>
    <cellStyle name="Normal 62" xfId="131"/>
    <cellStyle name="Normal 63" xfId="132"/>
    <cellStyle name="Normal 64" xfId="133"/>
    <cellStyle name="Normal 65" xfId="134"/>
    <cellStyle name="Normal 66" xfId="135"/>
    <cellStyle name="Normal 67" xfId="136"/>
    <cellStyle name="Normal 68" xfId="137"/>
    <cellStyle name="Normal 69" xfId="138"/>
    <cellStyle name="Normal 7" xfId="139"/>
    <cellStyle name="Normal 70" xfId="140"/>
    <cellStyle name="Normal 71" xfId="141"/>
    <cellStyle name="Normal 72" xfId="142"/>
    <cellStyle name="Normal 73" xfId="143"/>
    <cellStyle name="Normal 74" xfId="144"/>
    <cellStyle name="Normal 75" xfId="145"/>
    <cellStyle name="Normal 76" xfId="146"/>
    <cellStyle name="Normal 77" xfId="147"/>
    <cellStyle name="Normal 78" xfId="148"/>
    <cellStyle name="Normal 79" xfId="149"/>
    <cellStyle name="Normal 8" xfId="150"/>
    <cellStyle name="Normal 80" xfId="151"/>
    <cellStyle name="Normal 81" xfId="152"/>
    <cellStyle name="Normal 82" xfId="153"/>
    <cellStyle name="Normal 83" xfId="154"/>
    <cellStyle name="Normal 84" xfId="155"/>
    <cellStyle name="Normal 85" xfId="156"/>
    <cellStyle name="Normal 86" xfId="157"/>
    <cellStyle name="Normal 87" xfId="158"/>
    <cellStyle name="Normal 88" xfId="159"/>
    <cellStyle name="Normal 89" xfId="160"/>
    <cellStyle name="Normal 9" xfId="161"/>
    <cellStyle name="Normal 92" xfId="162"/>
    <cellStyle name="Normal 93" xfId="163"/>
    <cellStyle name="Normal 94" xfId="164"/>
    <cellStyle name="Normal 95" xfId="165"/>
    <cellStyle name="Normal 96" xfId="166"/>
    <cellStyle name="Normal 97" xfId="167"/>
    <cellStyle name="Normal 98" xfId="168"/>
    <cellStyle name="Normal 99" xfId="169"/>
    <cellStyle name="Normal_Tabla salida para IPS (documento maestro)" xfId="6"/>
    <cellStyle name="Porcentaje 2" xfId="10"/>
    <cellStyle name="Porcentaje 3" xfId="7"/>
    <cellStyle name="Porcentual" xfId="2" builtinId="5"/>
    <cellStyle name="Porcentual 2" xfId="24"/>
    <cellStyle name="Porcentual 3" xfId="25"/>
    <cellStyle name="þ_x001d_ð'_x000c_ïþ÷_x000c_âþU_x0001_´_x0006_ _x0008__x0007__x0001__x0001_" xfId="170"/>
  </cellStyles>
  <dxfs count="1">
    <dxf>
      <fill>
        <patternFill>
          <bgColor theme="9" tint="0.79998168889431442"/>
        </patternFill>
      </fill>
    </dxf>
  </dxfs>
  <tableStyles count="2" defaultTableStyle="TableStyleMedium2" defaultPivotStyle="PivotStyleLight16">
    <tableStyle name="Estilo de tabla 1" pivot="0" count="1">
      <tableStyleElement type="firstHeaderCell" dxfId="0"/>
    </tableStyle>
    <tableStyle name="Estilo de tabla 2" pivot="0" count="0"/>
  </tableStyles>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8.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9.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15.jpeg"/><Relationship Id="rId1" Type="http://schemas.openxmlformats.org/officeDocument/2006/relationships/image" Target="../media/image14.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17.jpeg"/><Relationship Id="rId1" Type="http://schemas.openxmlformats.org/officeDocument/2006/relationships/image" Target="../media/image16.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8.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8.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8.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8.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8.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2305050</xdr:colOff>
      <xdr:row>3</xdr:row>
      <xdr:rowOff>19050</xdr:rowOff>
    </xdr:to>
    <xdr:pic>
      <xdr:nvPicPr>
        <xdr:cNvPr id="2" name="1 Imagen"/>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305050" cy="57150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1638300</xdr:colOff>
      <xdr:row>2</xdr:row>
      <xdr:rowOff>28575</xdr:rowOff>
    </xdr:to>
    <xdr:pic>
      <xdr:nvPicPr>
        <xdr:cNvPr id="3" name="0 Imagen"/>
        <xdr:cNvPicPr>
          <a:picLocks noChangeAspect="1" noChangeArrowheads="1"/>
        </xdr:cNvPicPr>
      </xdr:nvPicPr>
      <xdr:blipFill>
        <a:blip xmlns:r="http://schemas.openxmlformats.org/officeDocument/2006/relationships" r:embed="rId2" cstate="print"/>
        <a:srcRect/>
        <a:stretch>
          <a:fillRect/>
        </a:stretch>
      </xdr:blipFill>
      <xdr:spPr bwMode="auto">
        <a:xfrm>
          <a:off x="3248025" y="0"/>
          <a:ext cx="1638300" cy="4000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2</xdr:row>
      <xdr:rowOff>190500</xdr:rowOff>
    </xdr:to>
    <xdr:pic>
      <xdr:nvPicPr>
        <xdr:cNvPr id="2"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409575" y="0"/>
          <a:ext cx="2305050" cy="571500"/>
        </a:xfrm>
        <a:prstGeom prst="rect">
          <a:avLst/>
        </a:prstGeom>
        <a:noFill/>
        <a:ln w="9525">
          <a:noFill/>
          <a:miter lim="800000"/>
          <a:headEnd/>
          <a:tailEnd/>
        </a:ln>
      </xdr:spPr>
    </xdr:pic>
    <xdr:clientData/>
  </xdr:twoCellAnchor>
  <xdr:twoCellAnchor>
    <xdr:from>
      <xdr:col>2</xdr:col>
      <xdr:colOff>0</xdr:colOff>
      <xdr:row>0</xdr:row>
      <xdr:rowOff>0</xdr:rowOff>
    </xdr:from>
    <xdr:to>
      <xdr:col>7</xdr:col>
      <xdr:colOff>57150</xdr:colOff>
      <xdr:row>2</xdr:row>
      <xdr:rowOff>19050</xdr:rowOff>
    </xdr:to>
    <xdr:pic>
      <xdr:nvPicPr>
        <xdr:cNvPr id="3" name="0 Imagen"/>
        <xdr:cNvPicPr>
          <a:picLocks noChangeAspect="1" noChangeArrowheads="1"/>
        </xdr:cNvPicPr>
      </xdr:nvPicPr>
      <xdr:blipFill>
        <a:blip xmlns:r="http://schemas.openxmlformats.org/officeDocument/2006/relationships" r:embed="rId2" cstate="print"/>
        <a:srcRect/>
        <a:stretch>
          <a:fillRect/>
        </a:stretch>
      </xdr:blipFill>
      <xdr:spPr bwMode="auto">
        <a:xfrm>
          <a:off x="3667125" y="0"/>
          <a:ext cx="1638300" cy="4000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0</xdr:row>
      <xdr:rowOff>0</xdr:rowOff>
    </xdr:from>
    <xdr:to>
      <xdr:col>6</xdr:col>
      <xdr:colOff>419100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90750"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6</xdr:col>
      <xdr:colOff>590550</xdr:colOff>
      <xdr:row>0</xdr:row>
      <xdr:rowOff>57150</xdr:rowOff>
    </xdr:from>
    <xdr:to>
      <xdr:col>6</xdr:col>
      <xdr:colOff>2228850</xdr:colOff>
      <xdr:row>2</xdr:row>
      <xdr:rowOff>76200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0" y="57150"/>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0</xdr:colOff>
      <xdr:row>0</xdr:row>
      <xdr:rowOff>0</xdr:rowOff>
    </xdr:from>
    <xdr:to>
      <xdr:col>7</xdr:col>
      <xdr:colOff>2305050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781425"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8</xdr:col>
      <xdr:colOff>0</xdr:colOff>
      <xdr:row>0</xdr:row>
      <xdr:rowOff>0</xdr:rowOff>
    </xdr:from>
    <xdr:to>
      <xdr:col>9</xdr:col>
      <xdr:colOff>161925</xdr:colOff>
      <xdr:row>2</xdr:row>
      <xdr:rowOff>19050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6886575" y="0"/>
          <a:ext cx="1362075"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304800</xdr:colOff>
      <xdr:row>2</xdr:row>
      <xdr:rowOff>66675</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85750" y="0"/>
          <a:ext cx="2171700" cy="4381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3</xdr:col>
      <xdr:colOff>723900</xdr:colOff>
      <xdr:row>0</xdr:row>
      <xdr:rowOff>85725</xdr:rowOff>
    </xdr:from>
    <xdr:to>
      <xdr:col>6</xdr:col>
      <xdr:colOff>400051</xdr:colOff>
      <xdr:row>2</xdr:row>
      <xdr:rowOff>47625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876550" y="85725"/>
          <a:ext cx="1343026" cy="3333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0</xdr:colOff>
      <xdr:row>0</xdr:row>
      <xdr:rowOff>0</xdr:rowOff>
    </xdr:from>
    <xdr:to>
      <xdr:col>4</xdr:col>
      <xdr:colOff>685800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828800" y="0"/>
          <a:ext cx="2733675"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4</xdr:col>
      <xdr:colOff>1076325</xdr:colOff>
      <xdr:row>0</xdr:row>
      <xdr:rowOff>38100</xdr:rowOff>
    </xdr:from>
    <xdr:to>
      <xdr:col>5</xdr:col>
      <xdr:colOff>333375</xdr:colOff>
      <xdr:row>2</xdr:row>
      <xdr:rowOff>57150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953000" y="38100"/>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2305050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5810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2905125</xdr:colOff>
      <xdr:row>0</xdr:row>
      <xdr:rowOff>104775</xdr:rowOff>
    </xdr:from>
    <xdr:to>
      <xdr:col>1</xdr:col>
      <xdr:colOff>695325</xdr:colOff>
      <xdr:row>2</xdr:row>
      <xdr:rowOff>123825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905125" y="104775"/>
          <a:ext cx="1200150" cy="4095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2305050</xdr:colOff>
      <xdr:row>3</xdr:row>
      <xdr:rowOff>57150</xdr:rowOff>
    </xdr:to>
    <xdr:pic>
      <xdr:nvPicPr>
        <xdr:cNvPr id="2" name="1 Imagen"/>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305050" cy="571500"/>
        </a:xfrm>
        <a:prstGeom prst="rect">
          <a:avLst/>
        </a:prstGeom>
        <a:noFill/>
        <a:ln w="9525">
          <a:noFill/>
          <a:miter lim="800000"/>
          <a:headEnd/>
          <a:tailEnd/>
        </a:ln>
      </xdr:spPr>
    </xdr:pic>
    <xdr:clientData/>
  </xdr:twoCellAnchor>
  <xdr:twoCellAnchor>
    <xdr:from>
      <xdr:col>0</xdr:col>
      <xdr:colOff>3000375</xdr:colOff>
      <xdr:row>0</xdr:row>
      <xdr:rowOff>180975</xdr:rowOff>
    </xdr:from>
    <xdr:to>
      <xdr:col>2</xdr:col>
      <xdr:colOff>381000</xdr:colOff>
      <xdr:row>3</xdr:row>
      <xdr:rowOff>66675</xdr:rowOff>
    </xdr:to>
    <xdr:pic>
      <xdr:nvPicPr>
        <xdr:cNvPr id="3" name="0 Imagen"/>
        <xdr:cNvPicPr>
          <a:picLocks noChangeAspect="1" noChangeArrowheads="1"/>
        </xdr:cNvPicPr>
      </xdr:nvPicPr>
      <xdr:blipFill>
        <a:blip xmlns:r="http://schemas.openxmlformats.org/officeDocument/2006/relationships" r:embed="rId2" cstate="print"/>
        <a:srcRect/>
        <a:stretch>
          <a:fillRect/>
        </a:stretch>
      </xdr:blipFill>
      <xdr:spPr bwMode="auto">
        <a:xfrm>
          <a:off x="3000375" y="180975"/>
          <a:ext cx="1638300" cy="40005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2305050</xdr:colOff>
      <xdr:row>3</xdr:row>
      <xdr:rowOff>57150</xdr:rowOff>
    </xdr:to>
    <xdr:pic>
      <xdr:nvPicPr>
        <xdr:cNvPr id="2" name="1 Imagen"/>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305050" cy="628650"/>
        </a:xfrm>
        <a:prstGeom prst="rect">
          <a:avLst/>
        </a:prstGeom>
        <a:noFill/>
        <a:ln w="9525">
          <a:noFill/>
          <a:miter lim="800000"/>
          <a:headEnd/>
          <a:tailEnd/>
        </a:ln>
      </xdr:spPr>
    </xdr:pic>
    <xdr:clientData/>
  </xdr:twoCellAnchor>
  <xdr:twoCellAnchor>
    <xdr:from>
      <xdr:col>1</xdr:col>
      <xdr:colOff>114300</xdr:colOff>
      <xdr:row>0</xdr:row>
      <xdr:rowOff>66675</xdr:rowOff>
    </xdr:from>
    <xdr:to>
      <xdr:col>3</xdr:col>
      <xdr:colOff>142875</xdr:colOff>
      <xdr:row>2</xdr:row>
      <xdr:rowOff>114300</xdr:rowOff>
    </xdr:to>
    <xdr:pic>
      <xdr:nvPicPr>
        <xdr:cNvPr id="3" name="0 Imagen"/>
        <xdr:cNvPicPr>
          <a:picLocks noChangeAspect="1" noChangeArrowheads="1"/>
        </xdr:cNvPicPr>
      </xdr:nvPicPr>
      <xdr:blipFill>
        <a:blip xmlns:r="http://schemas.openxmlformats.org/officeDocument/2006/relationships" r:embed="rId2" cstate="print"/>
        <a:srcRect/>
        <a:stretch>
          <a:fillRect/>
        </a:stretch>
      </xdr:blipFill>
      <xdr:spPr bwMode="auto">
        <a:xfrm>
          <a:off x="2447925" y="66675"/>
          <a:ext cx="1533525" cy="4286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2</xdr:row>
      <xdr:rowOff>152400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2714625</xdr:colOff>
      <xdr:row>0</xdr:row>
      <xdr:rowOff>133350</xdr:rowOff>
    </xdr:from>
    <xdr:to>
      <xdr:col>2</xdr:col>
      <xdr:colOff>495300</xdr:colOff>
      <xdr:row>2</xdr:row>
      <xdr:rowOff>114300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714625" y="133350"/>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180975</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2</xdr:col>
      <xdr:colOff>447675</xdr:colOff>
      <xdr:row>0</xdr:row>
      <xdr:rowOff>142875</xdr:rowOff>
    </xdr:from>
    <xdr:to>
      <xdr:col>3</xdr:col>
      <xdr:colOff>723900</xdr:colOff>
      <xdr:row>2</xdr:row>
      <xdr:rowOff>161925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571750" y="142875"/>
          <a:ext cx="1323975"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371475</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2</xdr:col>
      <xdr:colOff>581025</xdr:colOff>
      <xdr:row>0</xdr:row>
      <xdr:rowOff>104775</xdr:rowOff>
    </xdr:from>
    <xdr:to>
      <xdr:col>4</xdr:col>
      <xdr:colOff>276225</xdr:colOff>
      <xdr:row>2</xdr:row>
      <xdr:rowOff>123825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514600" y="104775"/>
          <a:ext cx="188595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1543050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305050" cy="571500"/>
        </a:xfrm>
        <a:prstGeom prst="rect">
          <a:avLst/>
        </a:prstGeom>
        <a:noFill/>
        <a:ln w="9525">
          <a:noFill/>
          <a:miter lim="800000"/>
          <a:headEnd/>
          <a:tailEnd/>
        </a:ln>
      </xdr:spPr>
    </xdr:pic>
    <xdr:clientData/>
  </xdr:twoCellAnchor>
  <xdr:twoCellAnchor>
    <xdr:from>
      <xdr:col>1</xdr:col>
      <xdr:colOff>1828800</xdr:colOff>
      <xdr:row>0</xdr:row>
      <xdr:rowOff>85725</xdr:rowOff>
    </xdr:from>
    <xdr:to>
      <xdr:col>3</xdr:col>
      <xdr:colOff>114300</xdr:colOff>
      <xdr:row>2</xdr:row>
      <xdr:rowOff>104775</xdr:rowOff>
    </xdr:to>
    <xdr:pic>
      <xdr:nvPicPr>
        <xdr:cNvPr id="3" name="0 Imagen"/>
        <xdr:cNvPicPr>
          <a:picLocks noChangeAspect="1" noChangeArrowheads="1"/>
        </xdr:cNvPicPr>
      </xdr:nvPicPr>
      <xdr:blipFill>
        <a:blip xmlns:r="http://schemas.openxmlformats.org/officeDocument/2006/relationships" r:embed="rId2" cstate="print"/>
        <a:srcRect/>
        <a:stretch>
          <a:fillRect/>
        </a:stretch>
      </xdr:blipFill>
      <xdr:spPr bwMode="auto">
        <a:xfrm>
          <a:off x="2590800" y="85725"/>
          <a:ext cx="1638300" cy="40005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3</xdr:col>
      <xdr:colOff>0</xdr:colOff>
      <xdr:row>0</xdr:row>
      <xdr:rowOff>0</xdr:rowOff>
    </xdr:from>
    <xdr:to>
      <xdr:col>9</xdr:col>
      <xdr:colOff>971550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762000"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9</xdr:col>
      <xdr:colOff>1219200</xdr:colOff>
      <xdr:row>0</xdr:row>
      <xdr:rowOff>95250</xdr:rowOff>
    </xdr:from>
    <xdr:to>
      <xdr:col>10</xdr:col>
      <xdr:colOff>133350</xdr:colOff>
      <xdr:row>2</xdr:row>
      <xdr:rowOff>114300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314700" y="95250"/>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723900"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2845593</xdr:colOff>
      <xdr:row>0</xdr:row>
      <xdr:rowOff>71437</xdr:rowOff>
    </xdr:from>
    <xdr:to>
      <xdr:col>3</xdr:col>
      <xdr:colOff>423862</xdr:colOff>
      <xdr:row>2</xdr:row>
      <xdr:rowOff>90487</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569493" y="71437"/>
          <a:ext cx="1635919"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104775</xdr:colOff>
      <xdr:row>0</xdr:row>
      <xdr:rowOff>0</xdr:rowOff>
    </xdr:from>
    <xdr:to>
      <xdr:col>1</xdr:col>
      <xdr:colOff>2286000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38150" y="0"/>
          <a:ext cx="2181225"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0</xdr:colOff>
      <xdr:row>0</xdr:row>
      <xdr:rowOff>1</xdr:rowOff>
    </xdr:from>
    <xdr:to>
      <xdr:col>3</xdr:col>
      <xdr:colOff>695325</xdr:colOff>
      <xdr:row>3</xdr:row>
      <xdr:rowOff>95251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38125" y="1"/>
          <a:ext cx="2524125" cy="6477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3</xdr:col>
      <xdr:colOff>866775</xdr:colOff>
      <xdr:row>0</xdr:row>
      <xdr:rowOff>152400</xdr:rowOff>
    </xdr:from>
    <xdr:to>
      <xdr:col>9</xdr:col>
      <xdr:colOff>742950</xdr:colOff>
      <xdr:row>3</xdr:row>
      <xdr:rowOff>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933700" y="152400"/>
          <a:ext cx="2143125"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2</xdr:row>
      <xdr:rowOff>76200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52400" y="0"/>
          <a:ext cx="2305050" cy="5715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2638425</xdr:colOff>
      <xdr:row>0</xdr:row>
      <xdr:rowOff>114300</xdr:rowOff>
    </xdr:from>
    <xdr:to>
      <xdr:col>2</xdr:col>
      <xdr:colOff>590550</xdr:colOff>
      <xdr:row>2</xdr:row>
      <xdr:rowOff>19050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790825" y="114300"/>
          <a:ext cx="1638300" cy="400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1896340</xdr:colOff>
      <xdr:row>2</xdr:row>
      <xdr:rowOff>95250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285875" y="0"/>
          <a:ext cx="1896340" cy="4191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2571750</xdr:colOff>
      <xdr:row>0</xdr:row>
      <xdr:rowOff>86591</xdr:rowOff>
    </xdr:from>
    <xdr:to>
      <xdr:col>1</xdr:col>
      <xdr:colOff>4000500</xdr:colOff>
      <xdr:row>2</xdr:row>
      <xdr:rowOff>6062</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857625" y="86591"/>
          <a:ext cx="1428750" cy="243321"/>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0</xdr:colOff>
      <xdr:row>0</xdr:row>
      <xdr:rowOff>0</xdr:rowOff>
    </xdr:from>
    <xdr:to>
      <xdr:col>1</xdr:col>
      <xdr:colOff>1896340</xdr:colOff>
      <xdr:row>2</xdr:row>
      <xdr:rowOff>95250</xdr:rowOff>
    </xdr:to>
    <xdr:pic>
      <xdr:nvPicPr>
        <xdr:cNvPr id="4"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285875" y="0"/>
          <a:ext cx="1896340" cy="4191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2571750</xdr:colOff>
      <xdr:row>0</xdr:row>
      <xdr:rowOff>86591</xdr:rowOff>
    </xdr:from>
    <xdr:to>
      <xdr:col>1</xdr:col>
      <xdr:colOff>4000500</xdr:colOff>
      <xdr:row>2</xdr:row>
      <xdr:rowOff>6062</xdr:rowOff>
    </xdr:to>
    <xdr:pic>
      <xdr:nvPicPr>
        <xdr:cNvPr id="5" name="0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857625" y="86591"/>
          <a:ext cx="1428750" cy="243321"/>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2628900</xdr:colOff>
      <xdr:row>0</xdr:row>
      <xdr:rowOff>114300</xdr:rowOff>
    </xdr:from>
    <xdr:to>
      <xdr:col>3</xdr:col>
      <xdr:colOff>581891</xdr:colOff>
      <xdr:row>3</xdr:row>
      <xdr:rowOff>90055</xdr:rowOff>
    </xdr:to>
    <xdr:pic>
      <xdr:nvPicPr>
        <xdr:cNvPr id="3" name="0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390900" y="114300"/>
          <a:ext cx="1639166" cy="40438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0</xdr:colOff>
      <xdr:row>0</xdr:row>
      <xdr:rowOff>0</xdr:rowOff>
    </xdr:from>
    <xdr:to>
      <xdr:col>1</xdr:col>
      <xdr:colOff>2305050</xdr:colOff>
      <xdr:row>4</xdr:row>
      <xdr:rowOff>8659</xdr:rowOff>
    </xdr:to>
    <xdr:pic>
      <xdr:nvPicPr>
        <xdr:cNvPr id="4" name="3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762000" y="0"/>
          <a:ext cx="2305050" cy="580159"/>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1</xdr:col>
      <xdr:colOff>2628900</xdr:colOff>
      <xdr:row>0</xdr:row>
      <xdr:rowOff>114300</xdr:rowOff>
    </xdr:from>
    <xdr:to>
      <xdr:col>3</xdr:col>
      <xdr:colOff>581891</xdr:colOff>
      <xdr:row>3</xdr:row>
      <xdr:rowOff>90055</xdr:rowOff>
    </xdr:to>
    <xdr:pic>
      <xdr:nvPicPr>
        <xdr:cNvPr id="2" name="0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581275" y="114300"/>
          <a:ext cx="1505816" cy="40438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0</xdr:colOff>
      <xdr:row>0</xdr:row>
      <xdr:rowOff>0</xdr:rowOff>
    </xdr:from>
    <xdr:to>
      <xdr:col>1</xdr:col>
      <xdr:colOff>2305050</xdr:colOff>
      <xdr:row>4</xdr:row>
      <xdr:rowOff>8659</xdr:rowOff>
    </xdr:to>
    <xdr:pic>
      <xdr:nvPicPr>
        <xdr:cNvPr id="3" name="3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38150" y="0"/>
          <a:ext cx="2143125" cy="580159"/>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1</xdr:col>
      <xdr:colOff>2628900</xdr:colOff>
      <xdr:row>0</xdr:row>
      <xdr:rowOff>114300</xdr:rowOff>
    </xdr:from>
    <xdr:to>
      <xdr:col>3</xdr:col>
      <xdr:colOff>581891</xdr:colOff>
      <xdr:row>3</xdr:row>
      <xdr:rowOff>90055</xdr:rowOff>
    </xdr:to>
    <xdr:pic>
      <xdr:nvPicPr>
        <xdr:cNvPr id="2" name="0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581275" y="114300"/>
          <a:ext cx="1505816" cy="40438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0</xdr:colOff>
      <xdr:row>0</xdr:row>
      <xdr:rowOff>0</xdr:rowOff>
    </xdr:from>
    <xdr:to>
      <xdr:col>1</xdr:col>
      <xdr:colOff>2305050</xdr:colOff>
      <xdr:row>4</xdr:row>
      <xdr:rowOff>8659</xdr:rowOff>
    </xdr:to>
    <xdr:pic>
      <xdr:nvPicPr>
        <xdr:cNvPr id="3" name="3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38150" y="0"/>
          <a:ext cx="2143125" cy="580159"/>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1</xdr:col>
      <xdr:colOff>2628900</xdr:colOff>
      <xdr:row>0</xdr:row>
      <xdr:rowOff>114300</xdr:rowOff>
    </xdr:from>
    <xdr:to>
      <xdr:col>3</xdr:col>
      <xdr:colOff>581891</xdr:colOff>
      <xdr:row>3</xdr:row>
      <xdr:rowOff>90055</xdr:rowOff>
    </xdr:to>
    <xdr:pic>
      <xdr:nvPicPr>
        <xdr:cNvPr id="2" name="0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581275" y="114300"/>
          <a:ext cx="1505816" cy="40438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0</xdr:colOff>
      <xdr:row>0</xdr:row>
      <xdr:rowOff>0</xdr:rowOff>
    </xdr:from>
    <xdr:to>
      <xdr:col>1</xdr:col>
      <xdr:colOff>2305050</xdr:colOff>
      <xdr:row>4</xdr:row>
      <xdr:rowOff>8659</xdr:rowOff>
    </xdr:to>
    <xdr:pic>
      <xdr:nvPicPr>
        <xdr:cNvPr id="3" name="3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38150" y="0"/>
          <a:ext cx="2143125" cy="580159"/>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1</xdr:col>
      <xdr:colOff>2628900</xdr:colOff>
      <xdr:row>0</xdr:row>
      <xdr:rowOff>114300</xdr:rowOff>
    </xdr:from>
    <xdr:to>
      <xdr:col>3</xdr:col>
      <xdr:colOff>581891</xdr:colOff>
      <xdr:row>3</xdr:row>
      <xdr:rowOff>90055</xdr:rowOff>
    </xdr:to>
    <xdr:pic>
      <xdr:nvPicPr>
        <xdr:cNvPr id="2" name="0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581275" y="114300"/>
          <a:ext cx="1505816" cy="40438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0</xdr:colOff>
      <xdr:row>0</xdr:row>
      <xdr:rowOff>0</xdr:rowOff>
    </xdr:from>
    <xdr:to>
      <xdr:col>1</xdr:col>
      <xdr:colOff>2305050</xdr:colOff>
      <xdr:row>4</xdr:row>
      <xdr:rowOff>8659</xdr:rowOff>
    </xdr:to>
    <xdr:pic>
      <xdr:nvPicPr>
        <xdr:cNvPr id="3" name="3 Imagen"/>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38150" y="0"/>
          <a:ext cx="2143125" cy="580159"/>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JEFEFI~1/CONFIG~1/Temp/Rar$DI05.234/DOFA%20Y%20MATRIZ%20DE%20SEGUIMIENTO%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NHACIENDA/PSFF/DOCUMENTOS%20PROPUESTOS/PROPUESTA%20PROGRAMA%20E.S.E/PROYECCIONES%20FINANCIERAS%20E.S.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ipsamiarendon/Downloads/PROYECCIONES%20FINANCIERAS%20E.S.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C/HOSPITAL%20PACHO/DOCUMENTOS%20PLAN/PLAN%202012%20DEF/TABLA%20JUNIO%202012%20PACH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OSPITAL%20PACHO/DOCUMENTOS%20PLAN/PLAN%202012%20DEF/TABLA%20JUNIO%202012%20PACH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CONSUL~1/AppData/Local/Temp/LIBRO%2036%20GASTOS%20-%20COSTOS_ANA%20DIC%200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1.LIBRO%2036%20GASTOS%20-%20COSTOS_.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LIBRO%20CONTABLE%20FINANCIERO1.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Jefe%20Financiera/Escritorio/PSFF%20ESE%20HOSPITAL%20PSIQUIATRICO%20SAN%20CAMILO%20%20MARZO%2021%20DE%202014/CUADROS/8.LIBRO%2033%20-%20PROYECCION%20VENTA%20SERVICIOS%20REGIMEN%20SUBSIDIADO%20(3).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Jefe%20Financiera/Escritorio/PSFF%20ESE%20HOSPITAL%20PSIQUIATRICO%20SAN%20CAMILO%20%20MARZO%2021%20DE%202014/CUADROS/9.LIBRO%2034%20-%20PROYECCION%20VENTA%20SERVICIOS%20REGIMEN%20CONTRIBUTIVO%2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 1 identificacion ESE"/>
      <sheetName val="2 -Portafolio de Servicios"/>
      <sheetName val="3 - Capacidad instalada fisica"/>
      <sheetName val="4 -Capacidad de oferta"/>
      <sheetName val="5 -Produccion "/>
      <sheetName val="6 - Análisis de Productividad"/>
      <sheetName val="7 - Calidad"/>
      <sheetName val="8-Procesos judiciales"/>
      <sheetName val="9-Costo personal (nómina y ops)"/>
      <sheetName val="15 - ING NO VSS"/>
      <sheetName val="24 - poblacion del municipio"/>
      <sheetName val="25 - Afil población sede"/>
      <sheetName val="26 27 28-Perfil epidemiologico"/>
      <sheetName val="29 - IPS  en zona de influencia"/>
      <sheetName val="30-DOFA"/>
      <sheetName val="31. MATRIZ MEDIDAS PROGRAMA"/>
      <sheetName val="32 -Proyección producción UVR"/>
      <sheetName val="37-FLUJO FINANCIERO PROYECTADO"/>
      <sheetName val="38 Ingresos-Gastos Presupuestal"/>
      <sheetName val="39. MATRIZ DE FINANCIAMIENTO"/>
      <sheetName val="INFORMACION UPC"/>
      <sheetName val="DEFLACTOR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5">
          <cell r="C15" t="str">
            <v>CATEGORIA</v>
          </cell>
          <cell r="D15" t="str">
            <v>PROBLEMA</v>
          </cell>
          <cell r="E15" t="str">
            <v>PROBLEMA IDENTIFICADO Y CAUSA QUE LO GENERA</v>
          </cell>
          <cell r="F15" t="str">
            <v xml:space="preserve">MEDIDAS O COMPROMISOS DE LA ESE </v>
          </cell>
          <cell r="G15" t="str">
            <v>DEFINICIÓN DEL INDICADOR DE LOGRO O CUMPLIMIENTO DE LA MEDIDA O COMPROMISO</v>
          </cell>
          <cell r="H15" t="str">
            <v>META O VALOR O CRITERIO PROPUESTO</v>
          </cell>
          <cell r="I15" t="str">
            <v>PERIODICIDAD DE MEDICIÓN Y/O REPORTE</v>
          </cell>
          <cell r="J15" t="str">
            <v>LINEA BASE DEL INDICADOR PROPUESTO</v>
          </cell>
          <cell r="K15" t="str">
            <v>PLAZO DE EJECUCIÓN</v>
          </cell>
          <cell r="L15" t="str">
            <v xml:space="preserve">RESPONSABLE </v>
          </cell>
          <cell r="M15" t="str">
            <v xml:space="preserve">PRODUCTO O SOPORTE DEL CUMPLIMIENTO DE LA MEDIDA O COMPROMISO </v>
          </cell>
        </row>
        <row r="16">
          <cell r="C16">
            <v>1</v>
          </cell>
          <cell r="D16" t="str">
            <v>Generales y administrativos del Programa de Saneamiento Fiscal y Financiero - PSFF</v>
          </cell>
          <cell r="E16" t="str">
            <v>LA CARGA PENSIONAL REPRESENTA EN LA ACTUALIDAD EL 10.79% ($1.400.000.000) DEL TOTAL DE LOS COMPROMISOS AFECTANDO EL FLUJO FINANCIERO DE LA E.S.E, ELEVANDO LOS COMPROMISOS VS RECAUDOS  DE LA VIGENCIA FISCAL CORRIENTE.</v>
          </cell>
          <cell r="F16" t="str">
            <v xml:space="preserve">Compromiso 1. DISMINUIR LA CARGA PENSIONAL Medida 1. CONTINUAR CON EL ESTUDIO DE TIEMPO DE CADA PENSIONADO PARA REALIZAR LAS ACCIONES PERTINENTES DE SOLICITUD DE PENSION AL ASEGURADOR Y PARA AQUELLOS QUE NO CUMPLEN LOS REQUISITOS DE LEY PARA PENSIONARSE, SOLICITAR CALCULO ACTUARIAL PARA ESTUDIAR LA POSIBILIDAD DE HACER LA CONMUTACION PENSIONAL       </v>
          </cell>
          <cell r="G16" t="str">
            <v>REDUCION DEL GASTO EN MESADA PENSIONAL</v>
          </cell>
          <cell r="H16" t="str">
            <v>REDUCIR EL GASTO EN MESADA PENSIONAL AL 6% DE NUESTROS GASTOS DE FUNCIONAMIENTO</v>
          </cell>
          <cell r="I16" t="str">
            <v>ANUAL</v>
          </cell>
          <cell r="J16" t="str">
            <v>EN LA ACTUALIDAD REPRESENTA EL 10.79% DE NUESTROS GASTOS DE FUNCIONAMIENTO</v>
          </cell>
          <cell r="K16" t="str">
            <v>4 AÑOS</v>
          </cell>
          <cell r="L16" t="str">
            <v>GERENTE</v>
          </cell>
          <cell r="M16" t="str">
            <v>EJECUCCION PRESUPUESTAL A 31 DE DIC DE CADA VIGENCIA 2014-2017</v>
          </cell>
        </row>
        <row r="17">
          <cell r="C17">
            <v>2</v>
          </cell>
          <cell r="D17" t="str">
            <v>Reorganización administrativa</v>
          </cell>
          <cell r="E17" t="str">
            <v>EL RIESGO JURIDICO POR LA CONTRATACION DE PERSONAL POR OPS</v>
          </cell>
          <cell r="F17" t="str">
            <v>MEDIDA 2. PARA EL 2014 CONTRATAR EL PERSONAL POR MEDIO DE UN CONTRATO SINDICAL</v>
          </cell>
          <cell r="G17" t="str">
            <v>EN EL 2014 EL 100% DE NUESTRO PERSONAL CONTRATADO SERA A TRAVEZ DEL CONTRATO SINDICAL</v>
          </cell>
          <cell r="H17" t="str">
            <v>ELIMINAR LA CONTRATACION POR OPS PARA ACTIVIDADES PERMANENTES DE LA INSTITUCION</v>
          </cell>
          <cell r="I17" t="str">
            <v>ANUAL</v>
          </cell>
          <cell r="J17" t="str">
            <v>EL 100% DE NUESTROS CONTRATOS PARA EJECUCION DE ACTIVIDADES PERMANENTES ESTAN POR OPS</v>
          </cell>
          <cell r="K17" t="str">
            <v>1 AÑO</v>
          </cell>
          <cell r="L17" t="str">
            <v>GERENTE</v>
          </cell>
          <cell r="M17" t="str">
            <v>CONTRATO SINDICAL</v>
          </cell>
        </row>
        <row r="18">
          <cell r="C18">
            <v>2</v>
          </cell>
          <cell r="D18" t="str">
            <v>Reorganización administrativa</v>
          </cell>
          <cell r="E18" t="str">
            <v>CON LOS RECURSOS GENERADOS POR LA INSTITUCION ES IMPOSIBLE CREAR UNA PLANTA DE CARGO TEMPORAL COMO LO SOLICITAN DIFERENTES INSTANCIAS GUBERNAMENTALES</v>
          </cell>
          <cell r="F18" t="str">
            <v xml:space="preserve">COMPROMISO.1 CEÑIRNOS A LAS EXIGENCIAS LEGALES DISPUESTAS PARA TAL FIN POR EL MINISTERIO DE SALUD, TAN PRONTO SE EXPIDA LA LEY QUE REGLAMENTE LA VINCULACION DEL RECURSO HUMANO DE LAS E.S.ES      MEDIDA 1. PARA EL 2014 CONTINUAREMOS CON LA SOLICITUD A LA ESAP REGIONAL SANTANDER PARA QUE NOS REALICEN EL ESTUDIO DE CARGA LABORAL      </v>
          </cell>
          <cell r="G18" t="str">
            <v>ADOPCION DE LAS MEDIDAS DEFINIDAS POR EL MINISTERIO DE SALUD</v>
          </cell>
          <cell r="H18" t="str">
            <v>100% DE NUESTRO PERSONAL MISIONAL VINCULADO BAJO LOS CRITERIOS QUE INDIQUE LA LEY DE VINCULACION PARA EL RECURSO HUMANO DE LAS E.S.ES</v>
          </cell>
          <cell r="I18" t="str">
            <v>ANUAL</v>
          </cell>
          <cell r="J18" t="str">
            <v>EN LA ACTUALIDAD TENEMOS 90  PERSONAS DEL AREA MISIONAL CONTRATADOS POR OPS</v>
          </cell>
          <cell r="K18">
            <v>4</v>
          </cell>
          <cell r="L18" t="str">
            <v>GERENTE</v>
          </cell>
          <cell r="M18" t="str">
            <v>EL SOPORTE ESTA SUJETO A LO QUE DEFINA EL MINISTERIO DE SALUD PARA ESTE FIN</v>
          </cell>
        </row>
        <row r="19">
          <cell r="C19">
            <v>3</v>
          </cell>
          <cell r="D19" t="str">
            <v>Racionalización del gasto</v>
          </cell>
          <cell r="E19" t="str">
            <v>EL GASTO AUMENTA EN LA COMPRA DE INSUMOS Y CONTRATACION DE PERSONAL A EXPENSAS DEL COBRO DE ESTAMPILLAS POR PARTE DEL DEPARTAMENTO EN UN 14.75% ESTE ES UN PROBLEMA QUE NO DEPENDE DE NOSOTROS SOLUCIONAR, PERO QUE SIN EMBARGO GOLPEA NUESTRAS FINANZAS FUERTEMENTE, SIN ESTOS GRAVAMENES LOS GASTOS DISMINUIRIAN OBSTENSIBLEMENTE</v>
          </cell>
        </row>
        <row r="20">
          <cell r="C20">
            <v>3</v>
          </cell>
          <cell r="D20" t="str">
            <v>Racionalización del gasto</v>
          </cell>
          <cell r="E20" t="str">
            <v xml:space="preserve">AUNQUE NUESTROS GASTOS SE VE AFECTADO POR FACTORES EXTERNOS EL HOSPITAL PROPENDE POR MANTENER EL EQUILIBRIO ENTRE SUS COSTOS DE PRODUCCION Y SUS COSTOS DE VENTAS </v>
          </cell>
          <cell r="F20" t="str">
            <v>Medida 1. CONTINUAR CON EL ESTUDIO DE LA SITUACION PENSIONAL DE CADA EXTRABAJADOR PARA QUE LOS QUE TENGAN LOS REQUISITOS DE LEY SEAN ASUMIDOS POR SU FONDO DE PENSIONES Y SOLICITAR EL RETROACTIVO PATRONO A FAVOR DEL HOSPITAL        Compromiso 1. CONTINUAR CON LA POLITICA ADMINISTRATIVA DE PLANEACION Y PRIORIZACION DE GASTOS, APLICANDO LOS PRINCIPIOS DE EFICIENCIA Y EFICACIA</v>
          </cell>
          <cell r="G20" t="str">
            <v>MANTENER EL EQUILIBRIO ENTRE INGRESOS VS GASTOS</v>
          </cell>
          <cell r="H20" t="str">
            <v>NUESTROS GASTOS  SERAN EN PROPORCION 1-6%  INFERIORES DE NUESTROS INGRESOS</v>
          </cell>
          <cell r="I20" t="str">
            <v>ANUAL</v>
          </cell>
          <cell r="J20" t="str">
            <v>CON CORTE A DIC 31 DE 2012 NUESTROS INGRESOS SUPERARON NUESTROS GASTOS</v>
          </cell>
          <cell r="K20">
            <v>4</v>
          </cell>
          <cell r="L20" t="str">
            <v>GERENTE</v>
          </cell>
          <cell r="M20" t="str">
            <v>EJECUCION PRESUPUESTAL</v>
          </cell>
        </row>
        <row r="21">
          <cell r="C21">
            <v>4</v>
          </cell>
          <cell r="D21" t="str">
            <v>Reestructuración de la deuda</v>
          </cell>
          <cell r="E21" t="str">
            <v>NO TENEMOS PROBLEMAS DE DEUDAS, LOS 154 MILLONES QUE SE REPORTARON EN EL SIHO A 31 DE DIC DE 2012 YA FUERON CANCELADOS. A 30 DE SEPTIEMBRE DE 2013 TENEMOS UNA DEUDA REPORTADA DE $489 MILLONES CON VIGENCIA MENOR A 90 DIAS LOS CUALES SERAN CANCELADAS DE ACUERDO A LO PACTADO EN LOS CONTRATOS. TENEMOS FLUJO DE CAJA SUFICIENTE PARA SU CANCELACION</v>
          </cell>
          <cell r="F21" t="str">
            <v>Compromiso 1….</v>
          </cell>
        </row>
        <row r="22">
          <cell r="C22">
            <v>5</v>
          </cell>
          <cell r="D22" t="str">
            <v>Saneamiento de pasivos</v>
          </cell>
          <cell r="E22" t="str">
            <v xml:space="preserve">Actualmente, los pasivos exigibles a 30 de junio de 2013 ya fueron cancelados en su totalidad con recursos de las ventas de servicio de salud, estos pasivos tenían una edad menor a 360 días, que correspondían a la vigencia actual, generados por el curso normal de las operaciones, el cual se encuentra respaldado con la disponibilidad de caja y bancos. </v>
          </cell>
          <cell r="F22" t="str">
            <v xml:space="preserve">Compromiso 1. DETERMINAR EL MONTO REAL A PAGAR POR CONCEPTO DE CUOTAS </v>
          </cell>
          <cell r="G22" t="str">
            <v>REDUCIR EL NUMERO DE EXFUNCIONARIOS QUE DEBE ASUMIR EL HOSPITAL LAS CUOTAS PARTES PENSIONALES</v>
          </cell>
          <cell r="H22" t="str">
            <v>REDUCIR EL MONTO DE LA CUOTA PARTE PENSIONAL A ASUMIR EN UN 50%</v>
          </cell>
          <cell r="I22" t="str">
            <v>ANUAL</v>
          </cell>
          <cell r="J22" t="str">
            <v>EN EL SIHO CON CORTE A 31 DE DIC DE 2012 REPORTAN 803 MILLONES DE PESOS</v>
          </cell>
          <cell r="K22" t="str">
            <v>2 ANOS</v>
          </cell>
          <cell r="L22" t="str">
            <v>GERENTE</v>
          </cell>
          <cell r="M22" t="str">
            <v>REPORTE SIHO Y EJECUCCION PRESUPUESTAL</v>
          </cell>
        </row>
        <row r="23">
          <cell r="C23">
            <v>5</v>
          </cell>
          <cell r="D23" t="str">
            <v>Saneamiento de pasivos</v>
          </cell>
          <cell r="F23" t="str">
            <v xml:space="preserve">Compromiso 2.actualmente existe en la cuenta de provisiones $924 millones de pesos, el cual se proyecta cancelar en los años 2014 – 2015- 2016 – 2017, siempre y cuando la provisión se convierta en pasivo exigible.  </v>
          </cell>
          <cell r="G23" t="str">
            <v>PAGAR LOS PASIVOS EXIGIBLES</v>
          </cell>
          <cell r="H23" t="str">
            <v>Pago 100% de los pasivos exigible en cada vigencia</v>
          </cell>
          <cell r="I23" t="str">
            <v>ANUAL</v>
          </cell>
          <cell r="J23" t="str">
            <v>EN EL SIHO CON CORTE A 30 DE JUNIO DE 2013 REPORTAN 924 MILLONES DE PESOS DE PASIVOS ESTIMADOS</v>
          </cell>
          <cell r="K23" t="str">
            <v>4 AÑOS</v>
          </cell>
          <cell r="L23" t="str">
            <v>GERENTE</v>
          </cell>
          <cell r="M23" t="str">
            <v>REPORTE SIHO Y EJECUCCION PRESUPUESTAL</v>
          </cell>
        </row>
        <row r="24">
          <cell r="C24">
            <v>5</v>
          </cell>
          <cell r="D24" t="str">
            <v>Saneamiento de pasivos</v>
          </cell>
          <cell r="E24" t="str">
            <v xml:space="preserve">NO SE CUENTA CON UN CALCULO ACTUARIAL VIGENTE POR EL PASIVOCOL </v>
          </cell>
          <cell r="F24" t="str">
            <v>Compromiso 2.ACTUALIZAR EL PASIVOCOL</v>
          </cell>
          <cell r="G24" t="str">
            <v xml:space="preserve">TENER ACTUALIZADO LA INFORMACION DEL PASIVOCOL </v>
          </cell>
          <cell r="H24" t="str">
            <v>ACTUALIZACION DEL 100%</v>
          </cell>
          <cell r="I24" t="str">
            <v>ANUAL</v>
          </cell>
          <cell r="J24" t="str">
            <v>CORTE 31 DE DIC DE 2012 NO SE DILIGENCIABA EL PASIVOCOL</v>
          </cell>
          <cell r="K24" t="str">
            <v>1 AÑO</v>
          </cell>
          <cell r="L24" t="str">
            <v>JEFE DE PERSONAL</v>
          </cell>
          <cell r="M24" t="str">
            <v>HERRAMIENTA DEL PASIVOCOL COMPLETAMENTE DILIGENCIADO Y ACTUALIZADO</v>
          </cell>
        </row>
        <row r="25">
          <cell r="F25" t="str">
            <v>MEDIDA 1. EN ASOCIO CON LA SECRETARIA DE SALUD DEPARTAMENTAL Y EL ACOMPAÑAMIENTO DE LA PROFESIONAL QUE EL MINHACIENDA TIENE EN EL DPTO SE ESTA HACIENDO LA ACTUALIZACION EN EL PASIVOCOL</v>
          </cell>
        </row>
        <row r="26">
          <cell r="E26" t="str">
            <v>EN LOS LITIGIOS EXISTE UN MONTO A COMTEMPLAR POR LITIGIOS</v>
          </cell>
          <cell r="F26" t="str">
            <v>Compromiso 1. CANCELAR CADA OBLIGACION</v>
          </cell>
          <cell r="G26" t="str">
            <v>CANCELAR CADA MONTO EXIGIBLE</v>
          </cell>
          <cell r="H26" t="str">
            <v>100% DE LOS FALLOS JUDICIALES CANCELADOS</v>
          </cell>
          <cell r="I26" t="str">
            <v>ANUAL</v>
          </cell>
          <cell r="J26" t="str">
            <v>CON CORTE A 30 DE SEPTIEMBRE DE 2013 EXISTE UN CALCULO DE CONTINGENCIAS DE $410 MILLONES</v>
          </cell>
          <cell r="K26" t="str">
            <v>4 AÑOS</v>
          </cell>
          <cell r="L26" t="str">
            <v>JEFE OFICINA JURIDICA- GERENTE</v>
          </cell>
          <cell r="M26" t="str">
            <v>REPORTE SIHO Y EJECUCION PPTAL</v>
          </cell>
        </row>
        <row r="27">
          <cell r="C27">
            <v>6</v>
          </cell>
          <cell r="D27" t="str">
            <v>Fortalecimiento de los ingresos de las ESE</v>
          </cell>
          <cell r="E27" t="str">
            <v>AUNQUE NUESTROS INGRESOS CUBREN NUESTROS GASTOS, DEBEMOS AUMENTARLOS PARA SOLVENTAR EL AUMENTO EN LA VINCULACION DE PERSONAL POR LA EXIGENCIA DE LA FORMALIZACION DEL EMPLEO</v>
          </cell>
          <cell r="F27" t="str">
            <v>Compromiso 1. AUMENTAR NUESTROS INGRESOS  POR VENTA DE SERVICIOS 8 - 10%</v>
          </cell>
          <cell r="G27" t="str">
            <v>AUMENTO  DE LOS INGRESOS ANUALES</v>
          </cell>
          <cell r="H27" t="str">
            <v>AUMENTO DEL 5 %</v>
          </cell>
          <cell r="I27" t="str">
            <v>ANUAL</v>
          </cell>
          <cell r="J27" t="str">
            <v>AUMENTO DE 2011 - 2012  ES DE 7%</v>
          </cell>
          <cell r="K27" t="str">
            <v>4 AÑOS</v>
          </cell>
          <cell r="L27" t="str">
            <v xml:space="preserve">FINANCIERA- ADMINISTRACCION </v>
          </cell>
          <cell r="M27" t="str">
            <v>EJECUCION PRESUPUESTAL DE INGRESOS Y ESTADOS FINANCIEROS</v>
          </cell>
        </row>
        <row r="28">
          <cell r="C28">
            <v>6</v>
          </cell>
          <cell r="D28" t="str">
            <v>Fortalecimiento de los ingresos de las ESE</v>
          </cell>
          <cell r="F28" t="str">
            <v>MEDIDA 1.AUMENTO DE LA CAPACIDAD INSTALADA PARA INCREMENTAR LA FACTURACION</v>
          </cell>
          <cell r="G28" t="str">
            <v>AUMENTAR LA OFERTA DE CAMAS</v>
          </cell>
          <cell r="H28" t="str">
            <v>AUMENTAR EN 36 CAMAS</v>
          </cell>
          <cell r="I28" t="str">
            <v>ANUAL</v>
          </cell>
          <cell r="J28" t="str">
            <v>EN LA ACTUALIDAD TENEMOS 285 CAMAS</v>
          </cell>
          <cell r="K28" t="str">
            <v>1 AÑO</v>
          </cell>
          <cell r="L28" t="str">
            <v>GERENCIA</v>
          </cell>
          <cell r="M28" t="str">
            <v>REPORTE SIHO, CERTIFICADO DE HABILITACION</v>
          </cell>
        </row>
        <row r="29">
          <cell r="C29">
            <v>7</v>
          </cell>
          <cell r="D29" t="str">
            <v>Otro (Ver Documento Fuente)</v>
          </cell>
          <cell r="F29" t="str">
            <v>MEDIDA 2. CONTINUAR EL FORTALECIMIENTO DEL AREA DE CARTERA, FACTURACION Y CONTRATACION….</v>
          </cell>
          <cell r="G29" t="str">
            <v>AUMENTAR EL RECAUDO</v>
          </cell>
          <cell r="H29" t="str">
            <v>AUMENTO DE 1%</v>
          </cell>
          <cell r="I29" t="str">
            <v>ANUAL</v>
          </cell>
          <cell r="J29" t="str">
            <v>EL RECAUDO ACTUALMENTE ESTA EN EL 70%</v>
          </cell>
          <cell r="K29" t="str">
            <v>1 AÑO</v>
          </cell>
          <cell r="L29" t="str">
            <v>GERENCIA, AREA FINANCIERA</v>
          </cell>
          <cell r="M29" t="str">
            <v>EJECUCION PRESUPUESTAL DE INGRESOS Y ESTADOS FINANCIEROS</v>
          </cell>
        </row>
        <row r="30">
          <cell r="C30">
            <v>7</v>
          </cell>
          <cell r="D30" t="str">
            <v>Otro (Ver Documento Fuente)</v>
          </cell>
        </row>
        <row r="31">
          <cell r="C31">
            <v>7</v>
          </cell>
          <cell r="D31" t="str">
            <v>Otro (Ver Documento Fuente)</v>
          </cell>
        </row>
        <row r="32">
          <cell r="C32">
            <v>7</v>
          </cell>
          <cell r="D32" t="str">
            <v>Otro (Ver Documento Fuente)</v>
          </cell>
        </row>
        <row r="33">
          <cell r="C33">
            <v>7</v>
          </cell>
          <cell r="D33" t="str">
            <v>Otro (Ver Documento Fuente)</v>
          </cell>
        </row>
        <row r="34">
          <cell r="C34">
            <v>8</v>
          </cell>
          <cell r="D34" t="str">
            <v>Otro (Ver Documento Fuente)</v>
          </cell>
        </row>
        <row r="35">
          <cell r="C35">
            <v>8</v>
          </cell>
          <cell r="D35" t="str">
            <v>Otro (Ver Documento Fuente)</v>
          </cell>
        </row>
        <row r="36">
          <cell r="C36">
            <v>8</v>
          </cell>
          <cell r="D36" t="str">
            <v>Otro (Ver Documento Fuente)</v>
          </cell>
        </row>
        <row r="37">
          <cell r="C37">
            <v>8</v>
          </cell>
          <cell r="D37" t="str">
            <v>Otro (Ver Documento Fuente)</v>
          </cell>
        </row>
        <row r="38">
          <cell r="C38">
            <v>8</v>
          </cell>
          <cell r="D38" t="str">
            <v>Otro (Ver Documento Fuente)</v>
          </cell>
        </row>
      </sheetData>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OBL Y DIST"/>
      <sheetName val="MORBI"/>
      <sheetName val="MORTA"/>
      <sheetName val="CAPAC"/>
      <sheetName val="SERV ESE"/>
      <sheetName val="CAP PRIV"/>
      <sheetName val="calidad"/>
      <sheetName val="procesos"/>
      <sheetName val="Portafolio"/>
      <sheetName val="Produccion"/>
      <sheetName val="Eficiencia"/>
      <sheetName val="Reconocimiento"/>
      <sheetName val="%Reconocimiento"/>
      <sheetName val="Recaudado"/>
      <sheetName val="%Recaudado"/>
      <sheetName val="Cuadro verificación"/>
      <sheetName val="plan recau"/>
      <sheetName val="Cartera"/>
      <sheetName val="GVariables"/>
      <sheetName val="%Gastos"/>
      <sheetName val="Contratos personal"/>
      <sheetName val="eficiencia eco"/>
      <sheetName val="balance pptal"/>
      <sheetName val="Pasivos"/>
      <sheetName val="Fortalecimiento tecnológico"/>
      <sheetName val="PRESUPUESTO"/>
      <sheetName val="Equilibrio presupuestal"/>
      <sheetName val="Flujo Financiero Proyectado"/>
      <sheetName val="Riesgo"/>
      <sheetName val="Cargos"/>
    </sheetNames>
    <sheetDataSet>
      <sheetData sheetId="0"/>
      <sheetData sheetId="1"/>
      <sheetData sheetId="2"/>
      <sheetData sheetId="3"/>
      <sheetData sheetId="4"/>
      <sheetData sheetId="5"/>
      <sheetData sheetId="6"/>
      <sheetData sheetId="7">
        <row r="2">
          <cell r="BI2" t="str">
            <v>05</v>
          </cell>
        </row>
        <row r="3">
          <cell r="BI3" t="str">
            <v>05</v>
          </cell>
        </row>
        <row r="4">
          <cell r="BI4" t="str">
            <v>05</v>
          </cell>
        </row>
        <row r="5">
          <cell r="BI5" t="str">
            <v>05</v>
          </cell>
        </row>
        <row r="6">
          <cell r="BI6" t="str">
            <v>05</v>
          </cell>
        </row>
        <row r="7">
          <cell r="BI7" t="str">
            <v>05</v>
          </cell>
        </row>
        <row r="8">
          <cell r="BI8" t="str">
            <v>05</v>
          </cell>
        </row>
        <row r="9">
          <cell r="BI9" t="str">
            <v>05</v>
          </cell>
        </row>
        <row r="10">
          <cell r="BI10" t="str">
            <v>05</v>
          </cell>
        </row>
        <row r="11">
          <cell r="BI11" t="str">
            <v>05</v>
          </cell>
        </row>
        <row r="12">
          <cell r="BI12" t="str">
            <v>05</v>
          </cell>
        </row>
        <row r="13">
          <cell r="BI13" t="str">
            <v>05</v>
          </cell>
        </row>
        <row r="14">
          <cell r="BI14" t="str">
            <v>05</v>
          </cell>
        </row>
        <row r="15">
          <cell r="BI15" t="str">
            <v>05</v>
          </cell>
        </row>
        <row r="16">
          <cell r="BI16" t="str">
            <v>05</v>
          </cell>
        </row>
        <row r="17">
          <cell r="BI17" t="str">
            <v>05</v>
          </cell>
        </row>
        <row r="18">
          <cell r="BI18" t="str">
            <v>05</v>
          </cell>
        </row>
        <row r="19">
          <cell r="BI19" t="str">
            <v>05</v>
          </cell>
        </row>
        <row r="20">
          <cell r="BI20" t="str">
            <v>05</v>
          </cell>
        </row>
        <row r="21">
          <cell r="BI21" t="str">
            <v>05</v>
          </cell>
        </row>
        <row r="22">
          <cell r="BI22" t="str">
            <v>05</v>
          </cell>
        </row>
        <row r="23">
          <cell r="BI23" t="str">
            <v>05</v>
          </cell>
        </row>
        <row r="24">
          <cell r="BI24" t="str">
            <v>05</v>
          </cell>
        </row>
        <row r="25">
          <cell r="BI25" t="str">
            <v>05</v>
          </cell>
        </row>
        <row r="26">
          <cell r="BI26" t="str">
            <v>05</v>
          </cell>
        </row>
        <row r="27">
          <cell r="BI27" t="str">
            <v>05</v>
          </cell>
        </row>
        <row r="28">
          <cell r="BI28" t="str">
            <v>05</v>
          </cell>
        </row>
        <row r="29">
          <cell r="BI29" t="str">
            <v>05</v>
          </cell>
        </row>
        <row r="30">
          <cell r="BI30" t="str">
            <v>05</v>
          </cell>
        </row>
        <row r="31">
          <cell r="BI31" t="str">
            <v>05</v>
          </cell>
        </row>
        <row r="32">
          <cell r="BI32" t="str">
            <v>05</v>
          </cell>
        </row>
        <row r="33">
          <cell r="BI33" t="str">
            <v>05</v>
          </cell>
        </row>
        <row r="34">
          <cell r="BI34" t="str">
            <v>05</v>
          </cell>
        </row>
        <row r="35">
          <cell r="BI35" t="str">
            <v>05</v>
          </cell>
        </row>
        <row r="36">
          <cell r="BI36" t="str">
            <v>05</v>
          </cell>
        </row>
        <row r="37">
          <cell r="BI37" t="str">
            <v>05</v>
          </cell>
        </row>
        <row r="38">
          <cell r="BI38" t="str">
            <v>05</v>
          </cell>
        </row>
        <row r="39">
          <cell r="BI39" t="str">
            <v>05</v>
          </cell>
        </row>
        <row r="40">
          <cell r="BI40" t="str">
            <v>05</v>
          </cell>
        </row>
        <row r="41">
          <cell r="BI41" t="str">
            <v>05</v>
          </cell>
        </row>
        <row r="42">
          <cell r="BI42" t="str">
            <v>05</v>
          </cell>
        </row>
        <row r="43">
          <cell r="BI43" t="str">
            <v>05</v>
          </cell>
        </row>
        <row r="44">
          <cell r="BI44" t="str">
            <v>05</v>
          </cell>
        </row>
        <row r="45">
          <cell r="BI45" t="str">
            <v>05</v>
          </cell>
        </row>
        <row r="46">
          <cell r="BI46" t="str">
            <v>05</v>
          </cell>
        </row>
        <row r="47">
          <cell r="BI47" t="str">
            <v>05</v>
          </cell>
        </row>
        <row r="48">
          <cell r="BI48" t="str">
            <v>05</v>
          </cell>
        </row>
        <row r="49">
          <cell r="BI49" t="str">
            <v>05</v>
          </cell>
        </row>
        <row r="50">
          <cell r="BI50" t="str">
            <v>05</v>
          </cell>
        </row>
        <row r="51">
          <cell r="BI51" t="str">
            <v>05</v>
          </cell>
        </row>
        <row r="52">
          <cell r="BI52" t="str">
            <v>05</v>
          </cell>
        </row>
        <row r="53">
          <cell r="BI53" t="str">
            <v>05</v>
          </cell>
        </row>
        <row r="54">
          <cell r="A54">
            <v>0</v>
          </cell>
          <cell r="K54">
            <v>0</v>
          </cell>
          <cell r="BI54" t="str">
            <v>05</v>
          </cell>
        </row>
        <row r="55">
          <cell r="BI55" t="str">
            <v>05</v>
          </cell>
        </row>
        <row r="56">
          <cell r="BI56" t="str">
            <v>05</v>
          </cell>
        </row>
        <row r="57">
          <cell r="BI57" t="str">
            <v>05</v>
          </cell>
        </row>
        <row r="58">
          <cell r="BI58" t="str">
            <v>05</v>
          </cell>
        </row>
        <row r="59">
          <cell r="BI59" t="str">
            <v>05</v>
          </cell>
        </row>
        <row r="60">
          <cell r="BI60" t="str">
            <v>05</v>
          </cell>
        </row>
        <row r="61">
          <cell r="BI61" t="str">
            <v>05</v>
          </cell>
        </row>
        <row r="62">
          <cell r="BI62" t="str">
            <v>05</v>
          </cell>
        </row>
        <row r="63">
          <cell r="BI63" t="str">
            <v>05</v>
          </cell>
        </row>
        <row r="64">
          <cell r="BI64" t="str">
            <v>05</v>
          </cell>
        </row>
        <row r="65">
          <cell r="BI65" t="str">
            <v>05</v>
          </cell>
        </row>
        <row r="66">
          <cell r="BI66" t="str">
            <v>05</v>
          </cell>
        </row>
        <row r="67">
          <cell r="BI67" t="str">
            <v>05</v>
          </cell>
        </row>
        <row r="68">
          <cell r="BI68" t="str">
            <v>05</v>
          </cell>
        </row>
        <row r="69">
          <cell r="BI69" t="str">
            <v>05</v>
          </cell>
        </row>
        <row r="70">
          <cell r="BI70" t="str">
            <v>05</v>
          </cell>
        </row>
        <row r="71">
          <cell r="BI71" t="str">
            <v>05</v>
          </cell>
        </row>
        <row r="72">
          <cell r="BI72" t="str">
            <v>05</v>
          </cell>
        </row>
        <row r="73">
          <cell r="BI73" t="str">
            <v>05</v>
          </cell>
        </row>
        <row r="74">
          <cell r="BI74" t="str">
            <v>05</v>
          </cell>
        </row>
        <row r="75">
          <cell r="BI75" t="str">
            <v>05</v>
          </cell>
        </row>
        <row r="76">
          <cell r="BI76" t="str">
            <v>05</v>
          </cell>
        </row>
        <row r="77">
          <cell r="BI77" t="str">
            <v>05</v>
          </cell>
        </row>
        <row r="78">
          <cell r="BI78" t="str">
            <v>05</v>
          </cell>
        </row>
        <row r="79">
          <cell r="BI79" t="str">
            <v>05</v>
          </cell>
        </row>
        <row r="80">
          <cell r="BI80" t="str">
            <v>05</v>
          </cell>
        </row>
        <row r="81">
          <cell r="BI81" t="str">
            <v>05</v>
          </cell>
        </row>
        <row r="82">
          <cell r="BI82" t="str">
            <v>05</v>
          </cell>
        </row>
        <row r="83">
          <cell r="BI83" t="str">
            <v>05</v>
          </cell>
        </row>
        <row r="84">
          <cell r="BI84" t="str">
            <v>05</v>
          </cell>
        </row>
        <row r="85">
          <cell r="BI85" t="str">
            <v>05</v>
          </cell>
        </row>
        <row r="86">
          <cell r="BI86" t="str">
            <v>05</v>
          </cell>
        </row>
        <row r="87">
          <cell r="BI87" t="str">
            <v>05</v>
          </cell>
        </row>
        <row r="88">
          <cell r="BI88" t="str">
            <v>05</v>
          </cell>
        </row>
        <row r="89">
          <cell r="BI89" t="str">
            <v>05</v>
          </cell>
        </row>
        <row r="90">
          <cell r="BI90" t="str">
            <v>05</v>
          </cell>
        </row>
        <row r="91">
          <cell r="BI91" t="str">
            <v>05</v>
          </cell>
        </row>
        <row r="92">
          <cell r="BI92" t="str">
            <v>05</v>
          </cell>
        </row>
        <row r="93">
          <cell r="BI93" t="str">
            <v>05</v>
          </cell>
        </row>
        <row r="94">
          <cell r="BI94" t="str">
            <v>05</v>
          </cell>
        </row>
        <row r="95">
          <cell r="BI95" t="str">
            <v>05</v>
          </cell>
        </row>
        <row r="96">
          <cell r="BI96" t="str">
            <v>05</v>
          </cell>
        </row>
        <row r="97">
          <cell r="BI97" t="str">
            <v>05</v>
          </cell>
        </row>
        <row r="98">
          <cell r="BI98" t="str">
            <v>05</v>
          </cell>
        </row>
        <row r="99">
          <cell r="BI99" t="str">
            <v>05</v>
          </cell>
        </row>
        <row r="100">
          <cell r="BI100" t="str">
            <v>05</v>
          </cell>
        </row>
        <row r="101">
          <cell r="BI101" t="str">
            <v>05</v>
          </cell>
        </row>
        <row r="102">
          <cell r="BI102" t="str">
            <v>05</v>
          </cell>
        </row>
        <row r="103">
          <cell r="BI103" t="str">
            <v>05</v>
          </cell>
        </row>
        <row r="104">
          <cell r="BI104" t="str">
            <v>05</v>
          </cell>
        </row>
        <row r="105">
          <cell r="BI105" t="str">
            <v>05</v>
          </cell>
        </row>
        <row r="106">
          <cell r="BI106" t="str">
            <v>05</v>
          </cell>
        </row>
        <row r="107">
          <cell r="BI107" t="str">
            <v>05</v>
          </cell>
        </row>
        <row r="108">
          <cell r="BI108" t="str">
            <v>05</v>
          </cell>
        </row>
        <row r="109">
          <cell r="BI109" t="str">
            <v>05</v>
          </cell>
        </row>
        <row r="110">
          <cell r="BI110" t="str">
            <v>05</v>
          </cell>
        </row>
        <row r="111">
          <cell r="BI111" t="str">
            <v>05</v>
          </cell>
        </row>
        <row r="112">
          <cell r="BI112" t="str">
            <v>05</v>
          </cell>
        </row>
        <row r="113">
          <cell r="BI113" t="str">
            <v>05</v>
          </cell>
        </row>
        <row r="114">
          <cell r="BI114" t="str">
            <v>05</v>
          </cell>
        </row>
        <row r="115">
          <cell r="BI115" t="str">
            <v>05</v>
          </cell>
        </row>
        <row r="116">
          <cell r="BI116" t="str">
            <v>05</v>
          </cell>
        </row>
        <row r="117">
          <cell r="BI117" t="str">
            <v>05</v>
          </cell>
        </row>
        <row r="118">
          <cell r="BI118" t="str">
            <v>05</v>
          </cell>
        </row>
        <row r="119">
          <cell r="BI119" t="str">
            <v>05</v>
          </cell>
        </row>
        <row r="120">
          <cell r="BI120" t="str">
            <v>05</v>
          </cell>
        </row>
        <row r="121">
          <cell r="BI121" t="str">
            <v>05</v>
          </cell>
        </row>
        <row r="122">
          <cell r="BI122" t="str">
            <v>05</v>
          </cell>
        </row>
        <row r="123">
          <cell r="BI123" t="str">
            <v>05</v>
          </cell>
        </row>
        <row r="124">
          <cell r="BI124" t="str">
            <v>05</v>
          </cell>
        </row>
        <row r="125">
          <cell r="BI125" t="str">
            <v>05</v>
          </cell>
        </row>
        <row r="126">
          <cell r="BI126" t="str">
            <v>05</v>
          </cell>
        </row>
        <row r="127">
          <cell r="BI127" t="str">
            <v>08</v>
          </cell>
        </row>
        <row r="128">
          <cell r="BI128" t="str">
            <v>08</v>
          </cell>
        </row>
        <row r="129">
          <cell r="BI129" t="str">
            <v>08</v>
          </cell>
        </row>
        <row r="130">
          <cell r="BI130" t="str">
            <v>08</v>
          </cell>
        </row>
        <row r="131">
          <cell r="BI131" t="str">
            <v>08</v>
          </cell>
        </row>
        <row r="132">
          <cell r="BI132" t="str">
            <v>08</v>
          </cell>
        </row>
        <row r="133">
          <cell r="BI133" t="str">
            <v>08</v>
          </cell>
        </row>
        <row r="134">
          <cell r="BI134" t="str">
            <v>08</v>
          </cell>
        </row>
        <row r="135">
          <cell r="BI135" t="str">
            <v>08</v>
          </cell>
        </row>
        <row r="136">
          <cell r="BI136" t="str">
            <v>08</v>
          </cell>
        </row>
        <row r="137">
          <cell r="BI137" t="str">
            <v>08</v>
          </cell>
        </row>
        <row r="138">
          <cell r="BI138" t="str">
            <v>08</v>
          </cell>
        </row>
        <row r="139">
          <cell r="BI139" t="str">
            <v>08</v>
          </cell>
        </row>
        <row r="140">
          <cell r="BI140" t="str">
            <v>08</v>
          </cell>
        </row>
        <row r="141">
          <cell r="BI141" t="str">
            <v>08</v>
          </cell>
        </row>
        <row r="142">
          <cell r="BI142" t="str">
            <v>08</v>
          </cell>
        </row>
        <row r="143">
          <cell r="BI143" t="str">
            <v>08</v>
          </cell>
        </row>
        <row r="144">
          <cell r="BI144" t="str">
            <v>08</v>
          </cell>
        </row>
        <row r="145">
          <cell r="BI145" t="str">
            <v>08</v>
          </cell>
        </row>
        <row r="146">
          <cell r="BI146" t="str">
            <v>08</v>
          </cell>
        </row>
        <row r="147">
          <cell r="BI147" t="str">
            <v>08</v>
          </cell>
        </row>
        <row r="148">
          <cell r="BI148" t="str">
            <v>08</v>
          </cell>
        </row>
        <row r="149">
          <cell r="BI149" t="str">
            <v>08</v>
          </cell>
        </row>
        <row r="150">
          <cell r="BI150" t="str">
            <v>11</v>
          </cell>
        </row>
        <row r="151">
          <cell r="BI151" t="str">
            <v>13</v>
          </cell>
        </row>
        <row r="152">
          <cell r="BI152" t="str">
            <v>13</v>
          </cell>
        </row>
        <row r="153">
          <cell r="BI153" t="str">
            <v>13</v>
          </cell>
        </row>
        <row r="154">
          <cell r="BI154" t="str">
            <v>13</v>
          </cell>
        </row>
        <row r="155">
          <cell r="BI155" t="str">
            <v>13</v>
          </cell>
        </row>
        <row r="156">
          <cell r="BI156" t="str">
            <v>13</v>
          </cell>
        </row>
        <row r="157">
          <cell r="BI157" t="str">
            <v>13</v>
          </cell>
        </row>
        <row r="158">
          <cell r="BI158" t="str">
            <v>13</v>
          </cell>
        </row>
        <row r="159">
          <cell r="BI159" t="str">
            <v>13</v>
          </cell>
        </row>
        <row r="160">
          <cell r="BI160" t="str">
            <v>13</v>
          </cell>
        </row>
        <row r="161">
          <cell r="BI161" t="str">
            <v>13</v>
          </cell>
        </row>
        <row r="162">
          <cell r="BI162" t="str">
            <v>13</v>
          </cell>
        </row>
        <row r="163">
          <cell r="BI163" t="str">
            <v>13</v>
          </cell>
        </row>
        <row r="164">
          <cell r="BI164" t="str">
            <v>13</v>
          </cell>
        </row>
        <row r="165">
          <cell r="BI165" t="str">
            <v>13</v>
          </cell>
        </row>
        <row r="166">
          <cell r="BI166" t="str">
            <v>13</v>
          </cell>
        </row>
        <row r="167">
          <cell r="BI167" t="str">
            <v>13</v>
          </cell>
        </row>
        <row r="168">
          <cell r="BI168" t="str">
            <v>13</v>
          </cell>
        </row>
        <row r="169">
          <cell r="BI169" t="str">
            <v>13</v>
          </cell>
        </row>
        <row r="170">
          <cell r="BI170" t="str">
            <v>13</v>
          </cell>
        </row>
        <row r="171">
          <cell r="BI171" t="str">
            <v>13</v>
          </cell>
        </row>
        <row r="172">
          <cell r="BI172" t="str">
            <v>13</v>
          </cell>
        </row>
        <row r="173">
          <cell r="BI173" t="str">
            <v>13</v>
          </cell>
        </row>
        <row r="174">
          <cell r="BI174" t="str">
            <v>13</v>
          </cell>
        </row>
        <row r="175">
          <cell r="BI175" t="str">
            <v>13</v>
          </cell>
        </row>
        <row r="176">
          <cell r="BI176" t="str">
            <v>13</v>
          </cell>
        </row>
        <row r="177">
          <cell r="BI177" t="str">
            <v>13</v>
          </cell>
        </row>
        <row r="178">
          <cell r="BI178" t="str">
            <v>13</v>
          </cell>
        </row>
        <row r="179">
          <cell r="BI179" t="str">
            <v>13</v>
          </cell>
        </row>
        <row r="180">
          <cell r="BI180" t="str">
            <v>13</v>
          </cell>
        </row>
        <row r="181">
          <cell r="BI181" t="str">
            <v>13</v>
          </cell>
        </row>
        <row r="182">
          <cell r="BI182" t="str">
            <v>13</v>
          </cell>
        </row>
        <row r="183">
          <cell r="BI183" t="str">
            <v>13</v>
          </cell>
        </row>
        <row r="184">
          <cell r="BI184" t="str">
            <v>13</v>
          </cell>
        </row>
        <row r="185">
          <cell r="BI185" t="str">
            <v>13</v>
          </cell>
        </row>
        <row r="186">
          <cell r="BI186" t="str">
            <v>13</v>
          </cell>
        </row>
        <row r="187">
          <cell r="BI187" t="str">
            <v>13</v>
          </cell>
        </row>
        <row r="188">
          <cell r="BI188" t="str">
            <v>13</v>
          </cell>
        </row>
        <row r="189">
          <cell r="BI189" t="str">
            <v>13</v>
          </cell>
        </row>
        <row r="190">
          <cell r="BI190" t="str">
            <v>13</v>
          </cell>
        </row>
        <row r="191">
          <cell r="BI191" t="str">
            <v>13</v>
          </cell>
        </row>
        <row r="192">
          <cell r="BI192" t="str">
            <v>13</v>
          </cell>
        </row>
        <row r="193">
          <cell r="BI193" t="str">
            <v>13</v>
          </cell>
        </row>
        <row r="194">
          <cell r="BI194" t="str">
            <v>13</v>
          </cell>
        </row>
        <row r="195">
          <cell r="BI195" t="str">
            <v>13</v>
          </cell>
        </row>
        <row r="196">
          <cell r="BI196" t="str">
            <v>15</v>
          </cell>
        </row>
        <row r="197">
          <cell r="BI197" t="str">
            <v>15</v>
          </cell>
        </row>
        <row r="198">
          <cell r="BI198" t="str">
            <v>15</v>
          </cell>
        </row>
        <row r="199">
          <cell r="BI199" t="str">
            <v>15</v>
          </cell>
        </row>
        <row r="200">
          <cell r="BI200" t="str">
            <v>15</v>
          </cell>
        </row>
        <row r="201">
          <cell r="BI201" t="str">
            <v>15</v>
          </cell>
        </row>
        <row r="202">
          <cell r="BI202" t="str">
            <v>15</v>
          </cell>
        </row>
        <row r="203">
          <cell r="BI203" t="str">
            <v>15</v>
          </cell>
        </row>
        <row r="204">
          <cell r="BI204" t="str">
            <v>15</v>
          </cell>
        </row>
        <row r="205">
          <cell r="BI205" t="str">
            <v>15</v>
          </cell>
        </row>
        <row r="206">
          <cell r="BI206" t="str">
            <v>15</v>
          </cell>
        </row>
        <row r="207">
          <cell r="BI207" t="str">
            <v>15</v>
          </cell>
        </row>
        <row r="208">
          <cell r="BI208" t="str">
            <v>15</v>
          </cell>
        </row>
        <row r="209">
          <cell r="BI209" t="str">
            <v>15</v>
          </cell>
        </row>
        <row r="210">
          <cell r="BI210" t="str">
            <v>15</v>
          </cell>
        </row>
        <row r="211">
          <cell r="BI211" t="str">
            <v>15</v>
          </cell>
        </row>
        <row r="212">
          <cell r="BI212" t="str">
            <v>15</v>
          </cell>
        </row>
        <row r="213">
          <cell r="BI213" t="str">
            <v>15</v>
          </cell>
        </row>
        <row r="214">
          <cell r="BI214" t="str">
            <v>15</v>
          </cell>
        </row>
        <row r="215">
          <cell r="BI215" t="str">
            <v>15</v>
          </cell>
        </row>
        <row r="216">
          <cell r="BI216" t="str">
            <v>15</v>
          </cell>
        </row>
        <row r="217">
          <cell r="BI217" t="str">
            <v>15</v>
          </cell>
        </row>
        <row r="218">
          <cell r="BI218" t="str">
            <v>15</v>
          </cell>
        </row>
        <row r="219">
          <cell r="BI219" t="str">
            <v>15</v>
          </cell>
        </row>
        <row r="220">
          <cell r="BI220" t="str">
            <v>15</v>
          </cell>
        </row>
        <row r="221">
          <cell r="BI221" t="str">
            <v>15</v>
          </cell>
        </row>
        <row r="222">
          <cell r="BI222" t="str">
            <v>15</v>
          </cell>
        </row>
        <row r="223">
          <cell r="BI223" t="str">
            <v>15</v>
          </cell>
        </row>
        <row r="224">
          <cell r="BI224" t="str">
            <v>15</v>
          </cell>
        </row>
        <row r="225">
          <cell r="BI225" t="str">
            <v>15</v>
          </cell>
        </row>
        <row r="226">
          <cell r="BI226" t="str">
            <v>15</v>
          </cell>
        </row>
        <row r="227">
          <cell r="BI227" t="str">
            <v>15</v>
          </cell>
        </row>
        <row r="228">
          <cell r="BI228" t="str">
            <v>15</v>
          </cell>
        </row>
        <row r="229">
          <cell r="BI229" t="str">
            <v>15</v>
          </cell>
        </row>
        <row r="230">
          <cell r="BI230" t="str">
            <v>15</v>
          </cell>
        </row>
        <row r="231">
          <cell r="BI231" t="str">
            <v>15</v>
          </cell>
        </row>
        <row r="232">
          <cell r="BI232" t="str">
            <v>15</v>
          </cell>
        </row>
        <row r="233">
          <cell r="BI233" t="str">
            <v>15</v>
          </cell>
        </row>
        <row r="234">
          <cell r="BI234" t="str">
            <v>15</v>
          </cell>
        </row>
        <row r="235">
          <cell r="BI235" t="str">
            <v>15</v>
          </cell>
        </row>
        <row r="236">
          <cell r="BI236" t="str">
            <v>15</v>
          </cell>
        </row>
        <row r="237">
          <cell r="BI237" t="str">
            <v>15</v>
          </cell>
        </row>
        <row r="238">
          <cell r="BI238" t="str">
            <v>15</v>
          </cell>
        </row>
        <row r="239">
          <cell r="BI239" t="str">
            <v>15</v>
          </cell>
        </row>
        <row r="240">
          <cell r="BI240" t="str">
            <v>15</v>
          </cell>
        </row>
        <row r="241">
          <cell r="BI241" t="str">
            <v>15</v>
          </cell>
        </row>
        <row r="242">
          <cell r="BI242" t="str">
            <v>15</v>
          </cell>
        </row>
        <row r="243">
          <cell r="BI243" t="str">
            <v>15</v>
          </cell>
        </row>
        <row r="244">
          <cell r="BI244" t="str">
            <v>15</v>
          </cell>
        </row>
        <row r="245">
          <cell r="BI245" t="str">
            <v>15</v>
          </cell>
        </row>
        <row r="246">
          <cell r="BI246" t="str">
            <v>15</v>
          </cell>
        </row>
        <row r="247">
          <cell r="BI247" t="str">
            <v>15</v>
          </cell>
        </row>
        <row r="248">
          <cell r="BI248" t="str">
            <v>15</v>
          </cell>
        </row>
        <row r="249">
          <cell r="BI249" t="str">
            <v>15</v>
          </cell>
        </row>
        <row r="250">
          <cell r="BI250" t="str">
            <v>15</v>
          </cell>
        </row>
        <row r="251">
          <cell r="BI251" t="str">
            <v>15</v>
          </cell>
        </row>
        <row r="252">
          <cell r="BI252" t="str">
            <v>15</v>
          </cell>
        </row>
        <row r="253">
          <cell r="BI253" t="str">
            <v>15</v>
          </cell>
        </row>
        <row r="254">
          <cell r="BI254" t="str">
            <v>15</v>
          </cell>
        </row>
        <row r="255">
          <cell r="BI255" t="str">
            <v>15</v>
          </cell>
        </row>
        <row r="256">
          <cell r="BI256" t="str">
            <v>15</v>
          </cell>
        </row>
        <row r="257">
          <cell r="BI257" t="str">
            <v>15</v>
          </cell>
        </row>
        <row r="258">
          <cell r="BI258" t="str">
            <v>15</v>
          </cell>
        </row>
        <row r="259">
          <cell r="BI259" t="str">
            <v>15</v>
          </cell>
        </row>
        <row r="260">
          <cell r="BI260" t="str">
            <v>15</v>
          </cell>
        </row>
        <row r="261">
          <cell r="BI261" t="str">
            <v>15</v>
          </cell>
        </row>
        <row r="262">
          <cell r="BI262" t="str">
            <v>15</v>
          </cell>
        </row>
        <row r="263">
          <cell r="BI263" t="str">
            <v>15</v>
          </cell>
        </row>
        <row r="264">
          <cell r="BI264" t="str">
            <v>15</v>
          </cell>
        </row>
        <row r="265">
          <cell r="BI265" t="str">
            <v>15</v>
          </cell>
        </row>
        <row r="266">
          <cell r="BI266" t="str">
            <v>15</v>
          </cell>
        </row>
        <row r="267">
          <cell r="BI267" t="str">
            <v>15</v>
          </cell>
        </row>
        <row r="268">
          <cell r="BI268" t="str">
            <v>15</v>
          </cell>
        </row>
        <row r="269">
          <cell r="BI269" t="str">
            <v>15</v>
          </cell>
        </row>
        <row r="270">
          <cell r="BI270" t="str">
            <v>15</v>
          </cell>
        </row>
        <row r="271">
          <cell r="BI271" t="str">
            <v>15</v>
          </cell>
        </row>
        <row r="272">
          <cell r="BI272" t="str">
            <v>15</v>
          </cell>
        </row>
        <row r="273">
          <cell r="BI273" t="str">
            <v>15</v>
          </cell>
        </row>
        <row r="274">
          <cell r="BI274" t="str">
            <v>15</v>
          </cell>
        </row>
        <row r="275">
          <cell r="BI275" t="str">
            <v>15</v>
          </cell>
        </row>
        <row r="276">
          <cell r="BI276" t="str">
            <v>15</v>
          </cell>
        </row>
        <row r="277">
          <cell r="BI277" t="str">
            <v>15</v>
          </cell>
        </row>
        <row r="278">
          <cell r="BI278" t="str">
            <v>15</v>
          </cell>
        </row>
        <row r="279">
          <cell r="BI279" t="str">
            <v>15</v>
          </cell>
        </row>
        <row r="280">
          <cell r="BI280" t="str">
            <v>15</v>
          </cell>
        </row>
        <row r="281">
          <cell r="BI281" t="str">
            <v>15</v>
          </cell>
        </row>
        <row r="282">
          <cell r="BI282" t="str">
            <v>15</v>
          </cell>
        </row>
        <row r="283">
          <cell r="BI283" t="str">
            <v>15</v>
          </cell>
        </row>
        <row r="284">
          <cell r="BI284" t="str">
            <v>15</v>
          </cell>
        </row>
        <row r="285">
          <cell r="BI285" t="str">
            <v>15</v>
          </cell>
        </row>
        <row r="286">
          <cell r="BI286" t="str">
            <v>15</v>
          </cell>
        </row>
        <row r="287">
          <cell r="BI287" t="str">
            <v>15</v>
          </cell>
        </row>
        <row r="288">
          <cell r="BI288" t="str">
            <v>15</v>
          </cell>
        </row>
        <row r="289">
          <cell r="BI289" t="str">
            <v>15</v>
          </cell>
        </row>
        <row r="290">
          <cell r="BI290" t="str">
            <v>15</v>
          </cell>
        </row>
        <row r="291">
          <cell r="BI291" t="str">
            <v>15</v>
          </cell>
        </row>
        <row r="292">
          <cell r="BI292" t="str">
            <v>15</v>
          </cell>
        </row>
        <row r="293">
          <cell r="BI293" t="str">
            <v>15</v>
          </cell>
        </row>
        <row r="294">
          <cell r="BI294" t="str">
            <v>15</v>
          </cell>
        </row>
        <row r="295">
          <cell r="BI295" t="str">
            <v>15</v>
          </cell>
        </row>
        <row r="296">
          <cell r="BI296" t="str">
            <v>15</v>
          </cell>
        </row>
        <row r="297">
          <cell r="BI297" t="str">
            <v>15</v>
          </cell>
        </row>
        <row r="298">
          <cell r="BI298" t="str">
            <v>15</v>
          </cell>
        </row>
        <row r="299">
          <cell r="BI299" t="str">
            <v>15</v>
          </cell>
        </row>
        <row r="300">
          <cell r="BI300" t="str">
            <v>15</v>
          </cell>
        </row>
        <row r="301">
          <cell r="BI301" t="str">
            <v>15</v>
          </cell>
        </row>
        <row r="302">
          <cell r="BI302" t="str">
            <v>15</v>
          </cell>
        </row>
        <row r="303">
          <cell r="BI303" t="str">
            <v>15</v>
          </cell>
        </row>
        <row r="304">
          <cell r="BI304" t="str">
            <v>15</v>
          </cell>
        </row>
        <row r="305">
          <cell r="BI305" t="str">
            <v>15</v>
          </cell>
        </row>
        <row r="306">
          <cell r="BI306" t="str">
            <v>15</v>
          </cell>
        </row>
        <row r="307">
          <cell r="BI307" t="str">
            <v>15</v>
          </cell>
        </row>
        <row r="308">
          <cell r="BI308" t="str">
            <v>15</v>
          </cell>
        </row>
        <row r="309">
          <cell r="BI309" t="str">
            <v>15</v>
          </cell>
        </row>
        <row r="310">
          <cell r="BI310" t="str">
            <v>15</v>
          </cell>
        </row>
        <row r="311">
          <cell r="BI311" t="str">
            <v>15</v>
          </cell>
        </row>
        <row r="312">
          <cell r="BI312" t="str">
            <v>15</v>
          </cell>
        </row>
        <row r="313">
          <cell r="BI313" t="str">
            <v>15</v>
          </cell>
        </row>
        <row r="314">
          <cell r="BI314" t="str">
            <v>15</v>
          </cell>
        </row>
        <row r="315">
          <cell r="BI315" t="str">
            <v>15</v>
          </cell>
        </row>
        <row r="316">
          <cell r="BI316" t="str">
            <v>15</v>
          </cell>
        </row>
        <row r="317">
          <cell r="BI317" t="str">
            <v>15</v>
          </cell>
        </row>
        <row r="318">
          <cell r="BI318" t="str">
            <v>15</v>
          </cell>
        </row>
        <row r="319">
          <cell r="BI319" t="str">
            <v>17</v>
          </cell>
        </row>
        <row r="320">
          <cell r="BI320" t="str">
            <v>17</v>
          </cell>
        </row>
        <row r="321">
          <cell r="BI321" t="str">
            <v>17</v>
          </cell>
        </row>
        <row r="322">
          <cell r="BI322" t="str">
            <v>17</v>
          </cell>
        </row>
        <row r="323">
          <cell r="BI323" t="str">
            <v>17</v>
          </cell>
        </row>
        <row r="324">
          <cell r="BI324" t="str">
            <v>17</v>
          </cell>
        </row>
        <row r="325">
          <cell r="BI325" t="str">
            <v>17</v>
          </cell>
        </row>
        <row r="326">
          <cell r="BI326" t="str">
            <v>17</v>
          </cell>
        </row>
        <row r="327">
          <cell r="BI327" t="str">
            <v>17</v>
          </cell>
        </row>
        <row r="328">
          <cell r="BI328" t="str">
            <v>17</v>
          </cell>
        </row>
        <row r="329">
          <cell r="BI329" t="str">
            <v>17</v>
          </cell>
        </row>
        <row r="330">
          <cell r="BI330" t="str">
            <v>17</v>
          </cell>
        </row>
        <row r="331">
          <cell r="BI331" t="str">
            <v>17</v>
          </cell>
        </row>
        <row r="332">
          <cell r="BI332" t="str">
            <v>17</v>
          </cell>
        </row>
        <row r="333">
          <cell r="BI333" t="str">
            <v>17</v>
          </cell>
        </row>
        <row r="334">
          <cell r="BI334" t="str">
            <v>17</v>
          </cell>
        </row>
        <row r="335">
          <cell r="BI335" t="str">
            <v>17</v>
          </cell>
        </row>
        <row r="336">
          <cell r="BI336" t="str">
            <v>17</v>
          </cell>
        </row>
        <row r="337">
          <cell r="BI337" t="str">
            <v>17</v>
          </cell>
        </row>
        <row r="338">
          <cell r="BI338" t="str">
            <v>17</v>
          </cell>
        </row>
        <row r="339">
          <cell r="BI339" t="str">
            <v>17</v>
          </cell>
        </row>
        <row r="340">
          <cell r="BI340" t="str">
            <v>17</v>
          </cell>
        </row>
        <row r="341">
          <cell r="BI341" t="str">
            <v>17</v>
          </cell>
        </row>
        <row r="342">
          <cell r="BI342" t="str">
            <v>17</v>
          </cell>
        </row>
        <row r="343">
          <cell r="BI343" t="str">
            <v>17</v>
          </cell>
        </row>
        <row r="344">
          <cell r="BI344" t="str">
            <v>17</v>
          </cell>
        </row>
        <row r="345">
          <cell r="BI345" t="str">
            <v>17</v>
          </cell>
        </row>
        <row r="346">
          <cell r="BI346" t="str">
            <v>18</v>
          </cell>
        </row>
        <row r="347">
          <cell r="BI347" t="str">
            <v>18</v>
          </cell>
        </row>
        <row r="348">
          <cell r="BI348" t="str">
            <v>18</v>
          </cell>
        </row>
        <row r="349">
          <cell r="BI349" t="str">
            <v>18</v>
          </cell>
        </row>
        <row r="350">
          <cell r="BI350" t="str">
            <v>18</v>
          </cell>
        </row>
        <row r="351">
          <cell r="BI351" t="str">
            <v>18</v>
          </cell>
        </row>
        <row r="352">
          <cell r="BI352" t="str">
            <v>18</v>
          </cell>
        </row>
        <row r="353">
          <cell r="BI353" t="str">
            <v>18</v>
          </cell>
        </row>
        <row r="354">
          <cell r="BI354" t="str">
            <v>18</v>
          </cell>
        </row>
        <row r="355">
          <cell r="BI355" t="str">
            <v>18</v>
          </cell>
        </row>
        <row r="356">
          <cell r="BI356" t="str">
            <v>18</v>
          </cell>
        </row>
        <row r="357">
          <cell r="BI357" t="str">
            <v>18</v>
          </cell>
        </row>
        <row r="358">
          <cell r="BI358" t="str">
            <v>18</v>
          </cell>
        </row>
        <row r="359">
          <cell r="BI359" t="str">
            <v>18</v>
          </cell>
        </row>
        <row r="360">
          <cell r="BI360" t="str">
            <v>18</v>
          </cell>
        </row>
        <row r="361">
          <cell r="BI361" t="str">
            <v>18</v>
          </cell>
        </row>
        <row r="362">
          <cell r="BI362" t="str">
            <v>19</v>
          </cell>
        </row>
        <row r="363">
          <cell r="BI363" t="str">
            <v>19</v>
          </cell>
        </row>
        <row r="364">
          <cell r="BI364" t="str">
            <v>19</v>
          </cell>
        </row>
        <row r="365">
          <cell r="BI365" t="str">
            <v>19</v>
          </cell>
        </row>
        <row r="366">
          <cell r="BI366" t="str">
            <v>19</v>
          </cell>
        </row>
        <row r="367">
          <cell r="BI367" t="str">
            <v>19</v>
          </cell>
        </row>
        <row r="368">
          <cell r="BI368" t="str">
            <v>19</v>
          </cell>
        </row>
        <row r="369">
          <cell r="BI369" t="str">
            <v>19</v>
          </cell>
        </row>
        <row r="370">
          <cell r="BI370" t="str">
            <v>19</v>
          </cell>
        </row>
        <row r="371">
          <cell r="BI371" t="str">
            <v>19</v>
          </cell>
        </row>
        <row r="372">
          <cell r="BI372" t="str">
            <v>19</v>
          </cell>
        </row>
        <row r="373">
          <cell r="BI373" t="str">
            <v>19</v>
          </cell>
        </row>
        <row r="374">
          <cell r="BI374" t="str">
            <v>19</v>
          </cell>
        </row>
        <row r="375">
          <cell r="BI375" t="str">
            <v>19</v>
          </cell>
        </row>
        <row r="376">
          <cell r="BI376" t="str">
            <v>19</v>
          </cell>
        </row>
        <row r="377">
          <cell r="BI377" t="str">
            <v>19</v>
          </cell>
        </row>
        <row r="378">
          <cell r="BI378" t="str">
            <v>19</v>
          </cell>
        </row>
        <row r="379">
          <cell r="BI379" t="str">
            <v>19</v>
          </cell>
        </row>
        <row r="380">
          <cell r="BI380" t="str">
            <v>19</v>
          </cell>
        </row>
        <row r="381">
          <cell r="BI381" t="str">
            <v>19</v>
          </cell>
        </row>
        <row r="382">
          <cell r="BI382" t="str">
            <v>19</v>
          </cell>
        </row>
        <row r="383">
          <cell r="BI383" t="str">
            <v>19</v>
          </cell>
        </row>
        <row r="384">
          <cell r="BI384" t="str">
            <v>19</v>
          </cell>
        </row>
        <row r="385">
          <cell r="BI385" t="str">
            <v>19</v>
          </cell>
        </row>
        <row r="386">
          <cell r="BI386" t="str">
            <v>19</v>
          </cell>
        </row>
        <row r="387">
          <cell r="BI387" t="str">
            <v>19</v>
          </cell>
        </row>
        <row r="388">
          <cell r="BI388" t="str">
            <v>19</v>
          </cell>
        </row>
        <row r="389">
          <cell r="BI389" t="str">
            <v>19</v>
          </cell>
        </row>
        <row r="390">
          <cell r="BI390" t="str">
            <v>19</v>
          </cell>
        </row>
        <row r="391">
          <cell r="BI391" t="str">
            <v>19</v>
          </cell>
        </row>
        <row r="392">
          <cell r="BI392" t="str">
            <v>19</v>
          </cell>
        </row>
        <row r="393">
          <cell r="BI393" t="str">
            <v>19</v>
          </cell>
        </row>
        <row r="394">
          <cell r="BI394" t="str">
            <v>19</v>
          </cell>
        </row>
        <row r="395">
          <cell r="BI395" t="str">
            <v>19</v>
          </cell>
        </row>
        <row r="396">
          <cell r="BI396" t="str">
            <v>19</v>
          </cell>
        </row>
        <row r="397">
          <cell r="BI397" t="str">
            <v>19</v>
          </cell>
        </row>
        <row r="398">
          <cell r="BI398" t="str">
            <v>19</v>
          </cell>
        </row>
        <row r="399">
          <cell r="BI399" t="str">
            <v>19</v>
          </cell>
        </row>
        <row r="400">
          <cell r="BI400" t="str">
            <v>19</v>
          </cell>
        </row>
        <row r="401">
          <cell r="BI401" t="str">
            <v>19</v>
          </cell>
        </row>
        <row r="402">
          <cell r="BI402" t="str">
            <v>19</v>
          </cell>
        </row>
        <row r="403">
          <cell r="BI403" t="str">
            <v>20</v>
          </cell>
        </row>
        <row r="404">
          <cell r="BI404" t="str">
            <v>20</v>
          </cell>
        </row>
        <row r="405">
          <cell r="BI405" t="str">
            <v>20</v>
          </cell>
        </row>
        <row r="406">
          <cell r="BI406" t="str">
            <v>20</v>
          </cell>
        </row>
        <row r="407">
          <cell r="BI407" t="str">
            <v>20</v>
          </cell>
        </row>
        <row r="408">
          <cell r="BI408" t="str">
            <v>20</v>
          </cell>
        </row>
        <row r="409">
          <cell r="BI409" t="str">
            <v>20</v>
          </cell>
        </row>
        <row r="410">
          <cell r="BI410" t="str">
            <v>20</v>
          </cell>
        </row>
        <row r="411">
          <cell r="BI411" t="str">
            <v>20</v>
          </cell>
        </row>
        <row r="412">
          <cell r="BI412" t="str">
            <v>20</v>
          </cell>
        </row>
        <row r="413">
          <cell r="BI413" t="str">
            <v>20</v>
          </cell>
        </row>
        <row r="414">
          <cell r="BI414" t="str">
            <v>20</v>
          </cell>
        </row>
        <row r="415">
          <cell r="BI415" t="str">
            <v>20</v>
          </cell>
        </row>
        <row r="416">
          <cell r="BI416" t="str">
            <v>20</v>
          </cell>
        </row>
        <row r="417">
          <cell r="BI417" t="str">
            <v>20</v>
          </cell>
        </row>
        <row r="418">
          <cell r="BI418" t="str">
            <v>20</v>
          </cell>
        </row>
        <row r="419">
          <cell r="BI419" t="str">
            <v>20</v>
          </cell>
        </row>
        <row r="420">
          <cell r="BI420" t="str">
            <v>20</v>
          </cell>
        </row>
        <row r="421">
          <cell r="BI421" t="str">
            <v>20</v>
          </cell>
        </row>
        <row r="422">
          <cell r="BI422" t="str">
            <v>20</v>
          </cell>
        </row>
        <row r="423">
          <cell r="BI423" t="str">
            <v>20</v>
          </cell>
        </row>
        <row r="424">
          <cell r="BI424" t="str">
            <v>20</v>
          </cell>
        </row>
        <row r="425">
          <cell r="BI425" t="str">
            <v>20</v>
          </cell>
        </row>
        <row r="426">
          <cell r="BI426" t="str">
            <v>20</v>
          </cell>
        </row>
        <row r="427">
          <cell r="BI427" t="str">
            <v>20</v>
          </cell>
        </row>
        <row r="428">
          <cell r="BI428" t="str">
            <v>23</v>
          </cell>
        </row>
        <row r="429">
          <cell r="BI429" t="str">
            <v>23</v>
          </cell>
        </row>
        <row r="430">
          <cell r="BI430" t="str">
            <v>23</v>
          </cell>
        </row>
        <row r="431">
          <cell r="BI431" t="str">
            <v>23</v>
          </cell>
        </row>
        <row r="432">
          <cell r="BI432" t="str">
            <v>23</v>
          </cell>
        </row>
        <row r="433">
          <cell r="BI433" t="str">
            <v>23</v>
          </cell>
        </row>
        <row r="434">
          <cell r="BI434" t="str">
            <v>23</v>
          </cell>
        </row>
        <row r="435">
          <cell r="BI435" t="str">
            <v>23</v>
          </cell>
        </row>
        <row r="436">
          <cell r="BI436" t="str">
            <v>23</v>
          </cell>
        </row>
        <row r="437">
          <cell r="BI437" t="str">
            <v>23</v>
          </cell>
        </row>
        <row r="438">
          <cell r="BI438" t="str">
            <v>23</v>
          </cell>
        </row>
        <row r="439">
          <cell r="BI439" t="str">
            <v>23</v>
          </cell>
        </row>
        <row r="440">
          <cell r="BI440" t="str">
            <v>23</v>
          </cell>
        </row>
        <row r="441">
          <cell r="BI441" t="str">
            <v>23</v>
          </cell>
        </row>
        <row r="442">
          <cell r="BI442" t="str">
            <v>23</v>
          </cell>
        </row>
        <row r="443">
          <cell r="BI443" t="str">
            <v>23</v>
          </cell>
        </row>
        <row r="444">
          <cell r="BI444" t="str">
            <v>23</v>
          </cell>
        </row>
        <row r="445">
          <cell r="BI445" t="str">
            <v>23</v>
          </cell>
        </row>
        <row r="446">
          <cell r="BI446" t="str">
            <v>23</v>
          </cell>
        </row>
        <row r="447">
          <cell r="BI447" t="str">
            <v>23</v>
          </cell>
        </row>
        <row r="448">
          <cell r="BI448" t="str">
            <v>23</v>
          </cell>
        </row>
        <row r="449">
          <cell r="BI449" t="str">
            <v>23</v>
          </cell>
        </row>
        <row r="450">
          <cell r="BI450" t="str">
            <v>23</v>
          </cell>
        </row>
        <row r="451">
          <cell r="BI451" t="str">
            <v>23</v>
          </cell>
        </row>
        <row r="452">
          <cell r="BI452" t="str">
            <v>23</v>
          </cell>
        </row>
        <row r="453">
          <cell r="BI453" t="str">
            <v>23</v>
          </cell>
        </row>
        <row r="454">
          <cell r="BI454" t="str">
            <v>23</v>
          </cell>
        </row>
        <row r="455">
          <cell r="BI455" t="str">
            <v>23</v>
          </cell>
        </row>
        <row r="456">
          <cell r="BI456" t="str">
            <v>25</v>
          </cell>
        </row>
        <row r="457">
          <cell r="BI457" t="str">
            <v>25</v>
          </cell>
        </row>
        <row r="458">
          <cell r="BI458" t="str">
            <v>25</v>
          </cell>
        </row>
        <row r="459">
          <cell r="BI459" t="str">
            <v>25</v>
          </cell>
        </row>
        <row r="460">
          <cell r="BI460" t="str">
            <v>25</v>
          </cell>
        </row>
        <row r="461">
          <cell r="BI461" t="str">
            <v>25</v>
          </cell>
        </row>
        <row r="462">
          <cell r="BI462" t="str">
            <v>25</v>
          </cell>
        </row>
        <row r="463">
          <cell r="BI463" t="str">
            <v>25</v>
          </cell>
        </row>
        <row r="464">
          <cell r="BI464" t="str">
            <v>25</v>
          </cell>
        </row>
        <row r="465">
          <cell r="BI465" t="str">
            <v>25</v>
          </cell>
        </row>
        <row r="466">
          <cell r="BI466" t="str">
            <v>25</v>
          </cell>
        </row>
        <row r="467">
          <cell r="BI467" t="str">
            <v>25</v>
          </cell>
        </row>
        <row r="468">
          <cell r="BI468" t="str">
            <v>25</v>
          </cell>
        </row>
        <row r="469">
          <cell r="BI469" t="str">
            <v>25</v>
          </cell>
        </row>
        <row r="470">
          <cell r="BI470" t="str">
            <v>25</v>
          </cell>
        </row>
        <row r="471">
          <cell r="BI471" t="str">
            <v>25</v>
          </cell>
        </row>
        <row r="472">
          <cell r="BI472" t="str">
            <v>25</v>
          </cell>
        </row>
        <row r="473">
          <cell r="BI473" t="str">
            <v>25</v>
          </cell>
        </row>
        <row r="474">
          <cell r="BI474" t="str">
            <v>25</v>
          </cell>
        </row>
        <row r="475">
          <cell r="BI475" t="str">
            <v>25</v>
          </cell>
        </row>
        <row r="476">
          <cell r="BI476" t="str">
            <v>25</v>
          </cell>
        </row>
        <row r="477">
          <cell r="BI477" t="str">
            <v>25</v>
          </cell>
        </row>
        <row r="478">
          <cell r="BI478" t="str">
            <v>25</v>
          </cell>
        </row>
        <row r="479">
          <cell r="BI479" t="str">
            <v>25</v>
          </cell>
        </row>
        <row r="480">
          <cell r="BI480" t="str">
            <v>25</v>
          </cell>
        </row>
        <row r="481">
          <cell r="BI481" t="str">
            <v>25</v>
          </cell>
        </row>
        <row r="482">
          <cell r="BI482" t="str">
            <v>25</v>
          </cell>
        </row>
        <row r="483">
          <cell r="BI483" t="str">
            <v>25</v>
          </cell>
        </row>
        <row r="484">
          <cell r="BI484" t="str">
            <v>25</v>
          </cell>
        </row>
        <row r="485">
          <cell r="BI485" t="str">
            <v>25</v>
          </cell>
        </row>
        <row r="486">
          <cell r="BI486" t="str">
            <v>25</v>
          </cell>
        </row>
        <row r="487">
          <cell r="BI487" t="str">
            <v>25</v>
          </cell>
        </row>
        <row r="488">
          <cell r="BI488" t="str">
            <v>25</v>
          </cell>
        </row>
        <row r="489">
          <cell r="BI489" t="str">
            <v>25</v>
          </cell>
        </row>
        <row r="490">
          <cell r="BI490" t="str">
            <v>25</v>
          </cell>
        </row>
        <row r="491">
          <cell r="BI491" t="str">
            <v>25</v>
          </cell>
        </row>
        <row r="492">
          <cell r="BI492" t="str">
            <v>25</v>
          </cell>
        </row>
        <row r="493">
          <cell r="BI493" t="str">
            <v>25</v>
          </cell>
        </row>
        <row r="494">
          <cell r="BI494" t="str">
            <v>25</v>
          </cell>
        </row>
        <row r="495">
          <cell r="BI495" t="str">
            <v>25</v>
          </cell>
        </row>
        <row r="496">
          <cell r="BI496" t="str">
            <v>25</v>
          </cell>
        </row>
        <row r="497">
          <cell r="BI497" t="str">
            <v>25</v>
          </cell>
        </row>
        <row r="498">
          <cell r="BI498" t="str">
            <v>25</v>
          </cell>
        </row>
        <row r="499">
          <cell r="BI499" t="str">
            <v>25</v>
          </cell>
        </row>
        <row r="500">
          <cell r="BI500" t="str">
            <v>25</v>
          </cell>
        </row>
        <row r="501">
          <cell r="BI501" t="str">
            <v>25</v>
          </cell>
        </row>
        <row r="502">
          <cell r="BI502" t="str">
            <v>25</v>
          </cell>
        </row>
        <row r="503">
          <cell r="BI503" t="str">
            <v>25</v>
          </cell>
        </row>
        <row r="504">
          <cell r="BI504" t="str">
            <v>25</v>
          </cell>
        </row>
        <row r="505">
          <cell r="BI505" t="str">
            <v>25</v>
          </cell>
        </row>
        <row r="506">
          <cell r="BI506" t="str">
            <v>25</v>
          </cell>
        </row>
        <row r="507">
          <cell r="BI507" t="str">
            <v>25</v>
          </cell>
        </row>
        <row r="508">
          <cell r="BI508" t="str">
            <v>25</v>
          </cell>
        </row>
        <row r="509">
          <cell r="BI509" t="str">
            <v>25</v>
          </cell>
        </row>
        <row r="510">
          <cell r="BI510" t="str">
            <v>25</v>
          </cell>
        </row>
        <row r="511">
          <cell r="BI511" t="str">
            <v>25</v>
          </cell>
        </row>
        <row r="512">
          <cell r="BI512" t="str">
            <v>25</v>
          </cell>
        </row>
        <row r="513">
          <cell r="BI513" t="str">
            <v>25</v>
          </cell>
        </row>
        <row r="514">
          <cell r="BI514" t="str">
            <v>25</v>
          </cell>
        </row>
        <row r="515">
          <cell r="BI515" t="str">
            <v>25</v>
          </cell>
        </row>
        <row r="516">
          <cell r="BI516" t="str">
            <v>25</v>
          </cell>
        </row>
        <row r="517">
          <cell r="BI517" t="str">
            <v>25</v>
          </cell>
        </row>
        <row r="518">
          <cell r="BI518" t="str">
            <v>25</v>
          </cell>
        </row>
        <row r="519">
          <cell r="BI519" t="str">
            <v>25</v>
          </cell>
        </row>
        <row r="520">
          <cell r="BI520" t="str">
            <v>25</v>
          </cell>
        </row>
        <row r="521">
          <cell r="BI521" t="str">
            <v>25</v>
          </cell>
        </row>
        <row r="522">
          <cell r="BI522" t="str">
            <v>25</v>
          </cell>
        </row>
        <row r="523">
          <cell r="BI523" t="str">
            <v>25</v>
          </cell>
        </row>
        <row r="524">
          <cell r="BI524" t="str">
            <v>25</v>
          </cell>
        </row>
        <row r="525">
          <cell r="BI525" t="str">
            <v>25</v>
          </cell>
        </row>
        <row r="526">
          <cell r="BI526" t="str">
            <v>25</v>
          </cell>
        </row>
        <row r="527">
          <cell r="BI527" t="str">
            <v>25</v>
          </cell>
        </row>
        <row r="528">
          <cell r="BI528" t="str">
            <v>25</v>
          </cell>
        </row>
        <row r="529">
          <cell r="BI529" t="str">
            <v>25</v>
          </cell>
        </row>
        <row r="530">
          <cell r="BI530" t="str">
            <v>25</v>
          </cell>
        </row>
        <row r="531">
          <cell r="BI531" t="str">
            <v>25</v>
          </cell>
        </row>
        <row r="532">
          <cell r="BI532" t="str">
            <v>25</v>
          </cell>
        </row>
        <row r="533">
          <cell r="BI533" t="str">
            <v>25</v>
          </cell>
        </row>
        <row r="534">
          <cell r="BI534" t="str">
            <v>25</v>
          </cell>
        </row>
        <row r="535">
          <cell r="BI535" t="str">
            <v>25</v>
          </cell>
        </row>
        <row r="536">
          <cell r="BI536" t="str">
            <v>25</v>
          </cell>
        </row>
        <row r="537">
          <cell r="BI537" t="str">
            <v>25</v>
          </cell>
        </row>
        <row r="538">
          <cell r="BI538" t="str">
            <v>25</v>
          </cell>
        </row>
        <row r="539">
          <cell r="BI539" t="str">
            <v>25</v>
          </cell>
        </row>
        <row r="540">
          <cell r="BI540" t="str">
            <v>25</v>
          </cell>
        </row>
        <row r="541">
          <cell r="BI541" t="str">
            <v>25</v>
          </cell>
        </row>
        <row r="542">
          <cell r="BI542" t="str">
            <v>25</v>
          </cell>
        </row>
        <row r="543">
          <cell r="BI543" t="str">
            <v>25</v>
          </cell>
        </row>
        <row r="544">
          <cell r="BI544" t="str">
            <v>25</v>
          </cell>
        </row>
        <row r="545">
          <cell r="BI545" t="str">
            <v>25</v>
          </cell>
        </row>
        <row r="546">
          <cell r="BI546" t="str">
            <v>25</v>
          </cell>
        </row>
        <row r="547">
          <cell r="BI547" t="str">
            <v>25</v>
          </cell>
        </row>
        <row r="548">
          <cell r="BI548" t="str">
            <v>25</v>
          </cell>
        </row>
        <row r="549">
          <cell r="BI549" t="str">
            <v>25</v>
          </cell>
        </row>
        <row r="550">
          <cell r="BI550" t="str">
            <v>25</v>
          </cell>
        </row>
        <row r="551">
          <cell r="BI551" t="str">
            <v>25</v>
          </cell>
        </row>
        <row r="552">
          <cell r="BI552" t="str">
            <v>25</v>
          </cell>
        </row>
        <row r="553">
          <cell r="BI553" t="str">
            <v>25</v>
          </cell>
        </row>
        <row r="554">
          <cell r="BI554" t="str">
            <v>25</v>
          </cell>
        </row>
        <row r="555">
          <cell r="BI555" t="str">
            <v>25</v>
          </cell>
        </row>
        <row r="556">
          <cell r="BI556" t="str">
            <v>25</v>
          </cell>
        </row>
        <row r="557">
          <cell r="BI557" t="str">
            <v>25</v>
          </cell>
        </row>
        <row r="558">
          <cell r="BI558" t="str">
            <v>25</v>
          </cell>
        </row>
        <row r="559">
          <cell r="BI559" t="str">
            <v>25</v>
          </cell>
        </row>
        <row r="560">
          <cell r="BI560" t="str">
            <v>25</v>
          </cell>
        </row>
        <row r="561">
          <cell r="BI561" t="str">
            <v>25</v>
          </cell>
        </row>
        <row r="562">
          <cell r="BI562" t="str">
            <v>25</v>
          </cell>
        </row>
        <row r="563">
          <cell r="BI563" t="str">
            <v>25</v>
          </cell>
        </row>
        <row r="564">
          <cell r="BI564" t="str">
            <v>25</v>
          </cell>
        </row>
        <row r="565">
          <cell r="BI565" t="str">
            <v>25</v>
          </cell>
        </row>
        <row r="566">
          <cell r="BI566" t="str">
            <v>25</v>
          </cell>
        </row>
        <row r="567">
          <cell r="BI567" t="str">
            <v>25</v>
          </cell>
        </row>
        <row r="568">
          <cell r="BI568" t="str">
            <v>25</v>
          </cell>
        </row>
        <row r="569">
          <cell r="BI569" t="str">
            <v>25</v>
          </cell>
        </row>
        <row r="570">
          <cell r="BI570" t="str">
            <v>25</v>
          </cell>
        </row>
        <row r="571">
          <cell r="BI571" t="str">
            <v>25</v>
          </cell>
        </row>
        <row r="572">
          <cell r="BI572" t="str">
            <v>27</v>
          </cell>
        </row>
        <row r="573">
          <cell r="BI573" t="str">
            <v>27</v>
          </cell>
        </row>
        <row r="574">
          <cell r="BI574" t="str">
            <v>27</v>
          </cell>
        </row>
        <row r="575">
          <cell r="BI575" t="str">
            <v>27</v>
          </cell>
        </row>
        <row r="576">
          <cell r="BI576" t="str">
            <v>27</v>
          </cell>
        </row>
        <row r="577">
          <cell r="BI577" t="str">
            <v>27</v>
          </cell>
        </row>
        <row r="578">
          <cell r="BI578" t="str">
            <v>27</v>
          </cell>
        </row>
        <row r="579">
          <cell r="BI579" t="str">
            <v>27</v>
          </cell>
        </row>
        <row r="580">
          <cell r="BI580" t="str">
            <v>27</v>
          </cell>
        </row>
        <row r="581">
          <cell r="BI581" t="str">
            <v>27</v>
          </cell>
        </row>
        <row r="582">
          <cell r="BI582" t="str">
            <v>27</v>
          </cell>
        </row>
        <row r="583">
          <cell r="BI583" t="str">
            <v>27</v>
          </cell>
        </row>
        <row r="584">
          <cell r="BI584" t="str">
            <v>27</v>
          </cell>
        </row>
        <row r="585">
          <cell r="BI585" t="str">
            <v>27</v>
          </cell>
        </row>
        <row r="586">
          <cell r="BI586" t="str">
            <v>27</v>
          </cell>
        </row>
        <row r="587">
          <cell r="BI587" t="str">
            <v>27</v>
          </cell>
        </row>
        <row r="588">
          <cell r="BI588" t="str">
            <v>27</v>
          </cell>
        </row>
        <row r="589">
          <cell r="BI589" t="str">
            <v>27</v>
          </cell>
        </row>
        <row r="590">
          <cell r="BI590" t="str">
            <v>27</v>
          </cell>
        </row>
        <row r="591">
          <cell r="BI591" t="str">
            <v>27</v>
          </cell>
        </row>
        <row r="592">
          <cell r="BI592" t="str">
            <v>27</v>
          </cell>
        </row>
        <row r="593">
          <cell r="BI593" t="str">
            <v>27</v>
          </cell>
        </row>
        <row r="594">
          <cell r="BI594" t="str">
            <v>27</v>
          </cell>
        </row>
        <row r="595">
          <cell r="BI595" t="str">
            <v>27</v>
          </cell>
        </row>
        <row r="596">
          <cell r="BI596" t="str">
            <v>27</v>
          </cell>
        </row>
        <row r="597">
          <cell r="BI597" t="str">
            <v>27</v>
          </cell>
        </row>
        <row r="598">
          <cell r="BI598" t="str">
            <v>27</v>
          </cell>
        </row>
        <row r="599">
          <cell r="BI599" t="str">
            <v>27</v>
          </cell>
        </row>
        <row r="600">
          <cell r="BI600" t="str">
            <v>27</v>
          </cell>
        </row>
        <row r="601">
          <cell r="BI601" t="str">
            <v>27</v>
          </cell>
        </row>
        <row r="602">
          <cell r="BI602" t="str">
            <v>27</v>
          </cell>
        </row>
        <row r="603">
          <cell r="BI603" t="str">
            <v>41</v>
          </cell>
        </row>
        <row r="604">
          <cell r="BI604" t="str">
            <v>41</v>
          </cell>
        </row>
        <row r="605">
          <cell r="BI605" t="str">
            <v>41</v>
          </cell>
        </row>
        <row r="606">
          <cell r="BI606" t="str">
            <v>41</v>
          </cell>
        </row>
        <row r="607">
          <cell r="BI607" t="str">
            <v>41</v>
          </cell>
        </row>
        <row r="608">
          <cell r="BI608" t="str">
            <v>41</v>
          </cell>
        </row>
        <row r="609">
          <cell r="BI609" t="str">
            <v>41</v>
          </cell>
        </row>
        <row r="610">
          <cell r="BI610" t="str">
            <v>41</v>
          </cell>
        </row>
        <row r="611">
          <cell r="BI611" t="str">
            <v>41</v>
          </cell>
        </row>
        <row r="612">
          <cell r="BI612" t="str">
            <v>41</v>
          </cell>
        </row>
        <row r="613">
          <cell r="BI613" t="str">
            <v>41</v>
          </cell>
        </row>
        <row r="614">
          <cell r="BI614" t="str">
            <v>41</v>
          </cell>
        </row>
        <row r="615">
          <cell r="BI615" t="str">
            <v>41</v>
          </cell>
        </row>
        <row r="616">
          <cell r="BI616" t="str">
            <v>41</v>
          </cell>
        </row>
        <row r="617">
          <cell r="BI617" t="str">
            <v>41</v>
          </cell>
        </row>
        <row r="618">
          <cell r="BI618" t="str">
            <v>41</v>
          </cell>
        </row>
        <row r="619">
          <cell r="BI619" t="str">
            <v>41</v>
          </cell>
        </row>
        <row r="620">
          <cell r="BI620" t="str">
            <v>41</v>
          </cell>
        </row>
        <row r="621">
          <cell r="BI621" t="str">
            <v>41</v>
          </cell>
        </row>
        <row r="622">
          <cell r="BI622" t="str">
            <v>41</v>
          </cell>
        </row>
        <row r="623">
          <cell r="BI623" t="str">
            <v>41</v>
          </cell>
        </row>
        <row r="624">
          <cell r="BI624" t="str">
            <v>41</v>
          </cell>
        </row>
        <row r="625">
          <cell r="BI625" t="str">
            <v>41</v>
          </cell>
        </row>
        <row r="626">
          <cell r="BI626" t="str">
            <v>41</v>
          </cell>
        </row>
        <row r="627">
          <cell r="BI627" t="str">
            <v>41</v>
          </cell>
        </row>
        <row r="628">
          <cell r="BI628" t="str">
            <v>41</v>
          </cell>
        </row>
        <row r="629">
          <cell r="BI629" t="str">
            <v>41</v>
          </cell>
        </row>
        <row r="630">
          <cell r="BI630" t="str">
            <v>41</v>
          </cell>
        </row>
        <row r="631">
          <cell r="BI631" t="str">
            <v>41</v>
          </cell>
        </row>
        <row r="632">
          <cell r="BI632" t="str">
            <v>41</v>
          </cell>
        </row>
        <row r="633">
          <cell r="BI633" t="str">
            <v>41</v>
          </cell>
        </row>
        <row r="634">
          <cell r="BI634" t="str">
            <v>41</v>
          </cell>
        </row>
        <row r="635">
          <cell r="BI635" t="str">
            <v>41</v>
          </cell>
        </row>
        <row r="636">
          <cell r="BI636" t="str">
            <v>41</v>
          </cell>
        </row>
        <row r="637">
          <cell r="BI637" t="str">
            <v>41</v>
          </cell>
        </row>
        <row r="638">
          <cell r="BI638" t="str">
            <v>41</v>
          </cell>
        </row>
        <row r="639">
          <cell r="BI639" t="str">
            <v>41</v>
          </cell>
        </row>
        <row r="640">
          <cell r="BI640" t="str">
            <v>44</v>
          </cell>
        </row>
        <row r="641">
          <cell r="BI641" t="str">
            <v>44</v>
          </cell>
        </row>
        <row r="642">
          <cell r="BI642" t="str">
            <v>44</v>
          </cell>
        </row>
        <row r="643">
          <cell r="BI643" t="str">
            <v>44</v>
          </cell>
        </row>
        <row r="644">
          <cell r="BI644" t="str">
            <v>44</v>
          </cell>
        </row>
        <row r="645">
          <cell r="BI645" t="str">
            <v>44</v>
          </cell>
        </row>
        <row r="646">
          <cell r="BI646" t="str">
            <v>44</v>
          </cell>
        </row>
        <row r="647">
          <cell r="BI647" t="str">
            <v>44</v>
          </cell>
        </row>
        <row r="648">
          <cell r="BI648" t="str">
            <v>44</v>
          </cell>
        </row>
        <row r="649">
          <cell r="BI649" t="str">
            <v>44</v>
          </cell>
        </row>
        <row r="650">
          <cell r="BI650" t="str">
            <v>44</v>
          </cell>
        </row>
        <row r="651">
          <cell r="BI651" t="str">
            <v>44</v>
          </cell>
        </row>
        <row r="652">
          <cell r="BI652" t="str">
            <v>44</v>
          </cell>
        </row>
        <row r="653">
          <cell r="BI653" t="str">
            <v>44</v>
          </cell>
        </row>
        <row r="654">
          <cell r="BI654" t="str">
            <v>44</v>
          </cell>
        </row>
        <row r="655">
          <cell r="BI655" t="str">
            <v>47</v>
          </cell>
        </row>
        <row r="656">
          <cell r="BI656" t="str">
            <v>47</v>
          </cell>
        </row>
        <row r="657">
          <cell r="BI657" t="str">
            <v>47</v>
          </cell>
        </row>
        <row r="658">
          <cell r="BI658" t="str">
            <v>47</v>
          </cell>
        </row>
        <row r="659">
          <cell r="BI659" t="str">
            <v>47</v>
          </cell>
        </row>
        <row r="660">
          <cell r="BI660" t="str">
            <v>47</v>
          </cell>
        </row>
        <row r="661">
          <cell r="BI661" t="str">
            <v>47</v>
          </cell>
        </row>
        <row r="662">
          <cell r="BI662" t="str">
            <v>47</v>
          </cell>
        </row>
        <row r="663">
          <cell r="BI663" t="str">
            <v>47</v>
          </cell>
        </row>
        <row r="664">
          <cell r="BI664" t="str">
            <v>47</v>
          </cell>
        </row>
        <row r="665">
          <cell r="BI665" t="str">
            <v>47</v>
          </cell>
        </row>
        <row r="666">
          <cell r="BI666" t="str">
            <v>47</v>
          </cell>
        </row>
        <row r="667">
          <cell r="BI667" t="str">
            <v>47</v>
          </cell>
        </row>
        <row r="668">
          <cell r="BI668" t="str">
            <v>47</v>
          </cell>
        </row>
        <row r="669">
          <cell r="BI669" t="str">
            <v>47</v>
          </cell>
        </row>
        <row r="670">
          <cell r="BI670" t="str">
            <v>47</v>
          </cell>
        </row>
        <row r="671">
          <cell r="BI671" t="str">
            <v>47</v>
          </cell>
        </row>
        <row r="672">
          <cell r="BI672" t="str">
            <v>47</v>
          </cell>
        </row>
        <row r="673">
          <cell r="BI673" t="str">
            <v>47</v>
          </cell>
        </row>
        <row r="674">
          <cell r="BI674" t="str">
            <v>47</v>
          </cell>
        </row>
        <row r="675">
          <cell r="BI675" t="str">
            <v>47</v>
          </cell>
        </row>
        <row r="676">
          <cell r="BI676" t="str">
            <v>47</v>
          </cell>
        </row>
        <row r="677">
          <cell r="BI677" t="str">
            <v>47</v>
          </cell>
        </row>
        <row r="678">
          <cell r="BI678" t="str">
            <v>47</v>
          </cell>
        </row>
        <row r="679">
          <cell r="BI679" t="str">
            <v>47</v>
          </cell>
        </row>
        <row r="680">
          <cell r="BI680" t="str">
            <v>47</v>
          </cell>
        </row>
        <row r="681">
          <cell r="BI681" t="str">
            <v>47</v>
          </cell>
        </row>
        <row r="682">
          <cell r="BI682" t="str">
            <v>47</v>
          </cell>
        </row>
        <row r="683">
          <cell r="BI683" t="str">
            <v>47</v>
          </cell>
        </row>
        <row r="684">
          <cell r="BI684" t="str">
            <v>47</v>
          </cell>
        </row>
        <row r="685">
          <cell r="BI685" t="str">
            <v>50</v>
          </cell>
        </row>
        <row r="686">
          <cell r="BI686" t="str">
            <v>50</v>
          </cell>
        </row>
        <row r="687">
          <cell r="BI687" t="str">
            <v>50</v>
          </cell>
        </row>
        <row r="688">
          <cell r="BI688" t="str">
            <v>50</v>
          </cell>
        </row>
        <row r="689">
          <cell r="BI689" t="str">
            <v>50</v>
          </cell>
        </row>
        <row r="690">
          <cell r="BI690" t="str">
            <v>50</v>
          </cell>
        </row>
        <row r="691">
          <cell r="BI691" t="str">
            <v>50</v>
          </cell>
        </row>
        <row r="692">
          <cell r="BI692" t="str">
            <v>50</v>
          </cell>
        </row>
        <row r="693">
          <cell r="BI693" t="str">
            <v>50</v>
          </cell>
        </row>
        <row r="694">
          <cell r="BI694" t="str">
            <v>50</v>
          </cell>
        </row>
        <row r="695">
          <cell r="BI695" t="str">
            <v>50</v>
          </cell>
        </row>
        <row r="696">
          <cell r="BI696" t="str">
            <v>50</v>
          </cell>
        </row>
        <row r="697">
          <cell r="BI697" t="str">
            <v>50</v>
          </cell>
        </row>
        <row r="698">
          <cell r="BI698" t="str">
            <v>50</v>
          </cell>
        </row>
        <row r="699">
          <cell r="BI699" t="str">
            <v>50</v>
          </cell>
        </row>
        <row r="700">
          <cell r="BI700" t="str">
            <v>50</v>
          </cell>
        </row>
        <row r="701">
          <cell r="BI701" t="str">
            <v>50</v>
          </cell>
        </row>
        <row r="702">
          <cell r="BI702" t="str">
            <v>50</v>
          </cell>
        </row>
        <row r="703">
          <cell r="BI703" t="str">
            <v>50</v>
          </cell>
        </row>
        <row r="704">
          <cell r="BI704" t="str">
            <v>50</v>
          </cell>
        </row>
        <row r="705">
          <cell r="BI705" t="str">
            <v>50</v>
          </cell>
        </row>
        <row r="706">
          <cell r="BI706" t="str">
            <v>50</v>
          </cell>
        </row>
        <row r="707">
          <cell r="BI707" t="str">
            <v>50</v>
          </cell>
        </row>
        <row r="708">
          <cell r="BI708" t="str">
            <v>50</v>
          </cell>
        </row>
        <row r="709">
          <cell r="BI709" t="str">
            <v>50</v>
          </cell>
        </row>
        <row r="710">
          <cell r="BI710" t="str">
            <v>50</v>
          </cell>
        </row>
        <row r="711">
          <cell r="BI711" t="str">
            <v>50</v>
          </cell>
        </row>
        <row r="712">
          <cell r="BI712" t="str">
            <v>50</v>
          </cell>
        </row>
        <row r="713">
          <cell r="BI713" t="str">
            <v>50</v>
          </cell>
        </row>
        <row r="714">
          <cell r="BI714" t="str">
            <v>52</v>
          </cell>
        </row>
        <row r="715">
          <cell r="BI715" t="str">
            <v>52</v>
          </cell>
        </row>
        <row r="716">
          <cell r="BI716" t="str">
            <v>52</v>
          </cell>
        </row>
        <row r="717">
          <cell r="BI717" t="str">
            <v>52</v>
          </cell>
        </row>
        <row r="718">
          <cell r="BI718" t="str">
            <v>52</v>
          </cell>
        </row>
        <row r="719">
          <cell r="BI719" t="str">
            <v>52</v>
          </cell>
        </row>
        <row r="720">
          <cell r="BI720" t="str">
            <v>52</v>
          </cell>
        </row>
        <row r="721">
          <cell r="BI721" t="str">
            <v>52</v>
          </cell>
        </row>
        <row r="722">
          <cell r="BI722" t="str">
            <v>52</v>
          </cell>
        </row>
        <row r="723">
          <cell r="BI723" t="str">
            <v>52</v>
          </cell>
        </row>
        <row r="724">
          <cell r="BI724" t="str">
            <v>52</v>
          </cell>
        </row>
        <row r="725">
          <cell r="BI725" t="str">
            <v>52</v>
          </cell>
        </row>
        <row r="726">
          <cell r="BI726" t="str">
            <v>52</v>
          </cell>
        </row>
        <row r="727">
          <cell r="BI727" t="str">
            <v>52</v>
          </cell>
        </row>
        <row r="728">
          <cell r="BI728" t="str">
            <v>52</v>
          </cell>
        </row>
        <row r="729">
          <cell r="BI729" t="str">
            <v>52</v>
          </cell>
        </row>
        <row r="730">
          <cell r="BI730" t="str">
            <v>52</v>
          </cell>
        </row>
        <row r="731">
          <cell r="BI731" t="str">
            <v>52</v>
          </cell>
        </row>
        <row r="732">
          <cell r="BI732" t="str">
            <v>52</v>
          </cell>
        </row>
        <row r="733">
          <cell r="BI733" t="str">
            <v>52</v>
          </cell>
        </row>
        <row r="734">
          <cell r="BI734" t="str">
            <v>52</v>
          </cell>
        </row>
        <row r="735">
          <cell r="BI735" t="str">
            <v>52</v>
          </cell>
        </row>
        <row r="736">
          <cell r="BI736" t="str">
            <v>52</v>
          </cell>
        </row>
        <row r="737">
          <cell r="BI737" t="str">
            <v>52</v>
          </cell>
        </row>
        <row r="738">
          <cell r="BI738" t="str">
            <v>52</v>
          </cell>
        </row>
        <row r="739">
          <cell r="BI739" t="str">
            <v>52</v>
          </cell>
        </row>
        <row r="740">
          <cell r="BI740" t="str">
            <v>52</v>
          </cell>
        </row>
        <row r="741">
          <cell r="BI741" t="str">
            <v>52</v>
          </cell>
        </row>
        <row r="742">
          <cell r="BI742" t="str">
            <v>52</v>
          </cell>
        </row>
        <row r="743">
          <cell r="BI743" t="str">
            <v>52</v>
          </cell>
        </row>
        <row r="744">
          <cell r="BI744" t="str">
            <v>52</v>
          </cell>
        </row>
        <row r="745">
          <cell r="BI745" t="str">
            <v>52</v>
          </cell>
        </row>
        <row r="746">
          <cell r="BI746" t="str">
            <v>52</v>
          </cell>
        </row>
        <row r="747">
          <cell r="BI747" t="str">
            <v>52</v>
          </cell>
        </row>
        <row r="748">
          <cell r="BI748" t="str">
            <v>52</v>
          </cell>
        </row>
        <row r="749">
          <cell r="BI749" t="str">
            <v>52</v>
          </cell>
        </row>
        <row r="750">
          <cell r="BI750" t="str">
            <v>52</v>
          </cell>
        </row>
        <row r="751">
          <cell r="BI751" t="str">
            <v>52</v>
          </cell>
        </row>
        <row r="752">
          <cell r="BI752" t="str">
            <v>52</v>
          </cell>
        </row>
        <row r="753">
          <cell r="BI753" t="str">
            <v>52</v>
          </cell>
        </row>
        <row r="754">
          <cell r="BI754" t="str">
            <v>52</v>
          </cell>
        </row>
        <row r="755">
          <cell r="BI755" t="str">
            <v>52</v>
          </cell>
        </row>
        <row r="756">
          <cell r="BI756" t="str">
            <v>52</v>
          </cell>
        </row>
        <row r="757">
          <cell r="BI757" t="str">
            <v>52</v>
          </cell>
        </row>
        <row r="758">
          <cell r="BI758" t="str">
            <v>52</v>
          </cell>
        </row>
        <row r="759">
          <cell r="BI759" t="str">
            <v>52</v>
          </cell>
        </row>
        <row r="760">
          <cell r="BI760" t="str">
            <v>52</v>
          </cell>
        </row>
        <row r="761">
          <cell r="BI761" t="str">
            <v>52</v>
          </cell>
        </row>
        <row r="762">
          <cell r="BI762" t="str">
            <v>52</v>
          </cell>
        </row>
        <row r="763">
          <cell r="BI763" t="str">
            <v>52</v>
          </cell>
        </row>
        <row r="764">
          <cell r="BI764" t="str">
            <v>52</v>
          </cell>
        </row>
        <row r="765">
          <cell r="BI765" t="str">
            <v>52</v>
          </cell>
        </row>
        <row r="766">
          <cell r="BI766" t="str">
            <v>52</v>
          </cell>
        </row>
        <row r="767">
          <cell r="BI767" t="str">
            <v>52</v>
          </cell>
        </row>
        <row r="768">
          <cell r="BI768" t="str">
            <v>52</v>
          </cell>
        </row>
        <row r="769">
          <cell r="BI769" t="str">
            <v>52</v>
          </cell>
        </row>
        <row r="770">
          <cell r="BI770" t="str">
            <v>52</v>
          </cell>
        </row>
        <row r="771">
          <cell r="BI771" t="str">
            <v>52</v>
          </cell>
        </row>
        <row r="772">
          <cell r="BI772" t="str">
            <v>52</v>
          </cell>
        </row>
        <row r="773">
          <cell r="BI773" t="str">
            <v>52</v>
          </cell>
        </row>
        <row r="774">
          <cell r="BI774" t="str">
            <v>52</v>
          </cell>
        </row>
        <row r="775">
          <cell r="BI775" t="str">
            <v>52</v>
          </cell>
        </row>
        <row r="776">
          <cell r="BI776" t="str">
            <v>52</v>
          </cell>
        </row>
        <row r="777">
          <cell r="BI777" t="str">
            <v>52</v>
          </cell>
        </row>
        <row r="778">
          <cell r="BI778" t="str">
            <v>54</v>
          </cell>
        </row>
        <row r="779">
          <cell r="BI779" t="str">
            <v>54</v>
          </cell>
        </row>
        <row r="780">
          <cell r="BI780" t="str">
            <v>54</v>
          </cell>
        </row>
        <row r="781">
          <cell r="BI781" t="str">
            <v>54</v>
          </cell>
        </row>
        <row r="782">
          <cell r="BI782" t="str">
            <v>54</v>
          </cell>
        </row>
        <row r="783">
          <cell r="BI783" t="str">
            <v>54</v>
          </cell>
        </row>
        <row r="784">
          <cell r="BI784" t="str">
            <v>54</v>
          </cell>
        </row>
        <row r="785">
          <cell r="BI785" t="str">
            <v>54</v>
          </cell>
        </row>
        <row r="786">
          <cell r="BI786" t="str">
            <v>54</v>
          </cell>
        </row>
        <row r="787">
          <cell r="BI787" t="str">
            <v>54</v>
          </cell>
        </row>
        <row r="788">
          <cell r="BI788" t="str">
            <v>54</v>
          </cell>
        </row>
        <row r="789">
          <cell r="BI789" t="str">
            <v>54</v>
          </cell>
        </row>
        <row r="790">
          <cell r="BI790" t="str">
            <v>54</v>
          </cell>
        </row>
        <row r="791">
          <cell r="BI791" t="str">
            <v>54</v>
          </cell>
        </row>
        <row r="792">
          <cell r="BI792" t="str">
            <v>54</v>
          </cell>
        </row>
        <row r="793">
          <cell r="BI793" t="str">
            <v>54</v>
          </cell>
        </row>
        <row r="794">
          <cell r="BI794" t="str">
            <v>54</v>
          </cell>
        </row>
        <row r="795">
          <cell r="BI795" t="str">
            <v>54</v>
          </cell>
        </row>
        <row r="796">
          <cell r="BI796" t="str">
            <v>54</v>
          </cell>
        </row>
        <row r="797">
          <cell r="BI797" t="str">
            <v>54</v>
          </cell>
        </row>
        <row r="798">
          <cell r="BI798" t="str">
            <v>54</v>
          </cell>
        </row>
        <row r="799">
          <cell r="BI799" t="str">
            <v>54</v>
          </cell>
        </row>
        <row r="800">
          <cell r="BI800" t="str">
            <v>54</v>
          </cell>
        </row>
        <row r="801">
          <cell r="BI801" t="str">
            <v>54</v>
          </cell>
        </row>
        <row r="802">
          <cell r="BI802" t="str">
            <v>54</v>
          </cell>
        </row>
        <row r="803">
          <cell r="BI803" t="str">
            <v>54</v>
          </cell>
        </row>
        <row r="804">
          <cell r="BI804" t="str">
            <v>54</v>
          </cell>
        </row>
        <row r="805">
          <cell r="BI805" t="str">
            <v>54</v>
          </cell>
        </row>
        <row r="806">
          <cell r="BI806" t="str">
            <v>54</v>
          </cell>
        </row>
        <row r="807">
          <cell r="BI807" t="str">
            <v>54</v>
          </cell>
        </row>
        <row r="808">
          <cell r="BI808" t="str">
            <v>54</v>
          </cell>
        </row>
        <row r="809">
          <cell r="BI809" t="str">
            <v>54</v>
          </cell>
        </row>
        <row r="810">
          <cell r="BI810" t="str">
            <v>54</v>
          </cell>
        </row>
        <row r="811">
          <cell r="BI811" t="str">
            <v>54</v>
          </cell>
        </row>
        <row r="812">
          <cell r="BI812" t="str">
            <v>54</v>
          </cell>
        </row>
        <row r="813">
          <cell r="BI813" t="str">
            <v>54</v>
          </cell>
        </row>
        <row r="814">
          <cell r="BI814" t="str">
            <v>54</v>
          </cell>
        </row>
        <row r="815">
          <cell r="BI815" t="str">
            <v>54</v>
          </cell>
        </row>
        <row r="816">
          <cell r="BI816" t="str">
            <v>54</v>
          </cell>
        </row>
        <row r="817">
          <cell r="BI817" t="str">
            <v>54</v>
          </cell>
        </row>
        <row r="818">
          <cell r="BI818" t="str">
            <v>63</v>
          </cell>
        </row>
        <row r="819">
          <cell r="BI819" t="str">
            <v>63</v>
          </cell>
        </row>
        <row r="820">
          <cell r="BI820" t="str">
            <v>63</v>
          </cell>
        </row>
        <row r="821">
          <cell r="BI821" t="str">
            <v>63</v>
          </cell>
        </row>
        <row r="822">
          <cell r="BI822" t="str">
            <v>63</v>
          </cell>
        </row>
        <row r="823">
          <cell r="BI823" t="str">
            <v>63</v>
          </cell>
        </row>
        <row r="824">
          <cell r="BI824" t="str">
            <v>63</v>
          </cell>
        </row>
        <row r="825">
          <cell r="BI825" t="str">
            <v>63</v>
          </cell>
        </row>
        <row r="826">
          <cell r="BI826" t="str">
            <v>63</v>
          </cell>
        </row>
        <row r="827">
          <cell r="BI827" t="str">
            <v>63</v>
          </cell>
        </row>
        <row r="828">
          <cell r="BI828" t="str">
            <v>63</v>
          </cell>
        </row>
        <row r="829">
          <cell r="BI829" t="str">
            <v>63</v>
          </cell>
        </row>
        <row r="830">
          <cell r="BI830" t="str">
            <v>66</v>
          </cell>
        </row>
        <row r="831">
          <cell r="BI831" t="str">
            <v>66</v>
          </cell>
        </row>
        <row r="832">
          <cell r="BI832" t="str">
            <v>66</v>
          </cell>
        </row>
        <row r="833">
          <cell r="BI833" t="str">
            <v>66</v>
          </cell>
        </row>
        <row r="834">
          <cell r="BI834" t="str">
            <v>66</v>
          </cell>
        </row>
        <row r="835">
          <cell r="BI835" t="str">
            <v>66</v>
          </cell>
        </row>
        <row r="836">
          <cell r="BI836" t="str">
            <v>66</v>
          </cell>
        </row>
        <row r="837">
          <cell r="BI837" t="str">
            <v>66</v>
          </cell>
        </row>
        <row r="838">
          <cell r="BI838" t="str">
            <v>66</v>
          </cell>
        </row>
        <row r="839">
          <cell r="BI839" t="str">
            <v>66</v>
          </cell>
        </row>
        <row r="840">
          <cell r="BI840" t="str">
            <v>66</v>
          </cell>
        </row>
        <row r="841">
          <cell r="BI841" t="str">
            <v>66</v>
          </cell>
        </row>
        <row r="842">
          <cell r="BI842" t="str">
            <v>66</v>
          </cell>
        </row>
        <row r="843">
          <cell r="BI843" t="str">
            <v>66</v>
          </cell>
        </row>
        <row r="844">
          <cell r="BI844" t="str">
            <v>68</v>
          </cell>
        </row>
        <row r="845">
          <cell r="BI845" t="str">
            <v>68</v>
          </cell>
        </row>
        <row r="846">
          <cell r="BI846" t="str">
            <v>68</v>
          </cell>
        </row>
        <row r="847">
          <cell r="BI847" t="str">
            <v>68</v>
          </cell>
        </row>
        <row r="848">
          <cell r="BI848" t="str">
            <v>68</v>
          </cell>
        </row>
        <row r="849">
          <cell r="BI849" t="str">
            <v>68</v>
          </cell>
        </row>
        <row r="850">
          <cell r="BI850" t="str">
            <v>68</v>
          </cell>
        </row>
        <row r="851">
          <cell r="BI851" t="str">
            <v>68</v>
          </cell>
        </row>
        <row r="852">
          <cell r="BI852" t="str">
            <v>68</v>
          </cell>
        </row>
        <row r="853">
          <cell r="BI853" t="str">
            <v>68</v>
          </cell>
        </row>
        <row r="854">
          <cell r="BI854" t="str">
            <v>68</v>
          </cell>
        </row>
        <row r="855">
          <cell r="BI855" t="str">
            <v>68</v>
          </cell>
        </row>
        <row r="856">
          <cell r="BI856" t="str">
            <v>68</v>
          </cell>
        </row>
        <row r="857">
          <cell r="BI857" t="str">
            <v>68</v>
          </cell>
        </row>
        <row r="858">
          <cell r="BI858" t="str">
            <v>68</v>
          </cell>
        </row>
        <row r="859">
          <cell r="BI859" t="str">
            <v>68</v>
          </cell>
        </row>
        <row r="860">
          <cell r="BI860" t="str">
            <v>68</v>
          </cell>
        </row>
        <row r="861">
          <cell r="BI861" t="str">
            <v>68</v>
          </cell>
        </row>
        <row r="862">
          <cell r="BI862" t="str">
            <v>68</v>
          </cell>
        </row>
        <row r="863">
          <cell r="BI863" t="str">
            <v>68</v>
          </cell>
        </row>
        <row r="864">
          <cell r="BI864" t="str">
            <v>68</v>
          </cell>
        </row>
        <row r="865">
          <cell r="BI865" t="str">
            <v>68</v>
          </cell>
        </row>
        <row r="866">
          <cell r="BI866" t="str">
            <v>68</v>
          </cell>
        </row>
        <row r="867">
          <cell r="BI867" t="str">
            <v>68</v>
          </cell>
        </row>
        <row r="868">
          <cell r="BI868" t="str">
            <v>68</v>
          </cell>
        </row>
        <row r="869">
          <cell r="BI869" t="str">
            <v>68</v>
          </cell>
        </row>
        <row r="870">
          <cell r="BI870" t="str">
            <v>68</v>
          </cell>
        </row>
        <row r="871">
          <cell r="BI871" t="str">
            <v>68</v>
          </cell>
        </row>
        <row r="872">
          <cell r="BI872" t="str">
            <v>68</v>
          </cell>
        </row>
        <row r="873">
          <cell r="BI873" t="str">
            <v>68</v>
          </cell>
        </row>
        <row r="874">
          <cell r="BI874" t="str">
            <v>68</v>
          </cell>
        </row>
        <row r="875">
          <cell r="BI875" t="str">
            <v>68</v>
          </cell>
        </row>
        <row r="876">
          <cell r="BI876" t="str">
            <v>68</v>
          </cell>
        </row>
        <row r="877">
          <cell r="BI877" t="str">
            <v>68</v>
          </cell>
        </row>
        <row r="878">
          <cell r="BI878" t="str">
            <v>68</v>
          </cell>
        </row>
        <row r="879">
          <cell r="BI879" t="str">
            <v>68</v>
          </cell>
        </row>
        <row r="880">
          <cell r="BI880" t="str">
            <v>68</v>
          </cell>
        </row>
        <row r="881">
          <cell r="BI881" t="str">
            <v>68</v>
          </cell>
        </row>
        <row r="882">
          <cell r="BI882" t="str">
            <v>68</v>
          </cell>
        </row>
        <row r="883">
          <cell r="BI883" t="str">
            <v>68</v>
          </cell>
        </row>
        <row r="884">
          <cell r="BI884" t="str">
            <v>68</v>
          </cell>
        </row>
        <row r="885">
          <cell r="BI885" t="str">
            <v>68</v>
          </cell>
        </row>
        <row r="886">
          <cell r="BI886" t="str">
            <v>68</v>
          </cell>
        </row>
        <row r="887">
          <cell r="BI887" t="str">
            <v>68</v>
          </cell>
        </row>
        <row r="888">
          <cell r="BI888" t="str">
            <v>68</v>
          </cell>
        </row>
        <row r="889">
          <cell r="BI889" t="str">
            <v>68</v>
          </cell>
        </row>
        <row r="890">
          <cell r="BI890" t="str">
            <v>68</v>
          </cell>
        </row>
        <row r="891">
          <cell r="BI891" t="str">
            <v>68</v>
          </cell>
        </row>
        <row r="892">
          <cell r="BI892" t="str">
            <v>68</v>
          </cell>
        </row>
        <row r="893">
          <cell r="BI893" t="str">
            <v>68</v>
          </cell>
        </row>
        <row r="894">
          <cell r="BI894" t="str">
            <v>68</v>
          </cell>
        </row>
        <row r="895">
          <cell r="BI895" t="str">
            <v>68</v>
          </cell>
        </row>
        <row r="896">
          <cell r="BI896" t="str">
            <v>68</v>
          </cell>
        </row>
        <row r="897">
          <cell r="BI897" t="str">
            <v>68</v>
          </cell>
        </row>
        <row r="898">
          <cell r="BI898" t="str">
            <v>68</v>
          </cell>
        </row>
        <row r="899">
          <cell r="BI899" t="str">
            <v>68</v>
          </cell>
        </row>
        <row r="900">
          <cell r="BI900" t="str">
            <v>68</v>
          </cell>
        </row>
        <row r="901">
          <cell r="BI901" t="str">
            <v>68</v>
          </cell>
        </row>
        <row r="902">
          <cell r="BI902" t="str">
            <v>68</v>
          </cell>
        </row>
        <row r="903">
          <cell r="BI903" t="str">
            <v>68</v>
          </cell>
        </row>
        <row r="904">
          <cell r="BI904" t="str">
            <v>68</v>
          </cell>
        </row>
        <row r="905">
          <cell r="BI905" t="str">
            <v>68</v>
          </cell>
        </row>
        <row r="906">
          <cell r="BI906" t="str">
            <v>68</v>
          </cell>
        </row>
        <row r="907">
          <cell r="BI907" t="str">
            <v>68</v>
          </cell>
        </row>
        <row r="908">
          <cell r="BI908" t="str">
            <v>68</v>
          </cell>
        </row>
        <row r="909">
          <cell r="BI909" t="str">
            <v>68</v>
          </cell>
        </row>
        <row r="910">
          <cell r="BI910" t="str">
            <v>68</v>
          </cell>
        </row>
        <row r="911">
          <cell r="BI911" t="str">
            <v>68</v>
          </cell>
        </row>
        <row r="912">
          <cell r="BI912" t="str">
            <v>68</v>
          </cell>
        </row>
        <row r="913">
          <cell r="BI913" t="str">
            <v>68</v>
          </cell>
        </row>
        <row r="914">
          <cell r="BI914" t="str">
            <v>68</v>
          </cell>
        </row>
        <row r="915">
          <cell r="BI915" t="str">
            <v>68</v>
          </cell>
        </row>
        <row r="916">
          <cell r="BI916" t="str">
            <v>68</v>
          </cell>
        </row>
        <row r="917">
          <cell r="BI917" t="str">
            <v>68</v>
          </cell>
        </row>
        <row r="918">
          <cell r="BI918" t="str">
            <v>68</v>
          </cell>
        </row>
        <row r="919">
          <cell r="BI919" t="str">
            <v>68</v>
          </cell>
        </row>
        <row r="920">
          <cell r="BI920" t="str">
            <v>68</v>
          </cell>
        </row>
        <row r="921">
          <cell r="BI921" t="str">
            <v>68</v>
          </cell>
        </row>
        <row r="922">
          <cell r="BI922" t="str">
            <v>68</v>
          </cell>
        </row>
        <row r="923">
          <cell r="BI923" t="str">
            <v>68</v>
          </cell>
        </row>
        <row r="924">
          <cell r="BI924" t="str">
            <v>68</v>
          </cell>
        </row>
        <row r="925">
          <cell r="BI925" t="str">
            <v>68</v>
          </cell>
        </row>
        <row r="926">
          <cell r="BI926" t="str">
            <v>68</v>
          </cell>
        </row>
        <row r="927">
          <cell r="BI927" t="str">
            <v>68</v>
          </cell>
        </row>
        <row r="928">
          <cell r="BI928" t="str">
            <v>68</v>
          </cell>
        </row>
        <row r="929">
          <cell r="BI929" t="str">
            <v>68</v>
          </cell>
        </row>
        <row r="930">
          <cell r="BI930" t="str">
            <v>68</v>
          </cell>
        </row>
        <row r="931">
          <cell r="BI931" t="str">
            <v>70</v>
          </cell>
        </row>
        <row r="932">
          <cell r="BI932" t="str">
            <v>70</v>
          </cell>
        </row>
        <row r="933">
          <cell r="BI933" t="str">
            <v>70</v>
          </cell>
        </row>
        <row r="934">
          <cell r="BI934" t="str">
            <v>70</v>
          </cell>
        </row>
        <row r="935">
          <cell r="BI935" t="str">
            <v>70</v>
          </cell>
        </row>
        <row r="936">
          <cell r="BI936" t="str">
            <v>70</v>
          </cell>
        </row>
        <row r="937">
          <cell r="BI937" t="str">
            <v>70</v>
          </cell>
        </row>
        <row r="938">
          <cell r="BI938" t="str">
            <v>70</v>
          </cell>
        </row>
        <row r="939">
          <cell r="BI939" t="str">
            <v>70</v>
          </cell>
        </row>
        <row r="940">
          <cell r="BI940" t="str">
            <v>70</v>
          </cell>
        </row>
        <row r="941">
          <cell r="BI941" t="str">
            <v>70</v>
          </cell>
        </row>
        <row r="942">
          <cell r="BI942" t="str">
            <v>70</v>
          </cell>
        </row>
        <row r="943">
          <cell r="BI943" t="str">
            <v>70</v>
          </cell>
        </row>
        <row r="944">
          <cell r="BI944" t="str">
            <v>70</v>
          </cell>
        </row>
        <row r="945">
          <cell r="BI945" t="str">
            <v>70</v>
          </cell>
        </row>
        <row r="946">
          <cell r="BI946" t="str">
            <v>70</v>
          </cell>
        </row>
        <row r="947">
          <cell r="BI947" t="str">
            <v>70</v>
          </cell>
        </row>
        <row r="948">
          <cell r="BI948" t="str">
            <v>70</v>
          </cell>
        </row>
        <row r="949">
          <cell r="BI949" t="str">
            <v>70</v>
          </cell>
        </row>
        <row r="950">
          <cell r="BI950" t="str">
            <v>70</v>
          </cell>
        </row>
        <row r="951">
          <cell r="BI951" t="str">
            <v>70</v>
          </cell>
        </row>
        <row r="952">
          <cell r="BI952" t="str">
            <v>70</v>
          </cell>
        </row>
        <row r="953">
          <cell r="BI953" t="str">
            <v>70</v>
          </cell>
        </row>
        <row r="954">
          <cell r="BI954" t="str">
            <v>70</v>
          </cell>
        </row>
        <row r="955">
          <cell r="BI955" t="str">
            <v>70</v>
          </cell>
        </row>
        <row r="956">
          <cell r="BI956" t="str">
            <v>70</v>
          </cell>
        </row>
        <row r="957">
          <cell r="BI957" t="str">
            <v>73</v>
          </cell>
        </row>
        <row r="958">
          <cell r="BI958" t="str">
            <v>73</v>
          </cell>
        </row>
        <row r="959">
          <cell r="BI959" t="str">
            <v>73</v>
          </cell>
        </row>
        <row r="960">
          <cell r="BI960" t="str">
            <v>73</v>
          </cell>
        </row>
        <row r="961">
          <cell r="BI961" t="str">
            <v>73</v>
          </cell>
        </row>
        <row r="962">
          <cell r="BI962" t="str">
            <v>73</v>
          </cell>
        </row>
        <row r="963">
          <cell r="BI963" t="str">
            <v>73</v>
          </cell>
        </row>
        <row r="964">
          <cell r="BI964" t="str">
            <v>73</v>
          </cell>
        </row>
        <row r="965">
          <cell r="BI965" t="str">
            <v>73</v>
          </cell>
        </row>
        <row r="966">
          <cell r="BI966" t="str">
            <v>73</v>
          </cell>
        </row>
        <row r="967">
          <cell r="BI967" t="str">
            <v>73</v>
          </cell>
        </row>
        <row r="968">
          <cell r="BI968" t="str">
            <v>73</v>
          </cell>
        </row>
        <row r="969">
          <cell r="BI969" t="str">
            <v>73</v>
          </cell>
        </row>
        <row r="970">
          <cell r="BI970" t="str">
            <v>73</v>
          </cell>
        </row>
        <row r="971">
          <cell r="BI971" t="str">
            <v>73</v>
          </cell>
        </row>
        <row r="972">
          <cell r="BI972" t="str">
            <v>73</v>
          </cell>
        </row>
        <row r="973">
          <cell r="BI973" t="str">
            <v>73</v>
          </cell>
        </row>
        <row r="974">
          <cell r="BI974" t="str">
            <v>73</v>
          </cell>
        </row>
        <row r="975">
          <cell r="BI975" t="str">
            <v>73</v>
          </cell>
        </row>
        <row r="976">
          <cell r="BI976" t="str">
            <v>73</v>
          </cell>
        </row>
        <row r="977">
          <cell r="BI977" t="str">
            <v>73</v>
          </cell>
        </row>
        <row r="978">
          <cell r="BI978" t="str">
            <v>73</v>
          </cell>
        </row>
        <row r="979">
          <cell r="BI979" t="str">
            <v>73</v>
          </cell>
        </row>
        <row r="980">
          <cell r="BI980" t="str">
            <v>73</v>
          </cell>
        </row>
        <row r="981">
          <cell r="BI981" t="str">
            <v>73</v>
          </cell>
        </row>
        <row r="982">
          <cell r="BI982" t="str">
            <v>73</v>
          </cell>
        </row>
        <row r="983">
          <cell r="BI983" t="str">
            <v>73</v>
          </cell>
        </row>
        <row r="984">
          <cell r="BI984" t="str">
            <v>73</v>
          </cell>
        </row>
        <row r="985">
          <cell r="BI985" t="str">
            <v>73</v>
          </cell>
        </row>
        <row r="986">
          <cell r="BI986" t="str">
            <v>73</v>
          </cell>
        </row>
        <row r="987">
          <cell r="BI987" t="str">
            <v>73</v>
          </cell>
        </row>
        <row r="988">
          <cell r="BI988" t="str">
            <v>73</v>
          </cell>
        </row>
        <row r="989">
          <cell r="BI989" t="str">
            <v>73</v>
          </cell>
        </row>
        <row r="990">
          <cell r="BI990" t="str">
            <v>73</v>
          </cell>
        </row>
        <row r="991">
          <cell r="BI991" t="str">
            <v>73</v>
          </cell>
        </row>
        <row r="992">
          <cell r="BI992" t="str">
            <v>73</v>
          </cell>
        </row>
        <row r="993">
          <cell r="BI993" t="str">
            <v>73</v>
          </cell>
        </row>
        <row r="994">
          <cell r="BI994" t="str">
            <v>73</v>
          </cell>
        </row>
        <row r="995">
          <cell r="BI995" t="str">
            <v>73</v>
          </cell>
        </row>
        <row r="996">
          <cell r="BI996" t="str">
            <v>73</v>
          </cell>
        </row>
        <row r="997">
          <cell r="BI997" t="str">
            <v>73</v>
          </cell>
        </row>
        <row r="998">
          <cell r="BI998" t="str">
            <v>73</v>
          </cell>
        </row>
        <row r="999">
          <cell r="BI999" t="str">
            <v>73</v>
          </cell>
        </row>
        <row r="1000">
          <cell r="BI1000" t="str">
            <v>73</v>
          </cell>
        </row>
        <row r="1001">
          <cell r="BI1001" t="str">
            <v>73</v>
          </cell>
        </row>
        <row r="1002">
          <cell r="BI1002" t="str">
            <v>73</v>
          </cell>
        </row>
        <row r="1003">
          <cell r="BI1003" t="str">
            <v>73</v>
          </cell>
        </row>
        <row r="1004">
          <cell r="BI1004" t="str">
            <v>76</v>
          </cell>
        </row>
        <row r="1005">
          <cell r="BI1005" t="str">
            <v>76</v>
          </cell>
        </row>
        <row r="1006">
          <cell r="BI1006" t="str">
            <v>76</v>
          </cell>
        </row>
        <row r="1007">
          <cell r="BI1007" t="str">
            <v>76</v>
          </cell>
        </row>
        <row r="1008">
          <cell r="BI1008" t="str">
            <v>76</v>
          </cell>
        </row>
        <row r="1009">
          <cell r="BI1009" t="str">
            <v>76</v>
          </cell>
        </row>
        <row r="1010">
          <cell r="BI1010" t="str">
            <v>76</v>
          </cell>
        </row>
        <row r="1011">
          <cell r="BI1011" t="str">
            <v>76</v>
          </cell>
        </row>
        <row r="1012">
          <cell r="BI1012" t="str">
            <v>76</v>
          </cell>
        </row>
        <row r="1013">
          <cell r="BI1013" t="str">
            <v>76</v>
          </cell>
        </row>
        <row r="1014">
          <cell r="BI1014" t="str">
            <v>76</v>
          </cell>
        </row>
        <row r="1015">
          <cell r="BI1015" t="str">
            <v>76</v>
          </cell>
        </row>
        <row r="1016">
          <cell r="BI1016" t="str">
            <v>76</v>
          </cell>
        </row>
        <row r="1017">
          <cell r="BI1017" t="str">
            <v>76</v>
          </cell>
        </row>
        <row r="1018">
          <cell r="BI1018" t="str">
            <v>76</v>
          </cell>
        </row>
        <row r="1019">
          <cell r="BI1019" t="str">
            <v>76</v>
          </cell>
        </row>
        <row r="1020">
          <cell r="BI1020" t="str">
            <v>76</v>
          </cell>
        </row>
        <row r="1021">
          <cell r="BI1021" t="str">
            <v>76</v>
          </cell>
        </row>
        <row r="1022">
          <cell r="BI1022" t="str">
            <v>76</v>
          </cell>
        </row>
        <row r="1023">
          <cell r="BI1023" t="str">
            <v>76</v>
          </cell>
        </row>
        <row r="1024">
          <cell r="BI1024" t="str">
            <v>76</v>
          </cell>
        </row>
        <row r="1025">
          <cell r="BI1025" t="str">
            <v>76</v>
          </cell>
        </row>
        <row r="1026">
          <cell r="BI1026" t="str">
            <v>76</v>
          </cell>
        </row>
        <row r="1027">
          <cell r="BI1027" t="str">
            <v>76</v>
          </cell>
        </row>
        <row r="1028">
          <cell r="BI1028" t="str">
            <v>76</v>
          </cell>
        </row>
        <row r="1029">
          <cell r="BI1029" t="str">
            <v>76</v>
          </cell>
        </row>
        <row r="1030">
          <cell r="BI1030" t="str">
            <v>76</v>
          </cell>
        </row>
        <row r="1031">
          <cell r="BI1031" t="str">
            <v>76</v>
          </cell>
        </row>
        <row r="1032">
          <cell r="BI1032" t="str">
            <v>76</v>
          </cell>
        </row>
        <row r="1033">
          <cell r="BI1033" t="str">
            <v>76</v>
          </cell>
        </row>
        <row r="1034">
          <cell r="BI1034" t="str">
            <v>76</v>
          </cell>
        </row>
        <row r="1035">
          <cell r="BI1035" t="str">
            <v>76</v>
          </cell>
        </row>
        <row r="1036">
          <cell r="BI1036" t="str">
            <v>76</v>
          </cell>
        </row>
        <row r="1037">
          <cell r="BI1037" t="str">
            <v>76</v>
          </cell>
        </row>
        <row r="1038">
          <cell r="BI1038" t="str">
            <v>76</v>
          </cell>
        </row>
        <row r="1039">
          <cell r="BI1039" t="str">
            <v>76</v>
          </cell>
        </row>
        <row r="1040">
          <cell r="BI1040" t="str">
            <v>76</v>
          </cell>
        </row>
        <row r="1041">
          <cell r="BI1041" t="str">
            <v>76</v>
          </cell>
        </row>
        <row r="1042">
          <cell r="BI1042" t="str">
            <v>76</v>
          </cell>
        </row>
        <row r="1043">
          <cell r="BI1043" t="str">
            <v>76</v>
          </cell>
        </row>
        <row r="1044">
          <cell r="BI1044" t="str">
            <v>76</v>
          </cell>
        </row>
        <row r="1045">
          <cell r="BI1045" t="str">
            <v>76</v>
          </cell>
        </row>
        <row r="1046">
          <cell r="BI1046" t="str">
            <v>81</v>
          </cell>
        </row>
        <row r="1047">
          <cell r="BI1047" t="str">
            <v>81</v>
          </cell>
        </row>
        <row r="1048">
          <cell r="BI1048" t="str">
            <v>81</v>
          </cell>
        </row>
        <row r="1049">
          <cell r="BI1049" t="str">
            <v>81</v>
          </cell>
        </row>
        <row r="1050">
          <cell r="BI1050" t="str">
            <v>81</v>
          </cell>
        </row>
        <row r="1051">
          <cell r="BI1051" t="str">
            <v>81</v>
          </cell>
        </row>
        <row r="1052">
          <cell r="BI1052" t="str">
            <v>81</v>
          </cell>
        </row>
        <row r="1053">
          <cell r="BI1053" t="str">
            <v>85</v>
          </cell>
        </row>
        <row r="1054">
          <cell r="BI1054" t="str">
            <v>85</v>
          </cell>
        </row>
        <row r="1055">
          <cell r="BI1055" t="str">
            <v>85</v>
          </cell>
        </row>
        <row r="1056">
          <cell r="BI1056" t="str">
            <v>85</v>
          </cell>
        </row>
        <row r="1057">
          <cell r="BI1057" t="str">
            <v>85</v>
          </cell>
        </row>
        <row r="1058">
          <cell r="BI1058" t="str">
            <v>85</v>
          </cell>
        </row>
        <row r="1059">
          <cell r="BI1059" t="str">
            <v>85</v>
          </cell>
        </row>
        <row r="1060">
          <cell r="BI1060" t="str">
            <v>85</v>
          </cell>
        </row>
        <row r="1061">
          <cell r="BI1061" t="str">
            <v>85</v>
          </cell>
        </row>
        <row r="1062">
          <cell r="BI1062" t="str">
            <v>85</v>
          </cell>
        </row>
        <row r="1063">
          <cell r="BI1063" t="str">
            <v>85</v>
          </cell>
        </row>
        <row r="1064">
          <cell r="BI1064" t="str">
            <v>85</v>
          </cell>
        </row>
        <row r="1065">
          <cell r="BI1065" t="str">
            <v>85</v>
          </cell>
        </row>
        <row r="1066">
          <cell r="BI1066" t="str">
            <v>85</v>
          </cell>
        </row>
        <row r="1067">
          <cell r="BI1067" t="str">
            <v>85</v>
          </cell>
        </row>
        <row r="1068">
          <cell r="BI1068" t="str">
            <v>85</v>
          </cell>
        </row>
        <row r="1069">
          <cell r="BI1069" t="str">
            <v>85</v>
          </cell>
        </row>
        <row r="1070">
          <cell r="BI1070" t="str">
            <v>85</v>
          </cell>
        </row>
        <row r="1071">
          <cell r="BI1071" t="str">
            <v>85</v>
          </cell>
        </row>
        <row r="1072">
          <cell r="BI1072" t="str">
            <v>86</v>
          </cell>
        </row>
        <row r="1073">
          <cell r="BI1073" t="str">
            <v>86</v>
          </cell>
        </row>
        <row r="1074">
          <cell r="BI1074" t="str">
            <v>86</v>
          </cell>
        </row>
        <row r="1075">
          <cell r="BI1075" t="str">
            <v>86</v>
          </cell>
        </row>
        <row r="1076">
          <cell r="BI1076" t="str">
            <v>86</v>
          </cell>
        </row>
        <row r="1077">
          <cell r="BI1077" t="str">
            <v>86</v>
          </cell>
        </row>
        <row r="1078">
          <cell r="BI1078" t="str">
            <v>86</v>
          </cell>
        </row>
        <row r="1079">
          <cell r="BI1079" t="str">
            <v>86</v>
          </cell>
        </row>
        <row r="1080">
          <cell r="BI1080" t="str">
            <v>86</v>
          </cell>
        </row>
        <row r="1081">
          <cell r="BI1081" t="str">
            <v>86</v>
          </cell>
        </row>
        <row r="1082">
          <cell r="BI1082" t="str">
            <v>86</v>
          </cell>
        </row>
        <row r="1083">
          <cell r="BI1083" t="str">
            <v>86</v>
          </cell>
        </row>
        <row r="1084">
          <cell r="BI1084" t="str">
            <v>86</v>
          </cell>
        </row>
        <row r="1085">
          <cell r="BI1085" t="str">
            <v>88</v>
          </cell>
        </row>
        <row r="1086">
          <cell r="BI1086" t="str">
            <v>88</v>
          </cell>
        </row>
        <row r="1087">
          <cell r="BI1087" t="str">
            <v>91</v>
          </cell>
        </row>
        <row r="1088">
          <cell r="BI1088" t="str">
            <v>91</v>
          </cell>
        </row>
        <row r="1089">
          <cell r="BI1089" t="str">
            <v>91</v>
          </cell>
        </row>
        <row r="1090">
          <cell r="BI1090" t="str">
            <v>91</v>
          </cell>
        </row>
        <row r="1091">
          <cell r="BI1091" t="str">
            <v>91</v>
          </cell>
        </row>
        <row r="1092">
          <cell r="BI1092" t="str">
            <v>91</v>
          </cell>
        </row>
        <row r="1093">
          <cell r="BI1093" t="str">
            <v>91</v>
          </cell>
        </row>
        <row r="1094">
          <cell r="BI1094" t="str">
            <v>91</v>
          </cell>
        </row>
        <row r="1095">
          <cell r="BI1095" t="str">
            <v>91</v>
          </cell>
        </row>
        <row r="1096">
          <cell r="BI1096" t="str">
            <v>91</v>
          </cell>
        </row>
        <row r="1097">
          <cell r="BI1097" t="str">
            <v>91</v>
          </cell>
        </row>
        <row r="1098">
          <cell r="BI1098" t="str">
            <v>94</v>
          </cell>
        </row>
        <row r="1099">
          <cell r="BI1099" t="str">
            <v>94</v>
          </cell>
        </row>
        <row r="1100">
          <cell r="BI1100" t="str">
            <v>94</v>
          </cell>
        </row>
        <row r="1101">
          <cell r="BI1101" t="str">
            <v>94</v>
          </cell>
        </row>
        <row r="1102">
          <cell r="BI1102" t="str">
            <v>94</v>
          </cell>
        </row>
        <row r="1103">
          <cell r="BI1103" t="str">
            <v>94</v>
          </cell>
        </row>
        <row r="1104">
          <cell r="BI1104" t="str">
            <v>94</v>
          </cell>
        </row>
        <row r="1105">
          <cell r="BI1105" t="str">
            <v>94</v>
          </cell>
        </row>
        <row r="1106">
          <cell r="BI1106" t="str">
            <v>94</v>
          </cell>
        </row>
        <row r="1107">
          <cell r="BI1107" t="str">
            <v>95</v>
          </cell>
        </row>
        <row r="1108">
          <cell r="BI1108" t="str">
            <v>95</v>
          </cell>
        </row>
        <row r="1109">
          <cell r="BI1109" t="str">
            <v>95</v>
          </cell>
        </row>
        <row r="1110">
          <cell r="BI1110" t="str">
            <v>95</v>
          </cell>
        </row>
        <row r="1111">
          <cell r="BI1111" t="str">
            <v>97</v>
          </cell>
        </row>
        <row r="1112">
          <cell r="BI1112" t="str">
            <v>97</v>
          </cell>
        </row>
        <row r="1113">
          <cell r="BI1113" t="str">
            <v>97</v>
          </cell>
        </row>
        <row r="1114">
          <cell r="BI1114" t="str">
            <v>97</v>
          </cell>
        </row>
        <row r="1115">
          <cell r="BI1115" t="str">
            <v>97</v>
          </cell>
        </row>
        <row r="1116">
          <cell r="BI1116" t="str">
            <v>97</v>
          </cell>
        </row>
        <row r="1117">
          <cell r="BI1117" t="str">
            <v>99</v>
          </cell>
        </row>
        <row r="1118">
          <cell r="BI1118" t="str">
            <v>99</v>
          </cell>
        </row>
        <row r="1119">
          <cell r="BI1119" t="str">
            <v>99</v>
          </cell>
        </row>
        <row r="1120">
          <cell r="BI1120" t="str">
            <v>99</v>
          </cell>
        </row>
      </sheetData>
      <sheetData sheetId="8"/>
      <sheetData sheetId="9">
        <row r="27">
          <cell r="B27">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procesos"/>
    </sheet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Parametros"/>
      <sheetName val="Deflactores"/>
      <sheetName val="calidad"/>
      <sheetName val="Rec Prog"/>
      <sheetName val="PlantaAprobada"/>
      <sheetName val="transit"/>
      <sheetName val="protec espec"/>
      <sheetName val="Prov&amp;Vac"/>
      <sheetName val="procesos"/>
      <sheetName val="proc jud"/>
      <sheetName val="Nomina"/>
      <sheetName val="HExtras"/>
      <sheetName val="Portafolio"/>
      <sheetName val="refer-contraref"/>
      <sheetName val="Sedes"/>
      <sheetName val="Capacidad"/>
      <sheetName val="Produccion"/>
      <sheetName val="Eficiencia"/>
      <sheetName val="FormContratacion"/>
      <sheetName val="contratac"/>
      <sheetName val="Facturacion"/>
      <sheetName val="%glosa"/>
      <sheetName val="Reconocimiento"/>
      <sheetName val="%Reconocimiento"/>
      <sheetName val="Recaudado"/>
      <sheetName val="%Recaudado"/>
      <sheetName val="Cuadro verificación"/>
      <sheetName val="plan recau"/>
      <sheetName val="Cartera"/>
      <sheetName val="GVariables"/>
      <sheetName val="%Gastos"/>
      <sheetName val="Externalización"/>
      <sheetName val="eficiencia eco"/>
      <sheetName val="balance pptal"/>
      <sheetName val="bal sin rec convenio"/>
      <sheetName val="Pasivos"/>
      <sheetName val="Fortalecimiento tecnológico"/>
      <sheetName val="Equilibrio presupuestal"/>
      <sheetName val="Riesgo"/>
      <sheetName val="Cargos"/>
      <sheetName val="CARTERA 30 JUNIO 2012"/>
      <sheetName val="CARTERA DIC 12"/>
    </sheetNames>
    <sheetDataSet>
      <sheetData sheetId="0"/>
      <sheetData sheetId="1"/>
      <sheetData sheetId="2"/>
      <sheetData sheetId="3"/>
      <sheetData sheetId="4"/>
      <sheetData sheetId="5"/>
      <sheetData sheetId="6"/>
      <sheetData sheetId="7"/>
      <sheetData sheetId="8">
        <row r="2">
          <cell r="BI2" t="str">
            <v>05</v>
          </cell>
        </row>
        <row r="3">
          <cell r="BI3" t="str">
            <v>05</v>
          </cell>
        </row>
        <row r="4">
          <cell r="BI4" t="str">
            <v>05</v>
          </cell>
        </row>
        <row r="5">
          <cell r="BI5" t="str">
            <v>05</v>
          </cell>
        </row>
        <row r="6">
          <cell r="BI6" t="str">
            <v>05</v>
          </cell>
        </row>
        <row r="7">
          <cell r="BI7" t="str">
            <v>05</v>
          </cell>
        </row>
        <row r="8">
          <cell r="BI8" t="str">
            <v>05</v>
          </cell>
        </row>
        <row r="9">
          <cell r="BI9" t="str">
            <v>05</v>
          </cell>
        </row>
        <row r="10">
          <cell r="BI10" t="str">
            <v>05</v>
          </cell>
        </row>
        <row r="11">
          <cell r="BI11" t="str">
            <v>05</v>
          </cell>
        </row>
        <row r="12">
          <cell r="BI12" t="str">
            <v>05</v>
          </cell>
        </row>
        <row r="13">
          <cell r="BI13" t="str">
            <v>05</v>
          </cell>
        </row>
        <row r="14">
          <cell r="BI14" t="str">
            <v>05</v>
          </cell>
        </row>
        <row r="15">
          <cell r="BI15" t="str">
            <v>05</v>
          </cell>
        </row>
        <row r="16">
          <cell r="BI16" t="str">
            <v>05</v>
          </cell>
        </row>
        <row r="17">
          <cell r="BI17" t="str">
            <v>05</v>
          </cell>
        </row>
        <row r="18">
          <cell r="BI18" t="str">
            <v>05</v>
          </cell>
        </row>
        <row r="19">
          <cell r="BI19" t="str">
            <v>05</v>
          </cell>
        </row>
        <row r="20">
          <cell r="BI20" t="str">
            <v>05</v>
          </cell>
        </row>
        <row r="21">
          <cell r="BI21" t="str">
            <v>05</v>
          </cell>
        </row>
        <row r="22">
          <cell r="BI22" t="str">
            <v>05</v>
          </cell>
        </row>
        <row r="23">
          <cell r="BI23" t="str">
            <v>05</v>
          </cell>
        </row>
        <row r="24">
          <cell r="BI24" t="str">
            <v>05</v>
          </cell>
        </row>
        <row r="25">
          <cell r="BI25" t="str">
            <v>05</v>
          </cell>
        </row>
        <row r="26">
          <cell r="BI26" t="str">
            <v>05</v>
          </cell>
        </row>
        <row r="27">
          <cell r="BI27" t="str">
            <v>05</v>
          </cell>
        </row>
        <row r="28">
          <cell r="BI28" t="str">
            <v>05</v>
          </cell>
        </row>
        <row r="29">
          <cell r="BI29" t="str">
            <v>05</v>
          </cell>
        </row>
        <row r="30">
          <cell r="BI30" t="str">
            <v>05</v>
          </cell>
        </row>
        <row r="31">
          <cell r="BI31" t="str">
            <v>05</v>
          </cell>
        </row>
        <row r="32">
          <cell r="BI32" t="str">
            <v>05</v>
          </cell>
        </row>
        <row r="33">
          <cell r="BI33" t="str">
            <v>05</v>
          </cell>
        </row>
        <row r="34">
          <cell r="BI34" t="str">
            <v>05</v>
          </cell>
        </row>
        <row r="35">
          <cell r="BI35" t="str">
            <v>05</v>
          </cell>
        </row>
        <row r="36">
          <cell r="BI36" t="str">
            <v>05</v>
          </cell>
        </row>
        <row r="37">
          <cell r="BI37" t="str">
            <v>05</v>
          </cell>
        </row>
        <row r="38">
          <cell r="BI38" t="str">
            <v>05</v>
          </cell>
        </row>
        <row r="39">
          <cell r="BI39" t="str">
            <v>05</v>
          </cell>
        </row>
        <row r="40">
          <cell r="BI40" t="str">
            <v>05</v>
          </cell>
        </row>
        <row r="41">
          <cell r="BI41" t="str">
            <v>05</v>
          </cell>
        </row>
        <row r="42">
          <cell r="BI42" t="str">
            <v>05</v>
          </cell>
        </row>
        <row r="43">
          <cell r="BI43" t="str">
            <v>05</v>
          </cell>
        </row>
        <row r="44">
          <cell r="BI44" t="str">
            <v>05</v>
          </cell>
        </row>
        <row r="45">
          <cell r="BI45" t="str">
            <v>05</v>
          </cell>
        </row>
        <row r="46">
          <cell r="BI46" t="str">
            <v>05</v>
          </cell>
        </row>
        <row r="47">
          <cell r="BI47" t="str">
            <v>05</v>
          </cell>
        </row>
        <row r="48">
          <cell r="BI48" t="str">
            <v>05</v>
          </cell>
        </row>
        <row r="49">
          <cell r="BI49" t="str">
            <v>05</v>
          </cell>
        </row>
        <row r="50">
          <cell r="BI50" t="str">
            <v>05</v>
          </cell>
        </row>
        <row r="51">
          <cell r="BI51" t="str">
            <v>05</v>
          </cell>
        </row>
        <row r="52">
          <cell r="BI52" t="str">
            <v>05</v>
          </cell>
        </row>
        <row r="53">
          <cell r="BI53" t="str">
            <v>05</v>
          </cell>
        </row>
        <row r="54">
          <cell r="A54">
            <v>0</v>
          </cell>
          <cell r="K54">
            <v>0</v>
          </cell>
          <cell r="BI54" t="str">
            <v>05</v>
          </cell>
        </row>
        <row r="55">
          <cell r="BI55" t="str">
            <v>05</v>
          </cell>
        </row>
        <row r="56">
          <cell r="BI56" t="str">
            <v>05</v>
          </cell>
        </row>
        <row r="57">
          <cell r="BI57" t="str">
            <v>05</v>
          </cell>
        </row>
        <row r="58">
          <cell r="BI58" t="str">
            <v>05</v>
          </cell>
        </row>
        <row r="59">
          <cell r="BI59" t="str">
            <v>05</v>
          </cell>
        </row>
        <row r="60">
          <cell r="BI60" t="str">
            <v>05</v>
          </cell>
        </row>
        <row r="61">
          <cell r="BI61" t="str">
            <v>05</v>
          </cell>
        </row>
        <row r="62">
          <cell r="BI62" t="str">
            <v>05</v>
          </cell>
        </row>
        <row r="63">
          <cell r="BI63" t="str">
            <v>05</v>
          </cell>
        </row>
        <row r="64">
          <cell r="BI64" t="str">
            <v>05</v>
          </cell>
        </row>
        <row r="65">
          <cell r="BI65" t="str">
            <v>05</v>
          </cell>
        </row>
        <row r="66">
          <cell r="BI66" t="str">
            <v>05</v>
          </cell>
        </row>
        <row r="67">
          <cell r="BI67" t="str">
            <v>05</v>
          </cell>
        </row>
        <row r="68">
          <cell r="BI68" t="str">
            <v>05</v>
          </cell>
        </row>
        <row r="69">
          <cell r="BI69" t="str">
            <v>05</v>
          </cell>
        </row>
        <row r="70">
          <cell r="BI70" t="str">
            <v>05</v>
          </cell>
        </row>
        <row r="71">
          <cell r="BI71" t="str">
            <v>05</v>
          </cell>
        </row>
        <row r="72">
          <cell r="BI72" t="str">
            <v>05</v>
          </cell>
        </row>
        <row r="73">
          <cell r="BI73" t="str">
            <v>05</v>
          </cell>
        </row>
        <row r="74">
          <cell r="BI74" t="str">
            <v>05</v>
          </cell>
        </row>
        <row r="75">
          <cell r="BI75" t="str">
            <v>05</v>
          </cell>
        </row>
        <row r="76">
          <cell r="BI76" t="str">
            <v>05</v>
          </cell>
        </row>
        <row r="77">
          <cell r="BI77" t="str">
            <v>05</v>
          </cell>
        </row>
        <row r="78">
          <cell r="BI78" t="str">
            <v>05</v>
          </cell>
        </row>
        <row r="79">
          <cell r="BI79" t="str">
            <v>05</v>
          </cell>
        </row>
        <row r="80">
          <cell r="BI80" t="str">
            <v>05</v>
          </cell>
        </row>
        <row r="81">
          <cell r="BI81" t="str">
            <v>05</v>
          </cell>
        </row>
        <row r="82">
          <cell r="BI82" t="str">
            <v>05</v>
          </cell>
        </row>
        <row r="83">
          <cell r="BI83" t="str">
            <v>05</v>
          </cell>
        </row>
        <row r="84">
          <cell r="BI84" t="str">
            <v>05</v>
          </cell>
        </row>
        <row r="85">
          <cell r="BI85" t="str">
            <v>05</v>
          </cell>
        </row>
        <row r="86">
          <cell r="BI86" t="str">
            <v>05</v>
          </cell>
        </row>
        <row r="87">
          <cell r="BI87" t="str">
            <v>05</v>
          </cell>
        </row>
        <row r="88">
          <cell r="BI88" t="str">
            <v>05</v>
          </cell>
        </row>
        <row r="89">
          <cell r="BI89" t="str">
            <v>05</v>
          </cell>
        </row>
        <row r="90">
          <cell r="BI90" t="str">
            <v>05</v>
          </cell>
        </row>
        <row r="91">
          <cell r="BI91" t="str">
            <v>05</v>
          </cell>
        </row>
        <row r="92">
          <cell r="BI92" t="str">
            <v>05</v>
          </cell>
        </row>
        <row r="93">
          <cell r="BI93" t="str">
            <v>05</v>
          </cell>
        </row>
        <row r="94">
          <cell r="BI94" t="str">
            <v>05</v>
          </cell>
        </row>
        <row r="95">
          <cell r="BI95" t="str">
            <v>05</v>
          </cell>
        </row>
        <row r="96">
          <cell r="BI96" t="str">
            <v>05</v>
          </cell>
        </row>
        <row r="97">
          <cell r="BI97" t="str">
            <v>05</v>
          </cell>
        </row>
        <row r="98">
          <cell r="BI98" t="str">
            <v>05</v>
          </cell>
        </row>
        <row r="99">
          <cell r="BI99" t="str">
            <v>05</v>
          </cell>
        </row>
        <row r="100">
          <cell r="BI100" t="str">
            <v>05</v>
          </cell>
        </row>
        <row r="101">
          <cell r="BI101" t="str">
            <v>05</v>
          </cell>
        </row>
        <row r="102">
          <cell r="BI102" t="str">
            <v>05</v>
          </cell>
        </row>
        <row r="103">
          <cell r="BI103" t="str">
            <v>05</v>
          </cell>
        </row>
        <row r="104">
          <cell r="BI104" t="str">
            <v>05</v>
          </cell>
        </row>
        <row r="105">
          <cell r="BI105" t="str">
            <v>05</v>
          </cell>
        </row>
        <row r="106">
          <cell r="BI106" t="str">
            <v>05</v>
          </cell>
        </row>
        <row r="107">
          <cell r="BI107" t="str">
            <v>05</v>
          </cell>
        </row>
        <row r="108">
          <cell r="BI108" t="str">
            <v>05</v>
          </cell>
        </row>
        <row r="109">
          <cell r="BI109" t="str">
            <v>05</v>
          </cell>
        </row>
        <row r="110">
          <cell r="BI110" t="str">
            <v>05</v>
          </cell>
        </row>
        <row r="111">
          <cell r="BI111" t="str">
            <v>05</v>
          </cell>
        </row>
        <row r="112">
          <cell r="BI112" t="str">
            <v>05</v>
          </cell>
        </row>
        <row r="113">
          <cell r="BI113" t="str">
            <v>05</v>
          </cell>
        </row>
        <row r="114">
          <cell r="BI114" t="str">
            <v>05</v>
          </cell>
        </row>
        <row r="115">
          <cell r="BI115" t="str">
            <v>05</v>
          </cell>
        </row>
        <row r="116">
          <cell r="BI116" t="str">
            <v>05</v>
          </cell>
        </row>
        <row r="117">
          <cell r="BI117" t="str">
            <v>05</v>
          </cell>
        </row>
        <row r="118">
          <cell r="BI118" t="str">
            <v>05</v>
          </cell>
        </row>
        <row r="119">
          <cell r="BI119" t="str">
            <v>05</v>
          </cell>
        </row>
        <row r="120">
          <cell r="BI120" t="str">
            <v>05</v>
          </cell>
        </row>
        <row r="121">
          <cell r="BI121" t="str">
            <v>05</v>
          </cell>
        </row>
        <row r="122">
          <cell r="BI122" t="str">
            <v>05</v>
          </cell>
        </row>
        <row r="123">
          <cell r="BI123" t="str">
            <v>05</v>
          </cell>
        </row>
        <row r="124">
          <cell r="BI124" t="str">
            <v>05</v>
          </cell>
        </row>
        <row r="125">
          <cell r="BI125" t="str">
            <v>05</v>
          </cell>
        </row>
        <row r="126">
          <cell r="BI126" t="str">
            <v>05</v>
          </cell>
        </row>
        <row r="127">
          <cell r="BI127" t="str">
            <v>08</v>
          </cell>
        </row>
        <row r="128">
          <cell r="BI128" t="str">
            <v>08</v>
          </cell>
        </row>
        <row r="129">
          <cell r="BI129" t="str">
            <v>08</v>
          </cell>
        </row>
        <row r="130">
          <cell r="BI130" t="str">
            <v>08</v>
          </cell>
        </row>
        <row r="131">
          <cell r="BI131" t="str">
            <v>08</v>
          </cell>
        </row>
        <row r="132">
          <cell r="BI132" t="str">
            <v>08</v>
          </cell>
        </row>
        <row r="133">
          <cell r="BI133" t="str">
            <v>08</v>
          </cell>
        </row>
        <row r="134">
          <cell r="BI134" t="str">
            <v>08</v>
          </cell>
        </row>
        <row r="135">
          <cell r="BI135" t="str">
            <v>08</v>
          </cell>
        </row>
        <row r="136">
          <cell r="BI136" t="str">
            <v>08</v>
          </cell>
        </row>
        <row r="137">
          <cell r="BI137" t="str">
            <v>08</v>
          </cell>
        </row>
        <row r="138">
          <cell r="BI138" t="str">
            <v>08</v>
          </cell>
        </row>
        <row r="139">
          <cell r="BI139" t="str">
            <v>08</v>
          </cell>
        </row>
        <row r="140">
          <cell r="BI140" t="str">
            <v>08</v>
          </cell>
        </row>
        <row r="141">
          <cell r="BI141" t="str">
            <v>08</v>
          </cell>
        </row>
        <row r="142">
          <cell r="BI142" t="str">
            <v>08</v>
          </cell>
        </row>
        <row r="143">
          <cell r="BI143" t="str">
            <v>08</v>
          </cell>
        </row>
        <row r="144">
          <cell r="BI144" t="str">
            <v>08</v>
          </cell>
        </row>
        <row r="145">
          <cell r="BI145" t="str">
            <v>08</v>
          </cell>
        </row>
        <row r="146">
          <cell r="BI146" t="str">
            <v>08</v>
          </cell>
        </row>
        <row r="147">
          <cell r="BI147" t="str">
            <v>08</v>
          </cell>
        </row>
        <row r="148">
          <cell r="BI148" t="str">
            <v>08</v>
          </cell>
        </row>
        <row r="149">
          <cell r="BI149" t="str">
            <v>08</v>
          </cell>
        </row>
        <row r="150">
          <cell r="BI150" t="str">
            <v>11</v>
          </cell>
        </row>
        <row r="151">
          <cell r="BI151" t="str">
            <v>13</v>
          </cell>
        </row>
        <row r="152">
          <cell r="BI152" t="str">
            <v>13</v>
          </cell>
        </row>
        <row r="153">
          <cell r="BI153" t="str">
            <v>13</v>
          </cell>
        </row>
        <row r="154">
          <cell r="BI154" t="str">
            <v>13</v>
          </cell>
        </row>
        <row r="155">
          <cell r="BI155" t="str">
            <v>13</v>
          </cell>
        </row>
        <row r="156">
          <cell r="BI156" t="str">
            <v>13</v>
          </cell>
        </row>
        <row r="157">
          <cell r="BI157" t="str">
            <v>13</v>
          </cell>
        </row>
        <row r="158">
          <cell r="BI158" t="str">
            <v>13</v>
          </cell>
        </row>
        <row r="159">
          <cell r="BI159" t="str">
            <v>13</v>
          </cell>
        </row>
        <row r="160">
          <cell r="BI160" t="str">
            <v>13</v>
          </cell>
        </row>
        <row r="161">
          <cell r="BI161" t="str">
            <v>13</v>
          </cell>
        </row>
        <row r="162">
          <cell r="BI162" t="str">
            <v>13</v>
          </cell>
        </row>
        <row r="163">
          <cell r="BI163" t="str">
            <v>13</v>
          </cell>
        </row>
        <row r="164">
          <cell r="BI164" t="str">
            <v>13</v>
          </cell>
        </row>
        <row r="165">
          <cell r="BI165" t="str">
            <v>13</v>
          </cell>
        </row>
        <row r="166">
          <cell r="BI166" t="str">
            <v>13</v>
          </cell>
        </row>
        <row r="167">
          <cell r="BI167" t="str">
            <v>13</v>
          </cell>
        </row>
        <row r="168">
          <cell r="BI168" t="str">
            <v>13</v>
          </cell>
        </row>
        <row r="169">
          <cell r="BI169" t="str">
            <v>13</v>
          </cell>
        </row>
        <row r="170">
          <cell r="BI170" t="str">
            <v>13</v>
          </cell>
        </row>
        <row r="171">
          <cell r="BI171" t="str">
            <v>13</v>
          </cell>
        </row>
        <row r="172">
          <cell r="BI172" t="str">
            <v>13</v>
          </cell>
        </row>
        <row r="173">
          <cell r="BI173" t="str">
            <v>13</v>
          </cell>
        </row>
        <row r="174">
          <cell r="BI174" t="str">
            <v>13</v>
          </cell>
        </row>
        <row r="175">
          <cell r="BI175" t="str">
            <v>13</v>
          </cell>
        </row>
        <row r="176">
          <cell r="BI176" t="str">
            <v>13</v>
          </cell>
        </row>
        <row r="177">
          <cell r="BI177" t="str">
            <v>13</v>
          </cell>
        </row>
        <row r="178">
          <cell r="BI178" t="str">
            <v>13</v>
          </cell>
        </row>
        <row r="179">
          <cell r="BI179" t="str">
            <v>13</v>
          </cell>
        </row>
        <row r="180">
          <cell r="BI180" t="str">
            <v>13</v>
          </cell>
        </row>
        <row r="181">
          <cell r="BI181" t="str">
            <v>13</v>
          </cell>
        </row>
        <row r="182">
          <cell r="BI182" t="str">
            <v>13</v>
          </cell>
        </row>
        <row r="183">
          <cell r="BI183" t="str">
            <v>13</v>
          </cell>
        </row>
        <row r="184">
          <cell r="BI184" t="str">
            <v>13</v>
          </cell>
        </row>
        <row r="185">
          <cell r="BI185" t="str">
            <v>13</v>
          </cell>
        </row>
        <row r="186">
          <cell r="BI186" t="str">
            <v>13</v>
          </cell>
        </row>
        <row r="187">
          <cell r="BI187" t="str">
            <v>13</v>
          </cell>
        </row>
        <row r="188">
          <cell r="BI188" t="str">
            <v>13</v>
          </cell>
        </row>
        <row r="189">
          <cell r="BI189" t="str">
            <v>13</v>
          </cell>
        </row>
        <row r="190">
          <cell r="BI190" t="str">
            <v>13</v>
          </cell>
        </row>
        <row r="191">
          <cell r="BI191" t="str">
            <v>13</v>
          </cell>
        </row>
        <row r="192">
          <cell r="BI192" t="str">
            <v>13</v>
          </cell>
        </row>
        <row r="193">
          <cell r="BI193" t="str">
            <v>13</v>
          </cell>
        </row>
        <row r="194">
          <cell r="BI194" t="str">
            <v>13</v>
          </cell>
        </row>
        <row r="195">
          <cell r="BI195" t="str">
            <v>13</v>
          </cell>
        </row>
        <row r="196">
          <cell r="BI196" t="str">
            <v>15</v>
          </cell>
        </row>
        <row r="197">
          <cell r="BI197" t="str">
            <v>15</v>
          </cell>
        </row>
        <row r="198">
          <cell r="BI198" t="str">
            <v>15</v>
          </cell>
        </row>
        <row r="199">
          <cell r="BI199" t="str">
            <v>15</v>
          </cell>
        </row>
        <row r="200">
          <cell r="BI200" t="str">
            <v>15</v>
          </cell>
        </row>
        <row r="201">
          <cell r="BI201" t="str">
            <v>15</v>
          </cell>
        </row>
        <row r="202">
          <cell r="BI202" t="str">
            <v>15</v>
          </cell>
        </row>
        <row r="203">
          <cell r="BI203" t="str">
            <v>15</v>
          </cell>
        </row>
        <row r="204">
          <cell r="BI204" t="str">
            <v>15</v>
          </cell>
        </row>
        <row r="205">
          <cell r="BI205" t="str">
            <v>15</v>
          </cell>
        </row>
        <row r="206">
          <cell r="BI206" t="str">
            <v>15</v>
          </cell>
        </row>
        <row r="207">
          <cell r="BI207" t="str">
            <v>15</v>
          </cell>
        </row>
        <row r="208">
          <cell r="BI208" t="str">
            <v>15</v>
          </cell>
        </row>
        <row r="209">
          <cell r="BI209" t="str">
            <v>15</v>
          </cell>
        </row>
        <row r="210">
          <cell r="BI210" t="str">
            <v>15</v>
          </cell>
        </row>
        <row r="211">
          <cell r="BI211" t="str">
            <v>15</v>
          </cell>
        </row>
        <row r="212">
          <cell r="BI212" t="str">
            <v>15</v>
          </cell>
        </row>
        <row r="213">
          <cell r="BI213" t="str">
            <v>15</v>
          </cell>
        </row>
        <row r="214">
          <cell r="BI214" t="str">
            <v>15</v>
          </cell>
        </row>
        <row r="215">
          <cell r="BI215" t="str">
            <v>15</v>
          </cell>
        </row>
        <row r="216">
          <cell r="BI216" t="str">
            <v>15</v>
          </cell>
        </row>
        <row r="217">
          <cell r="BI217" t="str">
            <v>15</v>
          </cell>
        </row>
        <row r="218">
          <cell r="BI218" t="str">
            <v>15</v>
          </cell>
        </row>
        <row r="219">
          <cell r="BI219" t="str">
            <v>15</v>
          </cell>
        </row>
        <row r="220">
          <cell r="BI220" t="str">
            <v>15</v>
          </cell>
        </row>
        <row r="221">
          <cell r="BI221" t="str">
            <v>15</v>
          </cell>
        </row>
        <row r="222">
          <cell r="BI222" t="str">
            <v>15</v>
          </cell>
        </row>
        <row r="223">
          <cell r="BI223" t="str">
            <v>15</v>
          </cell>
        </row>
        <row r="224">
          <cell r="BI224" t="str">
            <v>15</v>
          </cell>
        </row>
        <row r="225">
          <cell r="BI225" t="str">
            <v>15</v>
          </cell>
        </row>
        <row r="226">
          <cell r="BI226" t="str">
            <v>15</v>
          </cell>
        </row>
        <row r="227">
          <cell r="BI227" t="str">
            <v>15</v>
          </cell>
        </row>
        <row r="228">
          <cell r="BI228" t="str">
            <v>15</v>
          </cell>
        </row>
        <row r="229">
          <cell r="BI229" t="str">
            <v>15</v>
          </cell>
        </row>
        <row r="230">
          <cell r="BI230" t="str">
            <v>15</v>
          </cell>
        </row>
        <row r="231">
          <cell r="BI231" t="str">
            <v>15</v>
          </cell>
        </row>
        <row r="232">
          <cell r="BI232" t="str">
            <v>15</v>
          </cell>
        </row>
        <row r="233">
          <cell r="BI233" t="str">
            <v>15</v>
          </cell>
        </row>
        <row r="234">
          <cell r="BI234" t="str">
            <v>15</v>
          </cell>
        </row>
        <row r="235">
          <cell r="BI235" t="str">
            <v>15</v>
          </cell>
        </row>
        <row r="236">
          <cell r="BI236" t="str">
            <v>15</v>
          </cell>
        </row>
        <row r="237">
          <cell r="BI237" t="str">
            <v>15</v>
          </cell>
        </row>
        <row r="238">
          <cell r="BI238" t="str">
            <v>15</v>
          </cell>
        </row>
        <row r="239">
          <cell r="BI239" t="str">
            <v>15</v>
          </cell>
        </row>
        <row r="240">
          <cell r="BI240" t="str">
            <v>15</v>
          </cell>
        </row>
        <row r="241">
          <cell r="BI241" t="str">
            <v>15</v>
          </cell>
        </row>
        <row r="242">
          <cell r="BI242" t="str">
            <v>15</v>
          </cell>
        </row>
        <row r="243">
          <cell r="BI243" t="str">
            <v>15</v>
          </cell>
        </row>
        <row r="244">
          <cell r="BI244" t="str">
            <v>15</v>
          </cell>
        </row>
        <row r="245">
          <cell r="BI245" t="str">
            <v>15</v>
          </cell>
        </row>
        <row r="246">
          <cell r="BI246" t="str">
            <v>15</v>
          </cell>
        </row>
        <row r="247">
          <cell r="BI247" t="str">
            <v>15</v>
          </cell>
        </row>
        <row r="248">
          <cell r="BI248" t="str">
            <v>15</v>
          </cell>
        </row>
        <row r="249">
          <cell r="BI249" t="str">
            <v>15</v>
          </cell>
        </row>
        <row r="250">
          <cell r="BI250" t="str">
            <v>15</v>
          </cell>
        </row>
        <row r="251">
          <cell r="BI251" t="str">
            <v>15</v>
          </cell>
        </row>
        <row r="252">
          <cell r="BI252" t="str">
            <v>15</v>
          </cell>
        </row>
        <row r="253">
          <cell r="BI253" t="str">
            <v>15</v>
          </cell>
        </row>
        <row r="254">
          <cell r="BI254" t="str">
            <v>15</v>
          </cell>
        </row>
        <row r="255">
          <cell r="BI255" t="str">
            <v>15</v>
          </cell>
        </row>
        <row r="256">
          <cell r="BI256" t="str">
            <v>15</v>
          </cell>
        </row>
        <row r="257">
          <cell r="BI257" t="str">
            <v>15</v>
          </cell>
        </row>
        <row r="258">
          <cell r="BI258" t="str">
            <v>15</v>
          </cell>
        </row>
        <row r="259">
          <cell r="BI259" t="str">
            <v>15</v>
          </cell>
        </row>
        <row r="260">
          <cell r="BI260" t="str">
            <v>15</v>
          </cell>
        </row>
        <row r="261">
          <cell r="BI261" t="str">
            <v>15</v>
          </cell>
        </row>
        <row r="262">
          <cell r="BI262" t="str">
            <v>15</v>
          </cell>
        </row>
        <row r="263">
          <cell r="BI263" t="str">
            <v>15</v>
          </cell>
        </row>
        <row r="264">
          <cell r="BI264" t="str">
            <v>15</v>
          </cell>
        </row>
        <row r="265">
          <cell r="BI265" t="str">
            <v>15</v>
          </cell>
        </row>
        <row r="266">
          <cell r="BI266" t="str">
            <v>15</v>
          </cell>
        </row>
        <row r="267">
          <cell r="BI267" t="str">
            <v>15</v>
          </cell>
        </row>
        <row r="268">
          <cell r="BI268" t="str">
            <v>15</v>
          </cell>
        </row>
        <row r="269">
          <cell r="BI269" t="str">
            <v>15</v>
          </cell>
        </row>
        <row r="270">
          <cell r="BI270" t="str">
            <v>15</v>
          </cell>
        </row>
        <row r="271">
          <cell r="BI271" t="str">
            <v>15</v>
          </cell>
        </row>
        <row r="272">
          <cell r="BI272" t="str">
            <v>15</v>
          </cell>
        </row>
        <row r="273">
          <cell r="BI273" t="str">
            <v>15</v>
          </cell>
        </row>
        <row r="274">
          <cell r="BI274" t="str">
            <v>15</v>
          </cell>
        </row>
        <row r="275">
          <cell r="BI275" t="str">
            <v>15</v>
          </cell>
        </row>
        <row r="276">
          <cell r="BI276" t="str">
            <v>15</v>
          </cell>
        </row>
        <row r="277">
          <cell r="BI277" t="str">
            <v>15</v>
          </cell>
        </row>
        <row r="278">
          <cell r="BI278" t="str">
            <v>15</v>
          </cell>
        </row>
        <row r="279">
          <cell r="BI279" t="str">
            <v>15</v>
          </cell>
        </row>
        <row r="280">
          <cell r="BI280" t="str">
            <v>15</v>
          </cell>
        </row>
        <row r="281">
          <cell r="BI281" t="str">
            <v>15</v>
          </cell>
        </row>
        <row r="282">
          <cell r="BI282" t="str">
            <v>15</v>
          </cell>
        </row>
        <row r="283">
          <cell r="BI283" t="str">
            <v>15</v>
          </cell>
        </row>
        <row r="284">
          <cell r="BI284" t="str">
            <v>15</v>
          </cell>
        </row>
        <row r="285">
          <cell r="BI285" t="str">
            <v>15</v>
          </cell>
        </row>
        <row r="286">
          <cell r="BI286" t="str">
            <v>15</v>
          </cell>
        </row>
        <row r="287">
          <cell r="BI287" t="str">
            <v>15</v>
          </cell>
        </row>
        <row r="288">
          <cell r="BI288" t="str">
            <v>15</v>
          </cell>
        </row>
        <row r="289">
          <cell r="BI289" t="str">
            <v>15</v>
          </cell>
        </row>
        <row r="290">
          <cell r="BI290" t="str">
            <v>15</v>
          </cell>
        </row>
        <row r="291">
          <cell r="BI291" t="str">
            <v>15</v>
          </cell>
        </row>
        <row r="292">
          <cell r="BI292" t="str">
            <v>15</v>
          </cell>
        </row>
        <row r="293">
          <cell r="BI293" t="str">
            <v>15</v>
          </cell>
        </row>
        <row r="294">
          <cell r="BI294" t="str">
            <v>15</v>
          </cell>
        </row>
        <row r="295">
          <cell r="BI295" t="str">
            <v>15</v>
          </cell>
        </row>
        <row r="296">
          <cell r="BI296" t="str">
            <v>15</v>
          </cell>
        </row>
        <row r="297">
          <cell r="BI297" t="str">
            <v>15</v>
          </cell>
        </row>
        <row r="298">
          <cell r="BI298" t="str">
            <v>15</v>
          </cell>
        </row>
        <row r="299">
          <cell r="BI299" t="str">
            <v>15</v>
          </cell>
        </row>
        <row r="300">
          <cell r="BI300" t="str">
            <v>15</v>
          </cell>
        </row>
        <row r="301">
          <cell r="BI301" t="str">
            <v>15</v>
          </cell>
        </row>
        <row r="302">
          <cell r="BI302" t="str">
            <v>15</v>
          </cell>
        </row>
        <row r="303">
          <cell r="BI303" t="str">
            <v>15</v>
          </cell>
        </row>
        <row r="304">
          <cell r="BI304" t="str">
            <v>15</v>
          </cell>
        </row>
        <row r="305">
          <cell r="BI305" t="str">
            <v>15</v>
          </cell>
        </row>
        <row r="306">
          <cell r="BI306" t="str">
            <v>15</v>
          </cell>
        </row>
        <row r="307">
          <cell r="BI307" t="str">
            <v>15</v>
          </cell>
        </row>
        <row r="308">
          <cell r="BI308" t="str">
            <v>15</v>
          </cell>
        </row>
        <row r="309">
          <cell r="BI309" t="str">
            <v>15</v>
          </cell>
        </row>
        <row r="310">
          <cell r="BI310" t="str">
            <v>15</v>
          </cell>
        </row>
        <row r="311">
          <cell r="BI311" t="str">
            <v>15</v>
          </cell>
        </row>
        <row r="312">
          <cell r="BI312" t="str">
            <v>15</v>
          </cell>
        </row>
        <row r="313">
          <cell r="BI313" t="str">
            <v>15</v>
          </cell>
        </row>
        <row r="314">
          <cell r="BI314" t="str">
            <v>15</v>
          </cell>
        </row>
        <row r="315">
          <cell r="BI315" t="str">
            <v>15</v>
          </cell>
        </row>
        <row r="316">
          <cell r="BI316" t="str">
            <v>15</v>
          </cell>
        </row>
        <row r="317">
          <cell r="BI317" t="str">
            <v>15</v>
          </cell>
        </row>
        <row r="318">
          <cell r="BI318" t="str">
            <v>15</v>
          </cell>
        </row>
        <row r="319">
          <cell r="BI319" t="str">
            <v>17</v>
          </cell>
        </row>
        <row r="320">
          <cell r="BI320" t="str">
            <v>17</v>
          </cell>
        </row>
        <row r="321">
          <cell r="BI321" t="str">
            <v>17</v>
          </cell>
        </row>
        <row r="322">
          <cell r="BI322" t="str">
            <v>17</v>
          </cell>
        </row>
        <row r="323">
          <cell r="BI323" t="str">
            <v>17</v>
          </cell>
        </row>
        <row r="324">
          <cell r="BI324" t="str">
            <v>17</v>
          </cell>
        </row>
        <row r="325">
          <cell r="BI325" t="str">
            <v>17</v>
          </cell>
        </row>
        <row r="326">
          <cell r="BI326" t="str">
            <v>17</v>
          </cell>
        </row>
        <row r="327">
          <cell r="BI327" t="str">
            <v>17</v>
          </cell>
        </row>
        <row r="328">
          <cell r="BI328" t="str">
            <v>17</v>
          </cell>
        </row>
        <row r="329">
          <cell r="BI329" t="str">
            <v>17</v>
          </cell>
        </row>
        <row r="330">
          <cell r="BI330" t="str">
            <v>17</v>
          </cell>
        </row>
        <row r="331">
          <cell r="BI331" t="str">
            <v>17</v>
          </cell>
        </row>
        <row r="332">
          <cell r="BI332" t="str">
            <v>17</v>
          </cell>
        </row>
        <row r="333">
          <cell r="BI333" t="str">
            <v>17</v>
          </cell>
        </row>
        <row r="334">
          <cell r="BI334" t="str">
            <v>17</v>
          </cell>
        </row>
        <row r="335">
          <cell r="BI335" t="str">
            <v>17</v>
          </cell>
        </row>
        <row r="336">
          <cell r="BI336" t="str">
            <v>17</v>
          </cell>
        </row>
        <row r="337">
          <cell r="BI337" t="str">
            <v>17</v>
          </cell>
        </row>
        <row r="338">
          <cell r="BI338" t="str">
            <v>17</v>
          </cell>
        </row>
        <row r="339">
          <cell r="BI339" t="str">
            <v>17</v>
          </cell>
        </row>
        <row r="340">
          <cell r="BI340" t="str">
            <v>17</v>
          </cell>
        </row>
        <row r="341">
          <cell r="BI341" t="str">
            <v>17</v>
          </cell>
        </row>
        <row r="342">
          <cell r="BI342" t="str">
            <v>17</v>
          </cell>
        </row>
        <row r="343">
          <cell r="BI343" t="str">
            <v>17</v>
          </cell>
        </row>
        <row r="344">
          <cell r="BI344" t="str">
            <v>17</v>
          </cell>
        </row>
        <row r="345">
          <cell r="BI345" t="str">
            <v>17</v>
          </cell>
        </row>
        <row r="346">
          <cell r="BI346" t="str">
            <v>18</v>
          </cell>
        </row>
        <row r="347">
          <cell r="BI347" t="str">
            <v>18</v>
          </cell>
        </row>
        <row r="348">
          <cell r="BI348" t="str">
            <v>18</v>
          </cell>
        </row>
        <row r="349">
          <cell r="BI349" t="str">
            <v>18</v>
          </cell>
        </row>
        <row r="350">
          <cell r="BI350" t="str">
            <v>18</v>
          </cell>
        </row>
        <row r="351">
          <cell r="BI351" t="str">
            <v>18</v>
          </cell>
        </row>
        <row r="352">
          <cell r="BI352" t="str">
            <v>18</v>
          </cell>
        </row>
        <row r="353">
          <cell r="BI353" t="str">
            <v>18</v>
          </cell>
        </row>
        <row r="354">
          <cell r="BI354" t="str">
            <v>18</v>
          </cell>
        </row>
        <row r="355">
          <cell r="BI355" t="str">
            <v>18</v>
          </cell>
        </row>
        <row r="356">
          <cell r="BI356" t="str">
            <v>18</v>
          </cell>
        </row>
        <row r="357">
          <cell r="BI357" t="str">
            <v>18</v>
          </cell>
        </row>
        <row r="358">
          <cell r="BI358" t="str">
            <v>18</v>
          </cell>
        </row>
        <row r="359">
          <cell r="BI359" t="str">
            <v>18</v>
          </cell>
        </row>
        <row r="360">
          <cell r="BI360" t="str">
            <v>18</v>
          </cell>
        </row>
        <row r="361">
          <cell r="BI361" t="str">
            <v>18</v>
          </cell>
        </row>
        <row r="362">
          <cell r="BI362" t="str">
            <v>19</v>
          </cell>
        </row>
        <row r="363">
          <cell r="BI363" t="str">
            <v>19</v>
          </cell>
        </row>
        <row r="364">
          <cell r="BI364" t="str">
            <v>19</v>
          </cell>
        </row>
        <row r="365">
          <cell r="BI365" t="str">
            <v>19</v>
          </cell>
        </row>
        <row r="366">
          <cell r="BI366" t="str">
            <v>19</v>
          </cell>
        </row>
        <row r="367">
          <cell r="BI367" t="str">
            <v>19</v>
          </cell>
        </row>
        <row r="368">
          <cell r="BI368" t="str">
            <v>19</v>
          </cell>
        </row>
        <row r="369">
          <cell r="BI369" t="str">
            <v>19</v>
          </cell>
        </row>
        <row r="370">
          <cell r="BI370" t="str">
            <v>19</v>
          </cell>
        </row>
        <row r="371">
          <cell r="BI371" t="str">
            <v>19</v>
          </cell>
        </row>
        <row r="372">
          <cell r="BI372" t="str">
            <v>19</v>
          </cell>
        </row>
        <row r="373">
          <cell r="BI373" t="str">
            <v>19</v>
          </cell>
        </row>
        <row r="374">
          <cell r="BI374" t="str">
            <v>19</v>
          </cell>
        </row>
        <row r="375">
          <cell r="BI375" t="str">
            <v>19</v>
          </cell>
        </row>
        <row r="376">
          <cell r="BI376" t="str">
            <v>19</v>
          </cell>
        </row>
        <row r="377">
          <cell r="BI377" t="str">
            <v>19</v>
          </cell>
        </row>
        <row r="378">
          <cell r="BI378" t="str">
            <v>19</v>
          </cell>
        </row>
        <row r="379">
          <cell r="BI379" t="str">
            <v>19</v>
          </cell>
        </row>
        <row r="380">
          <cell r="BI380" t="str">
            <v>19</v>
          </cell>
        </row>
        <row r="381">
          <cell r="BI381" t="str">
            <v>19</v>
          </cell>
        </row>
        <row r="382">
          <cell r="BI382" t="str">
            <v>19</v>
          </cell>
        </row>
        <row r="383">
          <cell r="BI383" t="str">
            <v>19</v>
          </cell>
        </row>
        <row r="384">
          <cell r="BI384" t="str">
            <v>19</v>
          </cell>
        </row>
        <row r="385">
          <cell r="BI385" t="str">
            <v>19</v>
          </cell>
        </row>
        <row r="386">
          <cell r="BI386" t="str">
            <v>19</v>
          </cell>
        </row>
        <row r="387">
          <cell r="BI387" t="str">
            <v>19</v>
          </cell>
        </row>
        <row r="388">
          <cell r="BI388" t="str">
            <v>19</v>
          </cell>
        </row>
        <row r="389">
          <cell r="BI389" t="str">
            <v>19</v>
          </cell>
        </row>
        <row r="390">
          <cell r="BI390" t="str">
            <v>19</v>
          </cell>
        </row>
        <row r="391">
          <cell r="BI391" t="str">
            <v>19</v>
          </cell>
        </row>
        <row r="392">
          <cell r="BI392" t="str">
            <v>19</v>
          </cell>
        </row>
        <row r="393">
          <cell r="BI393" t="str">
            <v>19</v>
          </cell>
        </row>
        <row r="394">
          <cell r="BI394" t="str">
            <v>19</v>
          </cell>
        </row>
        <row r="395">
          <cell r="BI395" t="str">
            <v>19</v>
          </cell>
        </row>
        <row r="396">
          <cell r="BI396" t="str">
            <v>19</v>
          </cell>
        </row>
        <row r="397">
          <cell r="BI397" t="str">
            <v>19</v>
          </cell>
        </row>
        <row r="398">
          <cell r="BI398" t="str">
            <v>19</v>
          </cell>
        </row>
        <row r="399">
          <cell r="BI399" t="str">
            <v>19</v>
          </cell>
        </row>
        <row r="400">
          <cell r="BI400" t="str">
            <v>19</v>
          </cell>
        </row>
        <row r="401">
          <cell r="BI401" t="str">
            <v>19</v>
          </cell>
        </row>
        <row r="402">
          <cell r="BI402" t="str">
            <v>19</v>
          </cell>
        </row>
        <row r="403">
          <cell r="BI403" t="str">
            <v>20</v>
          </cell>
        </row>
        <row r="404">
          <cell r="BI404" t="str">
            <v>20</v>
          </cell>
        </row>
        <row r="405">
          <cell r="BI405" t="str">
            <v>20</v>
          </cell>
        </row>
        <row r="406">
          <cell r="BI406" t="str">
            <v>20</v>
          </cell>
        </row>
        <row r="407">
          <cell r="BI407" t="str">
            <v>20</v>
          </cell>
        </row>
        <row r="408">
          <cell r="BI408" t="str">
            <v>20</v>
          </cell>
        </row>
        <row r="409">
          <cell r="BI409" t="str">
            <v>20</v>
          </cell>
        </row>
        <row r="410">
          <cell r="BI410" t="str">
            <v>20</v>
          </cell>
        </row>
        <row r="411">
          <cell r="BI411" t="str">
            <v>20</v>
          </cell>
        </row>
        <row r="412">
          <cell r="BI412" t="str">
            <v>20</v>
          </cell>
        </row>
        <row r="413">
          <cell r="BI413" t="str">
            <v>20</v>
          </cell>
        </row>
        <row r="414">
          <cell r="BI414" t="str">
            <v>20</v>
          </cell>
        </row>
        <row r="415">
          <cell r="BI415" t="str">
            <v>20</v>
          </cell>
        </row>
        <row r="416">
          <cell r="BI416" t="str">
            <v>20</v>
          </cell>
        </row>
        <row r="417">
          <cell r="BI417" t="str">
            <v>20</v>
          </cell>
        </row>
        <row r="418">
          <cell r="BI418" t="str">
            <v>20</v>
          </cell>
        </row>
        <row r="419">
          <cell r="BI419" t="str">
            <v>20</v>
          </cell>
        </row>
        <row r="420">
          <cell r="BI420" t="str">
            <v>20</v>
          </cell>
        </row>
        <row r="421">
          <cell r="BI421" t="str">
            <v>20</v>
          </cell>
        </row>
        <row r="422">
          <cell r="BI422" t="str">
            <v>20</v>
          </cell>
        </row>
        <row r="423">
          <cell r="BI423" t="str">
            <v>20</v>
          </cell>
        </row>
        <row r="424">
          <cell r="BI424" t="str">
            <v>20</v>
          </cell>
        </row>
        <row r="425">
          <cell r="BI425" t="str">
            <v>20</v>
          </cell>
        </row>
        <row r="426">
          <cell r="BI426" t="str">
            <v>20</v>
          </cell>
        </row>
        <row r="427">
          <cell r="BI427" t="str">
            <v>20</v>
          </cell>
        </row>
        <row r="428">
          <cell r="BI428" t="str">
            <v>23</v>
          </cell>
        </row>
        <row r="429">
          <cell r="BI429" t="str">
            <v>23</v>
          </cell>
        </row>
        <row r="430">
          <cell r="BI430" t="str">
            <v>23</v>
          </cell>
        </row>
        <row r="431">
          <cell r="BI431" t="str">
            <v>23</v>
          </cell>
        </row>
        <row r="432">
          <cell r="BI432" t="str">
            <v>23</v>
          </cell>
        </row>
        <row r="433">
          <cell r="BI433" t="str">
            <v>23</v>
          </cell>
        </row>
        <row r="434">
          <cell r="BI434" t="str">
            <v>23</v>
          </cell>
        </row>
        <row r="435">
          <cell r="BI435" t="str">
            <v>23</v>
          </cell>
        </row>
        <row r="436">
          <cell r="BI436" t="str">
            <v>23</v>
          </cell>
        </row>
        <row r="437">
          <cell r="BI437" t="str">
            <v>23</v>
          </cell>
        </row>
        <row r="438">
          <cell r="BI438" t="str">
            <v>23</v>
          </cell>
        </row>
        <row r="439">
          <cell r="BI439" t="str">
            <v>23</v>
          </cell>
        </row>
        <row r="440">
          <cell r="BI440" t="str">
            <v>23</v>
          </cell>
        </row>
        <row r="441">
          <cell r="BI441" t="str">
            <v>23</v>
          </cell>
        </row>
        <row r="442">
          <cell r="BI442" t="str">
            <v>23</v>
          </cell>
        </row>
        <row r="443">
          <cell r="BI443" t="str">
            <v>23</v>
          </cell>
        </row>
        <row r="444">
          <cell r="BI444" t="str">
            <v>23</v>
          </cell>
        </row>
        <row r="445">
          <cell r="BI445" t="str">
            <v>23</v>
          </cell>
        </row>
        <row r="446">
          <cell r="BI446" t="str">
            <v>23</v>
          </cell>
        </row>
        <row r="447">
          <cell r="BI447" t="str">
            <v>23</v>
          </cell>
        </row>
        <row r="448">
          <cell r="BI448" t="str">
            <v>23</v>
          </cell>
        </row>
        <row r="449">
          <cell r="BI449" t="str">
            <v>23</v>
          </cell>
        </row>
        <row r="450">
          <cell r="BI450" t="str">
            <v>23</v>
          </cell>
        </row>
        <row r="451">
          <cell r="BI451" t="str">
            <v>23</v>
          </cell>
        </row>
        <row r="452">
          <cell r="BI452" t="str">
            <v>23</v>
          </cell>
        </row>
        <row r="453">
          <cell r="BI453" t="str">
            <v>23</v>
          </cell>
        </row>
        <row r="454">
          <cell r="BI454" t="str">
            <v>23</v>
          </cell>
        </row>
        <row r="455">
          <cell r="BI455" t="str">
            <v>23</v>
          </cell>
        </row>
        <row r="456">
          <cell r="BI456" t="str">
            <v>25</v>
          </cell>
        </row>
        <row r="457">
          <cell r="BI457" t="str">
            <v>25</v>
          </cell>
        </row>
        <row r="458">
          <cell r="BI458" t="str">
            <v>25</v>
          </cell>
        </row>
        <row r="459">
          <cell r="BI459" t="str">
            <v>25</v>
          </cell>
        </row>
        <row r="460">
          <cell r="BI460" t="str">
            <v>25</v>
          </cell>
        </row>
        <row r="461">
          <cell r="BI461" t="str">
            <v>25</v>
          </cell>
        </row>
        <row r="462">
          <cell r="BI462" t="str">
            <v>25</v>
          </cell>
        </row>
        <row r="463">
          <cell r="BI463" t="str">
            <v>25</v>
          </cell>
        </row>
        <row r="464">
          <cell r="BI464" t="str">
            <v>25</v>
          </cell>
        </row>
        <row r="465">
          <cell r="BI465" t="str">
            <v>25</v>
          </cell>
        </row>
        <row r="466">
          <cell r="BI466" t="str">
            <v>25</v>
          </cell>
        </row>
        <row r="467">
          <cell r="BI467" t="str">
            <v>25</v>
          </cell>
        </row>
        <row r="468">
          <cell r="BI468" t="str">
            <v>25</v>
          </cell>
        </row>
        <row r="469">
          <cell r="BI469" t="str">
            <v>25</v>
          </cell>
        </row>
        <row r="470">
          <cell r="BI470" t="str">
            <v>25</v>
          </cell>
        </row>
        <row r="471">
          <cell r="BI471" t="str">
            <v>25</v>
          </cell>
        </row>
        <row r="472">
          <cell r="BI472" t="str">
            <v>25</v>
          </cell>
        </row>
        <row r="473">
          <cell r="BI473" t="str">
            <v>25</v>
          </cell>
        </row>
        <row r="474">
          <cell r="BI474" t="str">
            <v>25</v>
          </cell>
        </row>
        <row r="475">
          <cell r="BI475" t="str">
            <v>25</v>
          </cell>
        </row>
        <row r="476">
          <cell r="BI476" t="str">
            <v>25</v>
          </cell>
        </row>
        <row r="477">
          <cell r="BI477" t="str">
            <v>25</v>
          </cell>
        </row>
        <row r="478">
          <cell r="BI478" t="str">
            <v>25</v>
          </cell>
        </row>
        <row r="479">
          <cell r="BI479" t="str">
            <v>25</v>
          </cell>
        </row>
        <row r="480">
          <cell r="BI480" t="str">
            <v>25</v>
          </cell>
        </row>
        <row r="481">
          <cell r="BI481" t="str">
            <v>25</v>
          </cell>
        </row>
        <row r="482">
          <cell r="BI482" t="str">
            <v>25</v>
          </cell>
        </row>
        <row r="483">
          <cell r="BI483" t="str">
            <v>25</v>
          </cell>
        </row>
        <row r="484">
          <cell r="BI484" t="str">
            <v>25</v>
          </cell>
        </row>
        <row r="485">
          <cell r="BI485" t="str">
            <v>25</v>
          </cell>
        </row>
        <row r="486">
          <cell r="BI486" t="str">
            <v>25</v>
          </cell>
        </row>
        <row r="487">
          <cell r="BI487" t="str">
            <v>25</v>
          </cell>
        </row>
        <row r="488">
          <cell r="BI488" t="str">
            <v>25</v>
          </cell>
        </row>
        <row r="489">
          <cell r="BI489" t="str">
            <v>25</v>
          </cell>
        </row>
        <row r="490">
          <cell r="BI490" t="str">
            <v>25</v>
          </cell>
        </row>
        <row r="491">
          <cell r="BI491" t="str">
            <v>25</v>
          </cell>
        </row>
        <row r="492">
          <cell r="BI492" t="str">
            <v>25</v>
          </cell>
        </row>
        <row r="493">
          <cell r="BI493" t="str">
            <v>25</v>
          </cell>
        </row>
        <row r="494">
          <cell r="BI494" t="str">
            <v>25</v>
          </cell>
        </row>
        <row r="495">
          <cell r="BI495" t="str">
            <v>25</v>
          </cell>
        </row>
        <row r="496">
          <cell r="BI496" t="str">
            <v>25</v>
          </cell>
        </row>
        <row r="497">
          <cell r="BI497" t="str">
            <v>25</v>
          </cell>
        </row>
        <row r="498">
          <cell r="BI498" t="str">
            <v>25</v>
          </cell>
        </row>
        <row r="499">
          <cell r="BI499" t="str">
            <v>25</v>
          </cell>
        </row>
        <row r="500">
          <cell r="BI500" t="str">
            <v>25</v>
          </cell>
        </row>
        <row r="501">
          <cell r="BI501" t="str">
            <v>25</v>
          </cell>
        </row>
        <row r="502">
          <cell r="BI502" t="str">
            <v>25</v>
          </cell>
        </row>
        <row r="503">
          <cell r="BI503" t="str">
            <v>25</v>
          </cell>
        </row>
        <row r="504">
          <cell r="BI504" t="str">
            <v>25</v>
          </cell>
        </row>
        <row r="505">
          <cell r="BI505" t="str">
            <v>25</v>
          </cell>
        </row>
        <row r="506">
          <cell r="BI506" t="str">
            <v>25</v>
          </cell>
        </row>
        <row r="507">
          <cell r="BI507" t="str">
            <v>25</v>
          </cell>
        </row>
        <row r="508">
          <cell r="BI508" t="str">
            <v>25</v>
          </cell>
        </row>
        <row r="509">
          <cell r="BI509" t="str">
            <v>25</v>
          </cell>
        </row>
        <row r="510">
          <cell r="BI510" t="str">
            <v>25</v>
          </cell>
        </row>
        <row r="511">
          <cell r="BI511" t="str">
            <v>25</v>
          </cell>
        </row>
        <row r="512">
          <cell r="BI512" t="str">
            <v>25</v>
          </cell>
        </row>
        <row r="513">
          <cell r="BI513" t="str">
            <v>25</v>
          </cell>
        </row>
        <row r="514">
          <cell r="BI514" t="str">
            <v>25</v>
          </cell>
        </row>
        <row r="515">
          <cell r="BI515" t="str">
            <v>25</v>
          </cell>
        </row>
        <row r="516">
          <cell r="BI516" t="str">
            <v>25</v>
          </cell>
        </row>
        <row r="517">
          <cell r="BI517" t="str">
            <v>25</v>
          </cell>
        </row>
        <row r="518">
          <cell r="BI518" t="str">
            <v>25</v>
          </cell>
        </row>
        <row r="519">
          <cell r="BI519" t="str">
            <v>25</v>
          </cell>
        </row>
        <row r="520">
          <cell r="BI520" t="str">
            <v>25</v>
          </cell>
        </row>
        <row r="521">
          <cell r="BI521" t="str">
            <v>25</v>
          </cell>
        </row>
        <row r="522">
          <cell r="BI522" t="str">
            <v>25</v>
          </cell>
        </row>
        <row r="523">
          <cell r="BI523" t="str">
            <v>25</v>
          </cell>
        </row>
        <row r="524">
          <cell r="BI524" t="str">
            <v>25</v>
          </cell>
        </row>
        <row r="525">
          <cell r="BI525" t="str">
            <v>25</v>
          </cell>
        </row>
        <row r="526">
          <cell r="BI526" t="str">
            <v>25</v>
          </cell>
        </row>
        <row r="527">
          <cell r="BI527" t="str">
            <v>25</v>
          </cell>
        </row>
        <row r="528">
          <cell r="BI528" t="str">
            <v>25</v>
          </cell>
        </row>
        <row r="529">
          <cell r="BI529" t="str">
            <v>25</v>
          </cell>
        </row>
        <row r="530">
          <cell r="BI530" t="str">
            <v>25</v>
          </cell>
        </row>
        <row r="531">
          <cell r="BI531" t="str">
            <v>25</v>
          </cell>
        </row>
        <row r="532">
          <cell r="BI532" t="str">
            <v>25</v>
          </cell>
        </row>
        <row r="533">
          <cell r="BI533" t="str">
            <v>25</v>
          </cell>
        </row>
        <row r="534">
          <cell r="BI534" t="str">
            <v>25</v>
          </cell>
        </row>
        <row r="535">
          <cell r="BI535" t="str">
            <v>25</v>
          </cell>
        </row>
        <row r="536">
          <cell r="BI536" t="str">
            <v>25</v>
          </cell>
        </row>
        <row r="537">
          <cell r="BI537" t="str">
            <v>25</v>
          </cell>
        </row>
        <row r="538">
          <cell r="BI538" t="str">
            <v>25</v>
          </cell>
        </row>
        <row r="539">
          <cell r="BI539" t="str">
            <v>25</v>
          </cell>
        </row>
        <row r="540">
          <cell r="BI540" t="str">
            <v>25</v>
          </cell>
        </row>
        <row r="541">
          <cell r="BI541" t="str">
            <v>25</v>
          </cell>
        </row>
        <row r="542">
          <cell r="BI542" t="str">
            <v>25</v>
          </cell>
        </row>
        <row r="543">
          <cell r="BI543" t="str">
            <v>25</v>
          </cell>
        </row>
        <row r="544">
          <cell r="BI544" t="str">
            <v>25</v>
          </cell>
        </row>
        <row r="545">
          <cell r="BI545" t="str">
            <v>25</v>
          </cell>
        </row>
        <row r="546">
          <cell r="BI546" t="str">
            <v>25</v>
          </cell>
        </row>
        <row r="547">
          <cell r="BI547" t="str">
            <v>25</v>
          </cell>
        </row>
        <row r="548">
          <cell r="BI548" t="str">
            <v>25</v>
          </cell>
        </row>
        <row r="549">
          <cell r="BI549" t="str">
            <v>25</v>
          </cell>
        </row>
        <row r="550">
          <cell r="BI550" t="str">
            <v>25</v>
          </cell>
        </row>
        <row r="551">
          <cell r="BI551" t="str">
            <v>25</v>
          </cell>
        </row>
        <row r="552">
          <cell r="BI552" t="str">
            <v>25</v>
          </cell>
        </row>
        <row r="553">
          <cell r="BI553" t="str">
            <v>25</v>
          </cell>
        </row>
        <row r="554">
          <cell r="BI554" t="str">
            <v>25</v>
          </cell>
        </row>
        <row r="555">
          <cell r="BI555" t="str">
            <v>25</v>
          </cell>
        </row>
        <row r="556">
          <cell r="BI556" t="str">
            <v>25</v>
          </cell>
        </row>
        <row r="557">
          <cell r="BI557" t="str">
            <v>25</v>
          </cell>
        </row>
        <row r="558">
          <cell r="BI558" t="str">
            <v>25</v>
          </cell>
        </row>
        <row r="559">
          <cell r="BI559" t="str">
            <v>25</v>
          </cell>
        </row>
        <row r="560">
          <cell r="BI560" t="str">
            <v>25</v>
          </cell>
        </row>
        <row r="561">
          <cell r="BI561" t="str">
            <v>25</v>
          </cell>
        </row>
        <row r="562">
          <cell r="BI562" t="str">
            <v>25</v>
          </cell>
        </row>
        <row r="563">
          <cell r="BI563" t="str">
            <v>25</v>
          </cell>
        </row>
        <row r="564">
          <cell r="BI564" t="str">
            <v>25</v>
          </cell>
        </row>
        <row r="565">
          <cell r="BI565" t="str">
            <v>25</v>
          </cell>
        </row>
        <row r="566">
          <cell r="BI566" t="str">
            <v>25</v>
          </cell>
        </row>
        <row r="567">
          <cell r="BI567" t="str">
            <v>25</v>
          </cell>
        </row>
        <row r="568">
          <cell r="BI568" t="str">
            <v>25</v>
          </cell>
        </row>
        <row r="569">
          <cell r="BI569" t="str">
            <v>25</v>
          </cell>
        </row>
        <row r="570">
          <cell r="BI570" t="str">
            <v>25</v>
          </cell>
        </row>
        <row r="571">
          <cell r="BI571" t="str">
            <v>25</v>
          </cell>
        </row>
        <row r="572">
          <cell r="BI572" t="str">
            <v>27</v>
          </cell>
        </row>
        <row r="573">
          <cell r="BI573" t="str">
            <v>27</v>
          </cell>
        </row>
        <row r="574">
          <cell r="BI574" t="str">
            <v>27</v>
          </cell>
        </row>
        <row r="575">
          <cell r="BI575" t="str">
            <v>27</v>
          </cell>
        </row>
        <row r="576">
          <cell r="BI576" t="str">
            <v>27</v>
          </cell>
        </row>
        <row r="577">
          <cell r="BI577" t="str">
            <v>27</v>
          </cell>
        </row>
        <row r="578">
          <cell r="BI578" t="str">
            <v>27</v>
          </cell>
        </row>
        <row r="579">
          <cell r="BI579" t="str">
            <v>27</v>
          </cell>
        </row>
        <row r="580">
          <cell r="BI580" t="str">
            <v>27</v>
          </cell>
        </row>
        <row r="581">
          <cell r="BI581" t="str">
            <v>27</v>
          </cell>
        </row>
        <row r="582">
          <cell r="BI582" t="str">
            <v>27</v>
          </cell>
        </row>
        <row r="583">
          <cell r="BI583" t="str">
            <v>27</v>
          </cell>
        </row>
        <row r="584">
          <cell r="BI584" t="str">
            <v>27</v>
          </cell>
        </row>
        <row r="585">
          <cell r="BI585" t="str">
            <v>27</v>
          </cell>
        </row>
        <row r="586">
          <cell r="BI586" t="str">
            <v>27</v>
          </cell>
        </row>
        <row r="587">
          <cell r="BI587" t="str">
            <v>27</v>
          </cell>
        </row>
        <row r="588">
          <cell r="BI588" t="str">
            <v>27</v>
          </cell>
        </row>
        <row r="589">
          <cell r="BI589" t="str">
            <v>27</v>
          </cell>
        </row>
        <row r="590">
          <cell r="BI590" t="str">
            <v>27</v>
          </cell>
        </row>
        <row r="591">
          <cell r="BI591" t="str">
            <v>27</v>
          </cell>
        </row>
        <row r="592">
          <cell r="BI592" t="str">
            <v>27</v>
          </cell>
        </row>
        <row r="593">
          <cell r="BI593" t="str">
            <v>27</v>
          </cell>
        </row>
        <row r="594">
          <cell r="BI594" t="str">
            <v>27</v>
          </cell>
        </row>
        <row r="595">
          <cell r="BI595" t="str">
            <v>27</v>
          </cell>
        </row>
        <row r="596">
          <cell r="BI596" t="str">
            <v>27</v>
          </cell>
        </row>
        <row r="597">
          <cell r="BI597" t="str">
            <v>27</v>
          </cell>
        </row>
        <row r="598">
          <cell r="BI598" t="str">
            <v>27</v>
          </cell>
        </row>
        <row r="599">
          <cell r="BI599" t="str">
            <v>27</v>
          </cell>
        </row>
        <row r="600">
          <cell r="BI600" t="str">
            <v>27</v>
          </cell>
        </row>
        <row r="601">
          <cell r="BI601" t="str">
            <v>27</v>
          </cell>
        </row>
        <row r="602">
          <cell r="BI602" t="str">
            <v>27</v>
          </cell>
        </row>
        <row r="603">
          <cell r="BI603" t="str">
            <v>41</v>
          </cell>
        </row>
        <row r="604">
          <cell r="BI604" t="str">
            <v>41</v>
          </cell>
        </row>
        <row r="605">
          <cell r="BI605" t="str">
            <v>41</v>
          </cell>
        </row>
        <row r="606">
          <cell r="BI606" t="str">
            <v>41</v>
          </cell>
        </row>
        <row r="607">
          <cell r="BI607" t="str">
            <v>41</v>
          </cell>
        </row>
        <row r="608">
          <cell r="BI608" t="str">
            <v>41</v>
          </cell>
        </row>
        <row r="609">
          <cell r="BI609" t="str">
            <v>41</v>
          </cell>
        </row>
        <row r="610">
          <cell r="BI610" t="str">
            <v>41</v>
          </cell>
        </row>
        <row r="611">
          <cell r="BI611" t="str">
            <v>41</v>
          </cell>
        </row>
        <row r="612">
          <cell r="BI612" t="str">
            <v>41</v>
          </cell>
        </row>
        <row r="613">
          <cell r="BI613" t="str">
            <v>41</v>
          </cell>
        </row>
        <row r="614">
          <cell r="BI614" t="str">
            <v>41</v>
          </cell>
        </row>
        <row r="615">
          <cell r="BI615" t="str">
            <v>41</v>
          </cell>
        </row>
        <row r="616">
          <cell r="BI616" t="str">
            <v>41</v>
          </cell>
        </row>
        <row r="617">
          <cell r="BI617" t="str">
            <v>41</v>
          </cell>
        </row>
        <row r="618">
          <cell r="BI618" t="str">
            <v>41</v>
          </cell>
        </row>
        <row r="619">
          <cell r="BI619" t="str">
            <v>41</v>
          </cell>
        </row>
        <row r="620">
          <cell r="BI620" t="str">
            <v>41</v>
          </cell>
        </row>
        <row r="621">
          <cell r="BI621" t="str">
            <v>41</v>
          </cell>
        </row>
        <row r="622">
          <cell r="BI622" t="str">
            <v>41</v>
          </cell>
        </row>
        <row r="623">
          <cell r="BI623" t="str">
            <v>41</v>
          </cell>
        </row>
        <row r="624">
          <cell r="BI624" t="str">
            <v>41</v>
          </cell>
        </row>
        <row r="625">
          <cell r="BI625" t="str">
            <v>41</v>
          </cell>
        </row>
        <row r="626">
          <cell r="BI626" t="str">
            <v>41</v>
          </cell>
        </row>
        <row r="627">
          <cell r="BI627" t="str">
            <v>41</v>
          </cell>
        </row>
        <row r="628">
          <cell r="BI628" t="str">
            <v>41</v>
          </cell>
        </row>
        <row r="629">
          <cell r="BI629" t="str">
            <v>41</v>
          </cell>
        </row>
        <row r="630">
          <cell r="BI630" t="str">
            <v>41</v>
          </cell>
        </row>
        <row r="631">
          <cell r="BI631" t="str">
            <v>41</v>
          </cell>
        </row>
        <row r="632">
          <cell r="BI632" t="str">
            <v>41</v>
          </cell>
        </row>
        <row r="633">
          <cell r="BI633" t="str">
            <v>41</v>
          </cell>
        </row>
        <row r="634">
          <cell r="BI634" t="str">
            <v>41</v>
          </cell>
        </row>
        <row r="635">
          <cell r="BI635" t="str">
            <v>41</v>
          </cell>
        </row>
        <row r="636">
          <cell r="BI636" t="str">
            <v>41</v>
          </cell>
        </row>
        <row r="637">
          <cell r="BI637" t="str">
            <v>41</v>
          </cell>
        </row>
        <row r="638">
          <cell r="BI638" t="str">
            <v>41</v>
          </cell>
        </row>
        <row r="639">
          <cell r="BI639" t="str">
            <v>41</v>
          </cell>
        </row>
        <row r="640">
          <cell r="BI640" t="str">
            <v>44</v>
          </cell>
        </row>
        <row r="641">
          <cell r="BI641" t="str">
            <v>44</v>
          </cell>
        </row>
        <row r="642">
          <cell r="BI642" t="str">
            <v>44</v>
          </cell>
        </row>
        <row r="643">
          <cell r="BI643" t="str">
            <v>44</v>
          </cell>
        </row>
        <row r="644">
          <cell r="BI644" t="str">
            <v>44</v>
          </cell>
        </row>
        <row r="645">
          <cell r="BI645" t="str">
            <v>44</v>
          </cell>
        </row>
        <row r="646">
          <cell r="BI646" t="str">
            <v>44</v>
          </cell>
        </row>
        <row r="647">
          <cell r="BI647" t="str">
            <v>44</v>
          </cell>
        </row>
        <row r="648">
          <cell r="BI648" t="str">
            <v>44</v>
          </cell>
        </row>
        <row r="649">
          <cell r="BI649" t="str">
            <v>44</v>
          </cell>
        </row>
        <row r="650">
          <cell r="BI650" t="str">
            <v>44</v>
          </cell>
        </row>
        <row r="651">
          <cell r="BI651" t="str">
            <v>44</v>
          </cell>
        </row>
        <row r="652">
          <cell r="BI652" t="str">
            <v>44</v>
          </cell>
        </row>
        <row r="653">
          <cell r="BI653" t="str">
            <v>44</v>
          </cell>
        </row>
        <row r="654">
          <cell r="BI654" t="str">
            <v>44</v>
          </cell>
        </row>
        <row r="655">
          <cell r="BI655" t="str">
            <v>47</v>
          </cell>
        </row>
        <row r="656">
          <cell r="BI656" t="str">
            <v>47</v>
          </cell>
        </row>
        <row r="657">
          <cell r="BI657" t="str">
            <v>47</v>
          </cell>
        </row>
        <row r="658">
          <cell r="BI658" t="str">
            <v>47</v>
          </cell>
        </row>
        <row r="659">
          <cell r="BI659" t="str">
            <v>47</v>
          </cell>
        </row>
        <row r="660">
          <cell r="BI660" t="str">
            <v>47</v>
          </cell>
        </row>
        <row r="661">
          <cell r="BI661" t="str">
            <v>47</v>
          </cell>
        </row>
        <row r="662">
          <cell r="BI662" t="str">
            <v>47</v>
          </cell>
        </row>
        <row r="663">
          <cell r="BI663" t="str">
            <v>47</v>
          </cell>
        </row>
        <row r="664">
          <cell r="BI664" t="str">
            <v>47</v>
          </cell>
        </row>
        <row r="665">
          <cell r="BI665" t="str">
            <v>47</v>
          </cell>
        </row>
        <row r="666">
          <cell r="BI666" t="str">
            <v>47</v>
          </cell>
        </row>
        <row r="667">
          <cell r="BI667" t="str">
            <v>47</v>
          </cell>
        </row>
        <row r="668">
          <cell r="BI668" t="str">
            <v>47</v>
          </cell>
        </row>
        <row r="669">
          <cell r="BI669" t="str">
            <v>47</v>
          </cell>
        </row>
        <row r="670">
          <cell r="BI670" t="str">
            <v>47</v>
          </cell>
        </row>
        <row r="671">
          <cell r="BI671" t="str">
            <v>47</v>
          </cell>
        </row>
        <row r="672">
          <cell r="BI672" t="str">
            <v>47</v>
          </cell>
        </row>
        <row r="673">
          <cell r="BI673" t="str">
            <v>47</v>
          </cell>
        </row>
        <row r="674">
          <cell r="BI674" t="str">
            <v>47</v>
          </cell>
        </row>
        <row r="675">
          <cell r="BI675" t="str">
            <v>47</v>
          </cell>
        </row>
        <row r="676">
          <cell r="BI676" t="str">
            <v>47</v>
          </cell>
        </row>
        <row r="677">
          <cell r="BI677" t="str">
            <v>47</v>
          </cell>
        </row>
        <row r="678">
          <cell r="BI678" t="str">
            <v>47</v>
          </cell>
        </row>
        <row r="679">
          <cell r="BI679" t="str">
            <v>47</v>
          </cell>
        </row>
        <row r="680">
          <cell r="BI680" t="str">
            <v>47</v>
          </cell>
        </row>
        <row r="681">
          <cell r="BI681" t="str">
            <v>47</v>
          </cell>
        </row>
        <row r="682">
          <cell r="BI682" t="str">
            <v>47</v>
          </cell>
        </row>
        <row r="683">
          <cell r="BI683" t="str">
            <v>47</v>
          </cell>
        </row>
        <row r="684">
          <cell r="BI684" t="str">
            <v>47</v>
          </cell>
        </row>
        <row r="685">
          <cell r="BI685" t="str">
            <v>50</v>
          </cell>
        </row>
        <row r="686">
          <cell r="BI686" t="str">
            <v>50</v>
          </cell>
        </row>
        <row r="687">
          <cell r="BI687" t="str">
            <v>50</v>
          </cell>
        </row>
        <row r="688">
          <cell r="BI688" t="str">
            <v>50</v>
          </cell>
        </row>
        <row r="689">
          <cell r="BI689" t="str">
            <v>50</v>
          </cell>
        </row>
        <row r="690">
          <cell r="BI690" t="str">
            <v>50</v>
          </cell>
        </row>
        <row r="691">
          <cell r="BI691" t="str">
            <v>50</v>
          </cell>
        </row>
        <row r="692">
          <cell r="BI692" t="str">
            <v>50</v>
          </cell>
        </row>
        <row r="693">
          <cell r="BI693" t="str">
            <v>50</v>
          </cell>
        </row>
        <row r="694">
          <cell r="BI694" t="str">
            <v>50</v>
          </cell>
        </row>
        <row r="695">
          <cell r="BI695" t="str">
            <v>50</v>
          </cell>
        </row>
        <row r="696">
          <cell r="BI696" t="str">
            <v>50</v>
          </cell>
        </row>
        <row r="697">
          <cell r="BI697" t="str">
            <v>50</v>
          </cell>
        </row>
        <row r="698">
          <cell r="BI698" t="str">
            <v>50</v>
          </cell>
        </row>
        <row r="699">
          <cell r="BI699" t="str">
            <v>50</v>
          </cell>
        </row>
        <row r="700">
          <cell r="BI700" t="str">
            <v>50</v>
          </cell>
        </row>
        <row r="701">
          <cell r="BI701" t="str">
            <v>50</v>
          </cell>
        </row>
        <row r="702">
          <cell r="BI702" t="str">
            <v>50</v>
          </cell>
        </row>
        <row r="703">
          <cell r="BI703" t="str">
            <v>50</v>
          </cell>
        </row>
        <row r="704">
          <cell r="BI704" t="str">
            <v>50</v>
          </cell>
        </row>
        <row r="705">
          <cell r="BI705" t="str">
            <v>50</v>
          </cell>
        </row>
        <row r="706">
          <cell r="BI706" t="str">
            <v>50</v>
          </cell>
        </row>
        <row r="707">
          <cell r="BI707" t="str">
            <v>50</v>
          </cell>
        </row>
        <row r="708">
          <cell r="BI708" t="str">
            <v>50</v>
          </cell>
        </row>
        <row r="709">
          <cell r="BI709" t="str">
            <v>50</v>
          </cell>
        </row>
        <row r="710">
          <cell r="BI710" t="str">
            <v>50</v>
          </cell>
        </row>
        <row r="711">
          <cell r="BI711" t="str">
            <v>50</v>
          </cell>
        </row>
        <row r="712">
          <cell r="BI712" t="str">
            <v>50</v>
          </cell>
        </row>
        <row r="713">
          <cell r="BI713" t="str">
            <v>50</v>
          </cell>
        </row>
        <row r="714">
          <cell r="BI714" t="str">
            <v>52</v>
          </cell>
        </row>
        <row r="715">
          <cell r="BI715" t="str">
            <v>52</v>
          </cell>
        </row>
        <row r="716">
          <cell r="BI716" t="str">
            <v>52</v>
          </cell>
        </row>
        <row r="717">
          <cell r="BI717" t="str">
            <v>52</v>
          </cell>
        </row>
        <row r="718">
          <cell r="BI718" t="str">
            <v>52</v>
          </cell>
        </row>
        <row r="719">
          <cell r="BI719" t="str">
            <v>52</v>
          </cell>
        </row>
        <row r="720">
          <cell r="BI720" t="str">
            <v>52</v>
          </cell>
        </row>
        <row r="721">
          <cell r="BI721" t="str">
            <v>52</v>
          </cell>
        </row>
        <row r="722">
          <cell r="BI722" t="str">
            <v>52</v>
          </cell>
        </row>
        <row r="723">
          <cell r="BI723" t="str">
            <v>52</v>
          </cell>
        </row>
        <row r="724">
          <cell r="BI724" t="str">
            <v>52</v>
          </cell>
        </row>
        <row r="725">
          <cell r="BI725" t="str">
            <v>52</v>
          </cell>
        </row>
        <row r="726">
          <cell r="BI726" t="str">
            <v>52</v>
          </cell>
        </row>
        <row r="727">
          <cell r="BI727" t="str">
            <v>52</v>
          </cell>
        </row>
        <row r="728">
          <cell r="BI728" t="str">
            <v>52</v>
          </cell>
        </row>
        <row r="729">
          <cell r="BI729" t="str">
            <v>52</v>
          </cell>
        </row>
        <row r="730">
          <cell r="BI730" t="str">
            <v>52</v>
          </cell>
        </row>
        <row r="731">
          <cell r="BI731" t="str">
            <v>52</v>
          </cell>
        </row>
        <row r="732">
          <cell r="BI732" t="str">
            <v>52</v>
          </cell>
        </row>
        <row r="733">
          <cell r="BI733" t="str">
            <v>52</v>
          </cell>
        </row>
        <row r="734">
          <cell r="BI734" t="str">
            <v>52</v>
          </cell>
        </row>
        <row r="735">
          <cell r="BI735" t="str">
            <v>52</v>
          </cell>
        </row>
        <row r="736">
          <cell r="BI736" t="str">
            <v>52</v>
          </cell>
        </row>
        <row r="737">
          <cell r="BI737" t="str">
            <v>52</v>
          </cell>
        </row>
        <row r="738">
          <cell r="BI738" t="str">
            <v>52</v>
          </cell>
        </row>
        <row r="739">
          <cell r="BI739" t="str">
            <v>52</v>
          </cell>
        </row>
        <row r="740">
          <cell r="BI740" t="str">
            <v>52</v>
          </cell>
        </row>
        <row r="741">
          <cell r="BI741" t="str">
            <v>52</v>
          </cell>
        </row>
        <row r="742">
          <cell r="BI742" t="str">
            <v>52</v>
          </cell>
        </row>
        <row r="743">
          <cell r="BI743" t="str">
            <v>52</v>
          </cell>
        </row>
        <row r="744">
          <cell r="BI744" t="str">
            <v>52</v>
          </cell>
        </row>
        <row r="745">
          <cell r="BI745" t="str">
            <v>52</v>
          </cell>
        </row>
        <row r="746">
          <cell r="BI746" t="str">
            <v>52</v>
          </cell>
        </row>
        <row r="747">
          <cell r="BI747" t="str">
            <v>52</v>
          </cell>
        </row>
        <row r="748">
          <cell r="BI748" t="str">
            <v>52</v>
          </cell>
        </row>
        <row r="749">
          <cell r="BI749" t="str">
            <v>52</v>
          </cell>
        </row>
        <row r="750">
          <cell r="BI750" t="str">
            <v>52</v>
          </cell>
        </row>
        <row r="751">
          <cell r="BI751" t="str">
            <v>52</v>
          </cell>
        </row>
        <row r="752">
          <cell r="BI752" t="str">
            <v>52</v>
          </cell>
        </row>
        <row r="753">
          <cell r="BI753" t="str">
            <v>52</v>
          </cell>
        </row>
        <row r="754">
          <cell r="BI754" t="str">
            <v>52</v>
          </cell>
        </row>
        <row r="755">
          <cell r="BI755" t="str">
            <v>52</v>
          </cell>
        </row>
        <row r="756">
          <cell r="BI756" t="str">
            <v>52</v>
          </cell>
        </row>
        <row r="757">
          <cell r="BI757" t="str">
            <v>52</v>
          </cell>
        </row>
        <row r="758">
          <cell r="BI758" t="str">
            <v>52</v>
          </cell>
        </row>
        <row r="759">
          <cell r="BI759" t="str">
            <v>52</v>
          </cell>
        </row>
        <row r="760">
          <cell r="BI760" t="str">
            <v>52</v>
          </cell>
        </row>
        <row r="761">
          <cell r="BI761" t="str">
            <v>52</v>
          </cell>
        </row>
        <row r="762">
          <cell r="BI762" t="str">
            <v>52</v>
          </cell>
        </row>
        <row r="763">
          <cell r="BI763" t="str">
            <v>52</v>
          </cell>
        </row>
        <row r="764">
          <cell r="BI764" t="str">
            <v>52</v>
          </cell>
        </row>
        <row r="765">
          <cell r="BI765" t="str">
            <v>52</v>
          </cell>
        </row>
        <row r="766">
          <cell r="BI766" t="str">
            <v>52</v>
          </cell>
        </row>
        <row r="767">
          <cell r="BI767" t="str">
            <v>52</v>
          </cell>
        </row>
        <row r="768">
          <cell r="BI768" t="str">
            <v>52</v>
          </cell>
        </row>
        <row r="769">
          <cell r="BI769" t="str">
            <v>52</v>
          </cell>
        </row>
        <row r="770">
          <cell r="BI770" t="str">
            <v>52</v>
          </cell>
        </row>
        <row r="771">
          <cell r="BI771" t="str">
            <v>52</v>
          </cell>
        </row>
        <row r="772">
          <cell r="BI772" t="str">
            <v>52</v>
          </cell>
        </row>
        <row r="773">
          <cell r="BI773" t="str">
            <v>52</v>
          </cell>
        </row>
        <row r="774">
          <cell r="BI774" t="str">
            <v>52</v>
          </cell>
        </row>
        <row r="775">
          <cell r="BI775" t="str">
            <v>52</v>
          </cell>
        </row>
        <row r="776">
          <cell r="BI776" t="str">
            <v>52</v>
          </cell>
        </row>
        <row r="777">
          <cell r="BI777" t="str">
            <v>52</v>
          </cell>
        </row>
        <row r="778">
          <cell r="BI778" t="str">
            <v>54</v>
          </cell>
        </row>
        <row r="779">
          <cell r="BI779" t="str">
            <v>54</v>
          </cell>
        </row>
        <row r="780">
          <cell r="BI780" t="str">
            <v>54</v>
          </cell>
        </row>
        <row r="781">
          <cell r="BI781" t="str">
            <v>54</v>
          </cell>
        </row>
        <row r="782">
          <cell r="BI782" t="str">
            <v>54</v>
          </cell>
        </row>
        <row r="783">
          <cell r="BI783" t="str">
            <v>54</v>
          </cell>
        </row>
        <row r="784">
          <cell r="BI784" t="str">
            <v>54</v>
          </cell>
        </row>
        <row r="785">
          <cell r="BI785" t="str">
            <v>54</v>
          </cell>
        </row>
        <row r="786">
          <cell r="BI786" t="str">
            <v>54</v>
          </cell>
        </row>
        <row r="787">
          <cell r="BI787" t="str">
            <v>54</v>
          </cell>
        </row>
        <row r="788">
          <cell r="BI788" t="str">
            <v>54</v>
          </cell>
        </row>
        <row r="789">
          <cell r="BI789" t="str">
            <v>54</v>
          </cell>
        </row>
        <row r="790">
          <cell r="BI790" t="str">
            <v>54</v>
          </cell>
        </row>
        <row r="791">
          <cell r="BI791" t="str">
            <v>54</v>
          </cell>
        </row>
        <row r="792">
          <cell r="BI792" t="str">
            <v>54</v>
          </cell>
        </row>
        <row r="793">
          <cell r="BI793" t="str">
            <v>54</v>
          </cell>
        </row>
        <row r="794">
          <cell r="BI794" t="str">
            <v>54</v>
          </cell>
        </row>
        <row r="795">
          <cell r="BI795" t="str">
            <v>54</v>
          </cell>
        </row>
        <row r="796">
          <cell r="BI796" t="str">
            <v>54</v>
          </cell>
        </row>
        <row r="797">
          <cell r="BI797" t="str">
            <v>54</v>
          </cell>
        </row>
        <row r="798">
          <cell r="BI798" t="str">
            <v>54</v>
          </cell>
        </row>
        <row r="799">
          <cell r="BI799" t="str">
            <v>54</v>
          </cell>
        </row>
        <row r="800">
          <cell r="BI800" t="str">
            <v>54</v>
          </cell>
        </row>
        <row r="801">
          <cell r="BI801" t="str">
            <v>54</v>
          </cell>
        </row>
        <row r="802">
          <cell r="BI802" t="str">
            <v>54</v>
          </cell>
        </row>
        <row r="803">
          <cell r="BI803" t="str">
            <v>54</v>
          </cell>
        </row>
        <row r="804">
          <cell r="BI804" t="str">
            <v>54</v>
          </cell>
        </row>
        <row r="805">
          <cell r="BI805" t="str">
            <v>54</v>
          </cell>
        </row>
        <row r="806">
          <cell r="BI806" t="str">
            <v>54</v>
          </cell>
        </row>
        <row r="807">
          <cell r="BI807" t="str">
            <v>54</v>
          </cell>
        </row>
        <row r="808">
          <cell r="BI808" t="str">
            <v>54</v>
          </cell>
        </row>
        <row r="809">
          <cell r="BI809" t="str">
            <v>54</v>
          </cell>
        </row>
        <row r="810">
          <cell r="BI810" t="str">
            <v>54</v>
          </cell>
        </row>
        <row r="811">
          <cell r="BI811" t="str">
            <v>54</v>
          </cell>
        </row>
        <row r="812">
          <cell r="BI812" t="str">
            <v>54</v>
          </cell>
        </row>
        <row r="813">
          <cell r="BI813" t="str">
            <v>54</v>
          </cell>
        </row>
        <row r="814">
          <cell r="BI814" t="str">
            <v>54</v>
          </cell>
        </row>
        <row r="815">
          <cell r="BI815" t="str">
            <v>54</v>
          </cell>
        </row>
        <row r="816">
          <cell r="BI816" t="str">
            <v>54</v>
          </cell>
        </row>
        <row r="817">
          <cell r="BI817" t="str">
            <v>54</v>
          </cell>
        </row>
        <row r="818">
          <cell r="BI818" t="str">
            <v>63</v>
          </cell>
        </row>
        <row r="819">
          <cell r="BI819" t="str">
            <v>63</v>
          </cell>
        </row>
        <row r="820">
          <cell r="BI820" t="str">
            <v>63</v>
          </cell>
        </row>
        <row r="821">
          <cell r="BI821" t="str">
            <v>63</v>
          </cell>
        </row>
        <row r="822">
          <cell r="BI822" t="str">
            <v>63</v>
          </cell>
        </row>
        <row r="823">
          <cell r="BI823" t="str">
            <v>63</v>
          </cell>
        </row>
        <row r="824">
          <cell r="BI824" t="str">
            <v>63</v>
          </cell>
        </row>
        <row r="825">
          <cell r="BI825" t="str">
            <v>63</v>
          </cell>
        </row>
        <row r="826">
          <cell r="BI826" t="str">
            <v>63</v>
          </cell>
        </row>
        <row r="827">
          <cell r="BI827" t="str">
            <v>63</v>
          </cell>
        </row>
        <row r="828">
          <cell r="BI828" t="str">
            <v>63</v>
          </cell>
        </row>
        <row r="829">
          <cell r="BI829" t="str">
            <v>63</v>
          </cell>
        </row>
        <row r="830">
          <cell r="BI830" t="str">
            <v>66</v>
          </cell>
        </row>
        <row r="831">
          <cell r="BI831" t="str">
            <v>66</v>
          </cell>
        </row>
        <row r="832">
          <cell r="BI832" t="str">
            <v>66</v>
          </cell>
        </row>
        <row r="833">
          <cell r="BI833" t="str">
            <v>66</v>
          </cell>
        </row>
        <row r="834">
          <cell r="BI834" t="str">
            <v>66</v>
          </cell>
        </row>
        <row r="835">
          <cell r="BI835" t="str">
            <v>66</v>
          </cell>
        </row>
        <row r="836">
          <cell r="BI836" t="str">
            <v>66</v>
          </cell>
        </row>
        <row r="837">
          <cell r="BI837" t="str">
            <v>66</v>
          </cell>
        </row>
        <row r="838">
          <cell r="BI838" t="str">
            <v>66</v>
          </cell>
        </row>
        <row r="839">
          <cell r="BI839" t="str">
            <v>66</v>
          </cell>
        </row>
        <row r="840">
          <cell r="BI840" t="str">
            <v>66</v>
          </cell>
        </row>
        <row r="841">
          <cell r="BI841" t="str">
            <v>66</v>
          </cell>
        </row>
        <row r="842">
          <cell r="BI842" t="str">
            <v>66</v>
          </cell>
        </row>
        <row r="843">
          <cell r="BI843" t="str">
            <v>66</v>
          </cell>
        </row>
        <row r="844">
          <cell r="BI844" t="str">
            <v>68</v>
          </cell>
        </row>
        <row r="845">
          <cell r="BI845" t="str">
            <v>68</v>
          </cell>
        </row>
        <row r="846">
          <cell r="BI846" t="str">
            <v>68</v>
          </cell>
        </row>
        <row r="847">
          <cell r="BI847" t="str">
            <v>68</v>
          </cell>
        </row>
        <row r="848">
          <cell r="BI848" t="str">
            <v>68</v>
          </cell>
        </row>
        <row r="849">
          <cell r="BI849" t="str">
            <v>68</v>
          </cell>
        </row>
        <row r="850">
          <cell r="BI850" t="str">
            <v>68</v>
          </cell>
        </row>
        <row r="851">
          <cell r="BI851" t="str">
            <v>68</v>
          </cell>
        </row>
        <row r="852">
          <cell r="BI852" t="str">
            <v>68</v>
          </cell>
        </row>
        <row r="853">
          <cell r="BI853" t="str">
            <v>68</v>
          </cell>
        </row>
        <row r="854">
          <cell r="BI854" t="str">
            <v>68</v>
          </cell>
        </row>
        <row r="855">
          <cell r="BI855" t="str">
            <v>68</v>
          </cell>
        </row>
        <row r="856">
          <cell r="BI856" t="str">
            <v>68</v>
          </cell>
        </row>
        <row r="857">
          <cell r="BI857" t="str">
            <v>68</v>
          </cell>
        </row>
        <row r="858">
          <cell r="BI858" t="str">
            <v>68</v>
          </cell>
        </row>
        <row r="859">
          <cell r="BI859" t="str">
            <v>68</v>
          </cell>
        </row>
        <row r="860">
          <cell r="BI860" t="str">
            <v>68</v>
          </cell>
        </row>
        <row r="861">
          <cell r="BI861" t="str">
            <v>68</v>
          </cell>
        </row>
        <row r="862">
          <cell r="BI862" t="str">
            <v>68</v>
          </cell>
        </row>
        <row r="863">
          <cell r="BI863" t="str">
            <v>68</v>
          </cell>
        </row>
        <row r="864">
          <cell r="BI864" t="str">
            <v>68</v>
          </cell>
        </row>
        <row r="865">
          <cell r="BI865" t="str">
            <v>68</v>
          </cell>
        </row>
        <row r="866">
          <cell r="BI866" t="str">
            <v>68</v>
          </cell>
        </row>
        <row r="867">
          <cell r="BI867" t="str">
            <v>68</v>
          </cell>
        </row>
        <row r="868">
          <cell r="BI868" t="str">
            <v>68</v>
          </cell>
        </row>
        <row r="869">
          <cell r="BI869" t="str">
            <v>68</v>
          </cell>
        </row>
        <row r="870">
          <cell r="BI870" t="str">
            <v>68</v>
          </cell>
        </row>
        <row r="871">
          <cell r="BI871" t="str">
            <v>68</v>
          </cell>
        </row>
        <row r="872">
          <cell r="BI872" t="str">
            <v>68</v>
          </cell>
        </row>
        <row r="873">
          <cell r="BI873" t="str">
            <v>68</v>
          </cell>
        </row>
        <row r="874">
          <cell r="BI874" t="str">
            <v>68</v>
          </cell>
        </row>
        <row r="875">
          <cell r="BI875" t="str">
            <v>68</v>
          </cell>
        </row>
        <row r="876">
          <cell r="BI876" t="str">
            <v>68</v>
          </cell>
        </row>
        <row r="877">
          <cell r="BI877" t="str">
            <v>68</v>
          </cell>
        </row>
        <row r="878">
          <cell r="BI878" t="str">
            <v>68</v>
          </cell>
        </row>
        <row r="879">
          <cell r="BI879" t="str">
            <v>68</v>
          </cell>
        </row>
        <row r="880">
          <cell r="BI880" t="str">
            <v>68</v>
          </cell>
        </row>
        <row r="881">
          <cell r="BI881" t="str">
            <v>68</v>
          </cell>
        </row>
        <row r="882">
          <cell r="BI882" t="str">
            <v>68</v>
          </cell>
        </row>
        <row r="883">
          <cell r="BI883" t="str">
            <v>68</v>
          </cell>
        </row>
        <row r="884">
          <cell r="BI884" t="str">
            <v>68</v>
          </cell>
        </row>
        <row r="885">
          <cell r="BI885" t="str">
            <v>68</v>
          </cell>
        </row>
        <row r="886">
          <cell r="BI886" t="str">
            <v>68</v>
          </cell>
        </row>
        <row r="887">
          <cell r="BI887" t="str">
            <v>68</v>
          </cell>
        </row>
        <row r="888">
          <cell r="BI888" t="str">
            <v>68</v>
          </cell>
        </row>
        <row r="889">
          <cell r="BI889" t="str">
            <v>68</v>
          </cell>
        </row>
        <row r="890">
          <cell r="BI890" t="str">
            <v>68</v>
          </cell>
        </row>
        <row r="891">
          <cell r="BI891" t="str">
            <v>68</v>
          </cell>
        </row>
        <row r="892">
          <cell r="BI892" t="str">
            <v>68</v>
          </cell>
        </row>
        <row r="893">
          <cell r="BI893" t="str">
            <v>68</v>
          </cell>
        </row>
        <row r="894">
          <cell r="BI894" t="str">
            <v>68</v>
          </cell>
        </row>
        <row r="895">
          <cell r="BI895" t="str">
            <v>68</v>
          </cell>
        </row>
        <row r="896">
          <cell r="BI896" t="str">
            <v>68</v>
          </cell>
        </row>
        <row r="897">
          <cell r="BI897" t="str">
            <v>68</v>
          </cell>
        </row>
        <row r="898">
          <cell r="BI898" t="str">
            <v>68</v>
          </cell>
        </row>
        <row r="899">
          <cell r="BI899" t="str">
            <v>68</v>
          </cell>
        </row>
        <row r="900">
          <cell r="BI900" t="str">
            <v>68</v>
          </cell>
        </row>
        <row r="901">
          <cell r="BI901" t="str">
            <v>68</v>
          </cell>
        </row>
        <row r="902">
          <cell r="BI902" t="str">
            <v>68</v>
          </cell>
        </row>
        <row r="903">
          <cell r="BI903" t="str">
            <v>68</v>
          </cell>
        </row>
        <row r="904">
          <cell r="BI904" t="str">
            <v>68</v>
          </cell>
        </row>
        <row r="905">
          <cell r="BI905" t="str">
            <v>68</v>
          </cell>
        </row>
        <row r="906">
          <cell r="BI906" t="str">
            <v>68</v>
          </cell>
        </row>
        <row r="907">
          <cell r="BI907" t="str">
            <v>68</v>
          </cell>
        </row>
        <row r="908">
          <cell r="BI908" t="str">
            <v>68</v>
          </cell>
        </row>
        <row r="909">
          <cell r="BI909" t="str">
            <v>68</v>
          </cell>
        </row>
        <row r="910">
          <cell r="BI910" t="str">
            <v>68</v>
          </cell>
        </row>
        <row r="911">
          <cell r="BI911" t="str">
            <v>68</v>
          </cell>
        </row>
        <row r="912">
          <cell r="BI912" t="str">
            <v>68</v>
          </cell>
        </row>
        <row r="913">
          <cell r="BI913" t="str">
            <v>68</v>
          </cell>
        </row>
        <row r="914">
          <cell r="BI914" t="str">
            <v>68</v>
          </cell>
        </row>
        <row r="915">
          <cell r="BI915" t="str">
            <v>68</v>
          </cell>
        </row>
        <row r="916">
          <cell r="BI916" t="str">
            <v>68</v>
          </cell>
        </row>
        <row r="917">
          <cell r="BI917" t="str">
            <v>68</v>
          </cell>
        </row>
        <row r="918">
          <cell r="BI918" t="str">
            <v>68</v>
          </cell>
        </row>
        <row r="919">
          <cell r="BI919" t="str">
            <v>68</v>
          </cell>
        </row>
        <row r="920">
          <cell r="BI920" t="str">
            <v>68</v>
          </cell>
        </row>
        <row r="921">
          <cell r="BI921" t="str">
            <v>68</v>
          </cell>
        </row>
        <row r="922">
          <cell r="BI922" t="str">
            <v>68</v>
          </cell>
        </row>
        <row r="923">
          <cell r="BI923" t="str">
            <v>68</v>
          </cell>
        </row>
        <row r="924">
          <cell r="BI924" t="str">
            <v>68</v>
          </cell>
        </row>
        <row r="925">
          <cell r="BI925" t="str">
            <v>68</v>
          </cell>
        </row>
        <row r="926">
          <cell r="BI926" t="str">
            <v>68</v>
          </cell>
        </row>
        <row r="927">
          <cell r="BI927" t="str">
            <v>68</v>
          </cell>
        </row>
        <row r="928">
          <cell r="BI928" t="str">
            <v>68</v>
          </cell>
        </row>
        <row r="929">
          <cell r="BI929" t="str">
            <v>68</v>
          </cell>
        </row>
        <row r="930">
          <cell r="BI930" t="str">
            <v>68</v>
          </cell>
        </row>
        <row r="931">
          <cell r="BI931" t="str">
            <v>70</v>
          </cell>
        </row>
        <row r="932">
          <cell r="BI932" t="str">
            <v>70</v>
          </cell>
        </row>
        <row r="933">
          <cell r="BI933" t="str">
            <v>70</v>
          </cell>
        </row>
        <row r="934">
          <cell r="BI934" t="str">
            <v>70</v>
          </cell>
        </row>
        <row r="935">
          <cell r="BI935" t="str">
            <v>70</v>
          </cell>
        </row>
        <row r="936">
          <cell r="BI936" t="str">
            <v>70</v>
          </cell>
        </row>
        <row r="937">
          <cell r="BI937" t="str">
            <v>70</v>
          </cell>
        </row>
        <row r="938">
          <cell r="BI938" t="str">
            <v>70</v>
          </cell>
        </row>
        <row r="939">
          <cell r="BI939" t="str">
            <v>70</v>
          </cell>
        </row>
        <row r="940">
          <cell r="BI940" t="str">
            <v>70</v>
          </cell>
        </row>
        <row r="941">
          <cell r="BI941" t="str">
            <v>70</v>
          </cell>
        </row>
        <row r="942">
          <cell r="BI942" t="str">
            <v>70</v>
          </cell>
        </row>
        <row r="943">
          <cell r="BI943" t="str">
            <v>70</v>
          </cell>
        </row>
        <row r="944">
          <cell r="BI944" t="str">
            <v>70</v>
          </cell>
        </row>
        <row r="945">
          <cell r="BI945" t="str">
            <v>70</v>
          </cell>
        </row>
        <row r="946">
          <cell r="BI946" t="str">
            <v>70</v>
          </cell>
        </row>
        <row r="947">
          <cell r="BI947" t="str">
            <v>70</v>
          </cell>
        </row>
        <row r="948">
          <cell r="BI948" t="str">
            <v>70</v>
          </cell>
        </row>
        <row r="949">
          <cell r="BI949" t="str">
            <v>70</v>
          </cell>
        </row>
        <row r="950">
          <cell r="BI950" t="str">
            <v>70</v>
          </cell>
        </row>
        <row r="951">
          <cell r="BI951" t="str">
            <v>70</v>
          </cell>
        </row>
        <row r="952">
          <cell r="BI952" t="str">
            <v>70</v>
          </cell>
        </row>
        <row r="953">
          <cell r="BI953" t="str">
            <v>70</v>
          </cell>
        </row>
        <row r="954">
          <cell r="BI954" t="str">
            <v>70</v>
          </cell>
        </row>
        <row r="955">
          <cell r="BI955" t="str">
            <v>70</v>
          </cell>
        </row>
        <row r="956">
          <cell r="BI956" t="str">
            <v>70</v>
          </cell>
        </row>
        <row r="957">
          <cell r="BI957" t="str">
            <v>73</v>
          </cell>
        </row>
        <row r="958">
          <cell r="BI958" t="str">
            <v>73</v>
          </cell>
        </row>
        <row r="959">
          <cell r="BI959" t="str">
            <v>73</v>
          </cell>
        </row>
        <row r="960">
          <cell r="BI960" t="str">
            <v>73</v>
          </cell>
        </row>
        <row r="961">
          <cell r="BI961" t="str">
            <v>73</v>
          </cell>
        </row>
        <row r="962">
          <cell r="BI962" t="str">
            <v>73</v>
          </cell>
        </row>
        <row r="963">
          <cell r="BI963" t="str">
            <v>73</v>
          </cell>
        </row>
        <row r="964">
          <cell r="BI964" t="str">
            <v>73</v>
          </cell>
        </row>
        <row r="965">
          <cell r="BI965" t="str">
            <v>73</v>
          </cell>
        </row>
        <row r="966">
          <cell r="BI966" t="str">
            <v>73</v>
          </cell>
        </row>
        <row r="967">
          <cell r="BI967" t="str">
            <v>73</v>
          </cell>
        </row>
        <row r="968">
          <cell r="BI968" t="str">
            <v>73</v>
          </cell>
        </row>
        <row r="969">
          <cell r="BI969" t="str">
            <v>73</v>
          </cell>
        </row>
        <row r="970">
          <cell r="BI970" t="str">
            <v>73</v>
          </cell>
        </row>
        <row r="971">
          <cell r="BI971" t="str">
            <v>73</v>
          </cell>
        </row>
        <row r="972">
          <cell r="BI972" t="str">
            <v>73</v>
          </cell>
        </row>
        <row r="973">
          <cell r="BI973" t="str">
            <v>73</v>
          </cell>
        </row>
        <row r="974">
          <cell r="BI974" t="str">
            <v>73</v>
          </cell>
        </row>
        <row r="975">
          <cell r="BI975" t="str">
            <v>73</v>
          </cell>
        </row>
        <row r="976">
          <cell r="BI976" t="str">
            <v>73</v>
          </cell>
        </row>
        <row r="977">
          <cell r="BI977" t="str">
            <v>73</v>
          </cell>
        </row>
        <row r="978">
          <cell r="BI978" t="str">
            <v>73</v>
          </cell>
        </row>
        <row r="979">
          <cell r="BI979" t="str">
            <v>73</v>
          </cell>
        </row>
        <row r="980">
          <cell r="BI980" t="str">
            <v>73</v>
          </cell>
        </row>
        <row r="981">
          <cell r="BI981" t="str">
            <v>73</v>
          </cell>
        </row>
        <row r="982">
          <cell r="BI982" t="str">
            <v>73</v>
          </cell>
        </row>
        <row r="983">
          <cell r="BI983" t="str">
            <v>73</v>
          </cell>
        </row>
        <row r="984">
          <cell r="BI984" t="str">
            <v>73</v>
          </cell>
        </row>
        <row r="985">
          <cell r="BI985" t="str">
            <v>73</v>
          </cell>
        </row>
        <row r="986">
          <cell r="BI986" t="str">
            <v>73</v>
          </cell>
        </row>
        <row r="987">
          <cell r="BI987" t="str">
            <v>73</v>
          </cell>
        </row>
        <row r="988">
          <cell r="BI988" t="str">
            <v>73</v>
          </cell>
        </row>
        <row r="989">
          <cell r="BI989" t="str">
            <v>73</v>
          </cell>
        </row>
        <row r="990">
          <cell r="BI990" t="str">
            <v>73</v>
          </cell>
        </row>
        <row r="991">
          <cell r="BI991" t="str">
            <v>73</v>
          </cell>
        </row>
        <row r="992">
          <cell r="BI992" t="str">
            <v>73</v>
          </cell>
        </row>
        <row r="993">
          <cell r="BI993" t="str">
            <v>73</v>
          </cell>
        </row>
        <row r="994">
          <cell r="BI994" t="str">
            <v>73</v>
          </cell>
        </row>
        <row r="995">
          <cell r="BI995" t="str">
            <v>73</v>
          </cell>
        </row>
        <row r="996">
          <cell r="BI996" t="str">
            <v>73</v>
          </cell>
        </row>
        <row r="997">
          <cell r="BI997" t="str">
            <v>73</v>
          </cell>
        </row>
        <row r="998">
          <cell r="BI998" t="str">
            <v>73</v>
          </cell>
        </row>
        <row r="999">
          <cell r="BI999" t="str">
            <v>73</v>
          </cell>
        </row>
        <row r="1000">
          <cell r="BI1000" t="str">
            <v>73</v>
          </cell>
        </row>
        <row r="1001">
          <cell r="BI1001" t="str">
            <v>73</v>
          </cell>
        </row>
        <row r="1002">
          <cell r="BI1002" t="str">
            <v>73</v>
          </cell>
        </row>
        <row r="1003">
          <cell r="BI1003" t="str">
            <v>73</v>
          </cell>
        </row>
        <row r="1004">
          <cell r="BI1004" t="str">
            <v>76</v>
          </cell>
        </row>
        <row r="1005">
          <cell r="BI1005" t="str">
            <v>76</v>
          </cell>
        </row>
        <row r="1006">
          <cell r="BI1006" t="str">
            <v>76</v>
          </cell>
        </row>
        <row r="1007">
          <cell r="BI1007" t="str">
            <v>76</v>
          </cell>
        </row>
        <row r="1008">
          <cell r="BI1008" t="str">
            <v>76</v>
          </cell>
        </row>
        <row r="1009">
          <cell r="BI1009" t="str">
            <v>76</v>
          </cell>
        </row>
        <row r="1010">
          <cell r="BI1010" t="str">
            <v>76</v>
          </cell>
        </row>
        <row r="1011">
          <cell r="BI1011" t="str">
            <v>76</v>
          </cell>
        </row>
        <row r="1012">
          <cell r="BI1012" t="str">
            <v>76</v>
          </cell>
        </row>
        <row r="1013">
          <cell r="BI1013" t="str">
            <v>76</v>
          </cell>
        </row>
        <row r="1014">
          <cell r="BI1014" t="str">
            <v>76</v>
          </cell>
        </row>
        <row r="1015">
          <cell r="BI1015" t="str">
            <v>76</v>
          </cell>
        </row>
        <row r="1016">
          <cell r="BI1016" t="str">
            <v>76</v>
          </cell>
        </row>
        <row r="1017">
          <cell r="BI1017" t="str">
            <v>76</v>
          </cell>
        </row>
        <row r="1018">
          <cell r="BI1018" t="str">
            <v>76</v>
          </cell>
        </row>
        <row r="1019">
          <cell r="BI1019" t="str">
            <v>76</v>
          </cell>
        </row>
        <row r="1020">
          <cell r="BI1020" t="str">
            <v>76</v>
          </cell>
        </row>
        <row r="1021">
          <cell r="BI1021" t="str">
            <v>76</v>
          </cell>
        </row>
        <row r="1022">
          <cell r="BI1022" t="str">
            <v>76</v>
          </cell>
        </row>
        <row r="1023">
          <cell r="BI1023" t="str">
            <v>76</v>
          </cell>
        </row>
        <row r="1024">
          <cell r="BI1024" t="str">
            <v>76</v>
          </cell>
        </row>
        <row r="1025">
          <cell r="BI1025" t="str">
            <v>76</v>
          </cell>
        </row>
        <row r="1026">
          <cell r="BI1026" t="str">
            <v>76</v>
          </cell>
        </row>
        <row r="1027">
          <cell r="BI1027" t="str">
            <v>76</v>
          </cell>
        </row>
        <row r="1028">
          <cell r="BI1028" t="str">
            <v>76</v>
          </cell>
        </row>
        <row r="1029">
          <cell r="BI1029" t="str">
            <v>76</v>
          </cell>
        </row>
        <row r="1030">
          <cell r="BI1030" t="str">
            <v>76</v>
          </cell>
        </row>
        <row r="1031">
          <cell r="BI1031" t="str">
            <v>76</v>
          </cell>
        </row>
        <row r="1032">
          <cell r="BI1032" t="str">
            <v>76</v>
          </cell>
        </row>
        <row r="1033">
          <cell r="BI1033" t="str">
            <v>76</v>
          </cell>
        </row>
        <row r="1034">
          <cell r="BI1034" t="str">
            <v>76</v>
          </cell>
        </row>
        <row r="1035">
          <cell r="BI1035" t="str">
            <v>76</v>
          </cell>
        </row>
        <row r="1036">
          <cell r="BI1036" t="str">
            <v>76</v>
          </cell>
        </row>
        <row r="1037">
          <cell r="BI1037" t="str">
            <v>76</v>
          </cell>
        </row>
        <row r="1038">
          <cell r="BI1038" t="str">
            <v>76</v>
          </cell>
        </row>
        <row r="1039">
          <cell r="BI1039" t="str">
            <v>76</v>
          </cell>
        </row>
        <row r="1040">
          <cell r="BI1040" t="str">
            <v>76</v>
          </cell>
        </row>
        <row r="1041">
          <cell r="BI1041" t="str">
            <v>76</v>
          </cell>
        </row>
        <row r="1042">
          <cell r="BI1042" t="str">
            <v>76</v>
          </cell>
        </row>
        <row r="1043">
          <cell r="BI1043" t="str">
            <v>76</v>
          </cell>
        </row>
        <row r="1044">
          <cell r="BI1044" t="str">
            <v>76</v>
          </cell>
        </row>
        <row r="1045">
          <cell r="BI1045" t="str">
            <v>76</v>
          </cell>
        </row>
        <row r="1046">
          <cell r="BI1046" t="str">
            <v>81</v>
          </cell>
        </row>
        <row r="1047">
          <cell r="BI1047" t="str">
            <v>81</v>
          </cell>
        </row>
        <row r="1048">
          <cell r="BI1048" t="str">
            <v>81</v>
          </cell>
        </row>
        <row r="1049">
          <cell r="BI1049" t="str">
            <v>81</v>
          </cell>
        </row>
        <row r="1050">
          <cell r="BI1050" t="str">
            <v>81</v>
          </cell>
        </row>
        <row r="1051">
          <cell r="BI1051" t="str">
            <v>81</v>
          </cell>
        </row>
        <row r="1052">
          <cell r="BI1052" t="str">
            <v>81</v>
          </cell>
        </row>
        <row r="1053">
          <cell r="BI1053" t="str">
            <v>85</v>
          </cell>
        </row>
        <row r="1054">
          <cell r="BI1054" t="str">
            <v>85</v>
          </cell>
        </row>
        <row r="1055">
          <cell r="BI1055" t="str">
            <v>85</v>
          </cell>
        </row>
        <row r="1056">
          <cell r="BI1056" t="str">
            <v>85</v>
          </cell>
        </row>
        <row r="1057">
          <cell r="BI1057" t="str">
            <v>85</v>
          </cell>
        </row>
        <row r="1058">
          <cell r="BI1058" t="str">
            <v>85</v>
          </cell>
        </row>
        <row r="1059">
          <cell r="BI1059" t="str">
            <v>85</v>
          </cell>
        </row>
        <row r="1060">
          <cell r="BI1060" t="str">
            <v>85</v>
          </cell>
        </row>
        <row r="1061">
          <cell r="BI1061" t="str">
            <v>85</v>
          </cell>
        </row>
        <row r="1062">
          <cell r="BI1062" t="str">
            <v>85</v>
          </cell>
        </row>
        <row r="1063">
          <cell r="BI1063" t="str">
            <v>85</v>
          </cell>
        </row>
        <row r="1064">
          <cell r="BI1064" t="str">
            <v>85</v>
          </cell>
        </row>
        <row r="1065">
          <cell r="BI1065" t="str">
            <v>85</v>
          </cell>
        </row>
        <row r="1066">
          <cell r="BI1066" t="str">
            <v>85</v>
          </cell>
        </row>
        <row r="1067">
          <cell r="BI1067" t="str">
            <v>85</v>
          </cell>
        </row>
        <row r="1068">
          <cell r="BI1068" t="str">
            <v>85</v>
          </cell>
        </row>
        <row r="1069">
          <cell r="BI1069" t="str">
            <v>85</v>
          </cell>
        </row>
        <row r="1070">
          <cell r="BI1070" t="str">
            <v>85</v>
          </cell>
        </row>
        <row r="1071">
          <cell r="BI1071" t="str">
            <v>85</v>
          </cell>
        </row>
        <row r="1072">
          <cell r="BI1072" t="str">
            <v>86</v>
          </cell>
        </row>
        <row r="1073">
          <cell r="BI1073" t="str">
            <v>86</v>
          </cell>
        </row>
        <row r="1074">
          <cell r="BI1074" t="str">
            <v>86</v>
          </cell>
        </row>
        <row r="1075">
          <cell r="BI1075" t="str">
            <v>86</v>
          </cell>
        </row>
        <row r="1076">
          <cell r="BI1076" t="str">
            <v>86</v>
          </cell>
        </row>
        <row r="1077">
          <cell r="BI1077" t="str">
            <v>86</v>
          </cell>
        </row>
        <row r="1078">
          <cell r="BI1078" t="str">
            <v>86</v>
          </cell>
        </row>
        <row r="1079">
          <cell r="BI1079" t="str">
            <v>86</v>
          </cell>
        </row>
        <row r="1080">
          <cell r="BI1080" t="str">
            <v>86</v>
          </cell>
        </row>
        <row r="1081">
          <cell r="BI1081" t="str">
            <v>86</v>
          </cell>
        </row>
        <row r="1082">
          <cell r="BI1082" t="str">
            <v>86</v>
          </cell>
        </row>
        <row r="1083">
          <cell r="BI1083" t="str">
            <v>86</v>
          </cell>
        </row>
        <row r="1084">
          <cell r="BI1084" t="str">
            <v>86</v>
          </cell>
        </row>
        <row r="1085">
          <cell r="BI1085" t="str">
            <v>88</v>
          </cell>
        </row>
        <row r="1086">
          <cell r="BI1086" t="str">
            <v>88</v>
          </cell>
        </row>
        <row r="1087">
          <cell r="BI1087" t="str">
            <v>91</v>
          </cell>
        </row>
        <row r="1088">
          <cell r="BI1088" t="str">
            <v>91</v>
          </cell>
        </row>
        <row r="1089">
          <cell r="BI1089" t="str">
            <v>91</v>
          </cell>
        </row>
        <row r="1090">
          <cell r="BI1090" t="str">
            <v>91</v>
          </cell>
        </row>
        <row r="1091">
          <cell r="BI1091" t="str">
            <v>91</v>
          </cell>
        </row>
        <row r="1092">
          <cell r="BI1092" t="str">
            <v>91</v>
          </cell>
        </row>
        <row r="1093">
          <cell r="BI1093" t="str">
            <v>91</v>
          </cell>
        </row>
        <row r="1094">
          <cell r="BI1094" t="str">
            <v>91</v>
          </cell>
        </row>
        <row r="1095">
          <cell r="BI1095" t="str">
            <v>91</v>
          </cell>
        </row>
        <row r="1096">
          <cell r="BI1096" t="str">
            <v>91</v>
          </cell>
        </row>
        <row r="1097">
          <cell r="BI1097" t="str">
            <v>91</v>
          </cell>
        </row>
        <row r="1098">
          <cell r="BI1098" t="str">
            <v>94</v>
          </cell>
        </row>
        <row r="1099">
          <cell r="BI1099" t="str">
            <v>94</v>
          </cell>
        </row>
        <row r="1100">
          <cell r="BI1100" t="str">
            <v>94</v>
          </cell>
        </row>
        <row r="1101">
          <cell r="BI1101" t="str">
            <v>94</v>
          </cell>
        </row>
        <row r="1102">
          <cell r="BI1102" t="str">
            <v>94</v>
          </cell>
        </row>
        <row r="1103">
          <cell r="BI1103" t="str">
            <v>94</v>
          </cell>
        </row>
        <row r="1104">
          <cell r="BI1104" t="str">
            <v>94</v>
          </cell>
        </row>
        <row r="1105">
          <cell r="BI1105" t="str">
            <v>94</v>
          </cell>
        </row>
        <row r="1106">
          <cell r="BI1106" t="str">
            <v>94</v>
          </cell>
        </row>
        <row r="1107">
          <cell r="BI1107" t="str">
            <v>95</v>
          </cell>
        </row>
        <row r="1108">
          <cell r="BI1108" t="str">
            <v>95</v>
          </cell>
        </row>
        <row r="1109">
          <cell r="BI1109" t="str">
            <v>95</v>
          </cell>
        </row>
        <row r="1110">
          <cell r="BI1110" t="str">
            <v>95</v>
          </cell>
        </row>
        <row r="1111">
          <cell r="BI1111" t="str">
            <v>97</v>
          </cell>
        </row>
        <row r="1112">
          <cell r="BI1112" t="str">
            <v>97</v>
          </cell>
        </row>
        <row r="1113">
          <cell r="BI1113" t="str">
            <v>97</v>
          </cell>
        </row>
        <row r="1114">
          <cell r="BI1114" t="str">
            <v>97</v>
          </cell>
        </row>
        <row r="1115">
          <cell r="BI1115" t="str">
            <v>97</v>
          </cell>
        </row>
        <row r="1116">
          <cell r="BI1116" t="str">
            <v>97</v>
          </cell>
        </row>
        <row r="1117">
          <cell r="BI1117" t="str">
            <v>99</v>
          </cell>
        </row>
        <row r="1118">
          <cell r="BI1118" t="str">
            <v>99</v>
          </cell>
        </row>
        <row r="1119">
          <cell r="BI1119" t="str">
            <v>99</v>
          </cell>
        </row>
        <row r="1120">
          <cell r="BI1120" t="str">
            <v>99</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Parametros"/>
      <sheetName val="Deflactores"/>
      <sheetName val="calidad"/>
      <sheetName val="Rec Prog"/>
      <sheetName val="PlantaAprobada"/>
      <sheetName val="transit"/>
      <sheetName val="protec espec"/>
      <sheetName val="Prov&amp;Vac"/>
      <sheetName val="procesos"/>
      <sheetName val="proc jud"/>
      <sheetName val="Nomina"/>
      <sheetName val="HExtras"/>
      <sheetName val="Portafolio"/>
      <sheetName val="refer-contraref"/>
      <sheetName val="Sedes"/>
      <sheetName val="Capacidad"/>
      <sheetName val="Produccion"/>
      <sheetName val="Eficiencia"/>
      <sheetName val="FormContratacion"/>
      <sheetName val="contratac"/>
      <sheetName val="Facturacion"/>
      <sheetName val="%glosa"/>
      <sheetName val="Reconocimiento"/>
      <sheetName val="%Reconocimiento"/>
      <sheetName val="Recaudado"/>
      <sheetName val="%Recaudado"/>
      <sheetName val="Cuadro verificación"/>
      <sheetName val="plan recau"/>
      <sheetName val="Cartera"/>
      <sheetName val="GVariables"/>
      <sheetName val="%Gastos"/>
      <sheetName val="Externalización"/>
      <sheetName val="eficiencia eco"/>
      <sheetName val="balance pptal"/>
      <sheetName val="bal sin rec convenio"/>
      <sheetName val="Pasivos"/>
      <sheetName val="Fortalecimiento tecnológico"/>
      <sheetName val="Equilibrio presupuestal"/>
      <sheetName val="Riesgo"/>
      <sheetName val="Cargos"/>
      <sheetName val="CARTERA 30 JUNIO 2012"/>
      <sheetName val="CARTERA DIC 12"/>
    </sheetNames>
    <sheetDataSet>
      <sheetData sheetId="0"/>
      <sheetData sheetId="1"/>
      <sheetData sheetId="2"/>
      <sheetData sheetId="3"/>
      <sheetData sheetId="4"/>
      <sheetData sheetId="5"/>
      <sheetData sheetId="6"/>
      <sheetData sheetId="7"/>
      <sheetData sheetId="8">
        <row r="2">
          <cell r="BI2" t="str">
            <v>05</v>
          </cell>
        </row>
        <row r="3">
          <cell r="BI3" t="str">
            <v>05</v>
          </cell>
        </row>
        <row r="4">
          <cell r="BI4" t="str">
            <v>05</v>
          </cell>
        </row>
        <row r="5">
          <cell r="BI5" t="str">
            <v>05</v>
          </cell>
        </row>
        <row r="6">
          <cell r="BI6" t="str">
            <v>05</v>
          </cell>
        </row>
        <row r="7">
          <cell r="BI7" t="str">
            <v>05</v>
          </cell>
        </row>
        <row r="8">
          <cell r="BI8" t="str">
            <v>05</v>
          </cell>
        </row>
        <row r="9">
          <cell r="BI9" t="str">
            <v>05</v>
          </cell>
        </row>
        <row r="10">
          <cell r="BI10" t="str">
            <v>05</v>
          </cell>
        </row>
        <row r="11">
          <cell r="BI11" t="str">
            <v>05</v>
          </cell>
        </row>
        <row r="12">
          <cell r="BI12" t="str">
            <v>05</v>
          </cell>
        </row>
        <row r="13">
          <cell r="BI13" t="str">
            <v>05</v>
          </cell>
        </row>
        <row r="14">
          <cell r="BI14" t="str">
            <v>05</v>
          </cell>
        </row>
        <row r="15">
          <cell r="BI15" t="str">
            <v>05</v>
          </cell>
        </row>
        <row r="16">
          <cell r="BI16" t="str">
            <v>05</v>
          </cell>
        </row>
        <row r="17">
          <cell r="BI17" t="str">
            <v>05</v>
          </cell>
        </row>
        <row r="18">
          <cell r="BI18" t="str">
            <v>05</v>
          </cell>
        </row>
        <row r="19">
          <cell r="BI19" t="str">
            <v>05</v>
          </cell>
        </row>
        <row r="20">
          <cell r="BI20" t="str">
            <v>05</v>
          </cell>
        </row>
        <row r="21">
          <cell r="BI21" t="str">
            <v>05</v>
          </cell>
        </row>
        <row r="22">
          <cell r="BI22" t="str">
            <v>05</v>
          </cell>
        </row>
        <row r="23">
          <cell r="BI23" t="str">
            <v>05</v>
          </cell>
        </row>
        <row r="24">
          <cell r="BI24" t="str">
            <v>05</v>
          </cell>
        </row>
        <row r="25">
          <cell r="BI25" t="str">
            <v>05</v>
          </cell>
        </row>
        <row r="26">
          <cell r="BI26" t="str">
            <v>05</v>
          </cell>
        </row>
        <row r="27">
          <cell r="BI27" t="str">
            <v>05</v>
          </cell>
        </row>
        <row r="28">
          <cell r="BI28" t="str">
            <v>05</v>
          </cell>
        </row>
        <row r="29">
          <cell r="BI29" t="str">
            <v>05</v>
          </cell>
        </row>
        <row r="30">
          <cell r="BI30" t="str">
            <v>05</v>
          </cell>
        </row>
        <row r="31">
          <cell r="BI31" t="str">
            <v>05</v>
          </cell>
        </row>
        <row r="32">
          <cell r="BI32" t="str">
            <v>05</v>
          </cell>
        </row>
        <row r="33">
          <cell r="BI33" t="str">
            <v>05</v>
          </cell>
        </row>
        <row r="34">
          <cell r="BI34" t="str">
            <v>05</v>
          </cell>
        </row>
        <row r="35">
          <cell r="BI35" t="str">
            <v>05</v>
          </cell>
        </row>
        <row r="36">
          <cell r="BI36" t="str">
            <v>05</v>
          </cell>
        </row>
        <row r="37">
          <cell r="BI37" t="str">
            <v>05</v>
          </cell>
        </row>
        <row r="38">
          <cell r="BI38" t="str">
            <v>05</v>
          </cell>
        </row>
        <row r="39">
          <cell r="BI39" t="str">
            <v>05</v>
          </cell>
        </row>
        <row r="40">
          <cell r="BI40" t="str">
            <v>05</v>
          </cell>
        </row>
        <row r="41">
          <cell r="BI41" t="str">
            <v>05</v>
          </cell>
        </row>
        <row r="42">
          <cell r="BI42" t="str">
            <v>05</v>
          </cell>
        </row>
        <row r="43">
          <cell r="BI43" t="str">
            <v>05</v>
          </cell>
        </row>
        <row r="44">
          <cell r="BI44" t="str">
            <v>05</v>
          </cell>
        </row>
        <row r="45">
          <cell r="BI45" t="str">
            <v>05</v>
          </cell>
        </row>
        <row r="46">
          <cell r="BI46" t="str">
            <v>05</v>
          </cell>
        </row>
        <row r="47">
          <cell r="BI47" t="str">
            <v>05</v>
          </cell>
        </row>
        <row r="48">
          <cell r="BI48" t="str">
            <v>05</v>
          </cell>
        </row>
        <row r="49">
          <cell r="BI49" t="str">
            <v>05</v>
          </cell>
        </row>
        <row r="50">
          <cell r="BI50" t="str">
            <v>05</v>
          </cell>
        </row>
        <row r="51">
          <cell r="BI51" t="str">
            <v>05</v>
          </cell>
        </row>
        <row r="52">
          <cell r="BI52" t="str">
            <v>05</v>
          </cell>
        </row>
        <row r="53">
          <cell r="BI53" t="str">
            <v>05</v>
          </cell>
        </row>
        <row r="54">
          <cell r="A54">
            <v>0</v>
          </cell>
          <cell r="K54">
            <v>0</v>
          </cell>
          <cell r="BI54" t="str">
            <v>05</v>
          </cell>
        </row>
        <row r="55">
          <cell r="BI55" t="str">
            <v>05</v>
          </cell>
        </row>
        <row r="56">
          <cell r="BI56" t="str">
            <v>05</v>
          </cell>
        </row>
        <row r="57">
          <cell r="BI57" t="str">
            <v>05</v>
          </cell>
        </row>
        <row r="58">
          <cell r="BI58" t="str">
            <v>05</v>
          </cell>
        </row>
        <row r="59">
          <cell r="BI59" t="str">
            <v>05</v>
          </cell>
        </row>
        <row r="60">
          <cell r="BI60" t="str">
            <v>05</v>
          </cell>
        </row>
        <row r="61">
          <cell r="BI61" t="str">
            <v>05</v>
          </cell>
        </row>
        <row r="62">
          <cell r="BI62" t="str">
            <v>05</v>
          </cell>
        </row>
        <row r="63">
          <cell r="BI63" t="str">
            <v>05</v>
          </cell>
        </row>
        <row r="64">
          <cell r="BI64" t="str">
            <v>05</v>
          </cell>
        </row>
        <row r="65">
          <cell r="BI65" t="str">
            <v>05</v>
          </cell>
        </row>
        <row r="66">
          <cell r="BI66" t="str">
            <v>05</v>
          </cell>
        </row>
        <row r="67">
          <cell r="BI67" t="str">
            <v>05</v>
          </cell>
        </row>
        <row r="68">
          <cell r="BI68" t="str">
            <v>05</v>
          </cell>
        </row>
        <row r="69">
          <cell r="BI69" t="str">
            <v>05</v>
          </cell>
        </row>
        <row r="70">
          <cell r="BI70" t="str">
            <v>05</v>
          </cell>
        </row>
        <row r="71">
          <cell r="BI71" t="str">
            <v>05</v>
          </cell>
        </row>
        <row r="72">
          <cell r="BI72" t="str">
            <v>05</v>
          </cell>
        </row>
        <row r="73">
          <cell r="BI73" t="str">
            <v>05</v>
          </cell>
        </row>
        <row r="74">
          <cell r="BI74" t="str">
            <v>05</v>
          </cell>
        </row>
        <row r="75">
          <cell r="BI75" t="str">
            <v>05</v>
          </cell>
        </row>
        <row r="76">
          <cell r="BI76" t="str">
            <v>05</v>
          </cell>
        </row>
        <row r="77">
          <cell r="BI77" t="str">
            <v>05</v>
          </cell>
        </row>
        <row r="78">
          <cell r="BI78" t="str">
            <v>05</v>
          </cell>
        </row>
        <row r="79">
          <cell r="BI79" t="str">
            <v>05</v>
          </cell>
        </row>
        <row r="80">
          <cell r="BI80" t="str">
            <v>05</v>
          </cell>
        </row>
        <row r="81">
          <cell r="BI81" t="str">
            <v>05</v>
          </cell>
        </row>
        <row r="82">
          <cell r="BI82" t="str">
            <v>05</v>
          </cell>
        </row>
        <row r="83">
          <cell r="BI83" t="str">
            <v>05</v>
          </cell>
        </row>
        <row r="84">
          <cell r="BI84" t="str">
            <v>05</v>
          </cell>
        </row>
        <row r="85">
          <cell r="BI85" t="str">
            <v>05</v>
          </cell>
        </row>
        <row r="86">
          <cell r="BI86" t="str">
            <v>05</v>
          </cell>
        </row>
        <row r="87">
          <cell r="BI87" t="str">
            <v>05</v>
          </cell>
        </row>
        <row r="88">
          <cell r="BI88" t="str">
            <v>05</v>
          </cell>
        </row>
        <row r="89">
          <cell r="BI89" t="str">
            <v>05</v>
          </cell>
        </row>
        <row r="90">
          <cell r="BI90" t="str">
            <v>05</v>
          </cell>
        </row>
        <row r="91">
          <cell r="BI91" t="str">
            <v>05</v>
          </cell>
        </row>
        <row r="92">
          <cell r="BI92" t="str">
            <v>05</v>
          </cell>
        </row>
        <row r="93">
          <cell r="BI93" t="str">
            <v>05</v>
          </cell>
        </row>
        <row r="94">
          <cell r="BI94" t="str">
            <v>05</v>
          </cell>
        </row>
        <row r="95">
          <cell r="BI95" t="str">
            <v>05</v>
          </cell>
        </row>
        <row r="96">
          <cell r="BI96" t="str">
            <v>05</v>
          </cell>
        </row>
        <row r="97">
          <cell r="BI97" t="str">
            <v>05</v>
          </cell>
        </row>
        <row r="98">
          <cell r="BI98" t="str">
            <v>05</v>
          </cell>
        </row>
        <row r="99">
          <cell r="BI99" t="str">
            <v>05</v>
          </cell>
        </row>
        <row r="100">
          <cell r="BI100" t="str">
            <v>05</v>
          </cell>
        </row>
        <row r="101">
          <cell r="BI101" t="str">
            <v>05</v>
          </cell>
        </row>
        <row r="102">
          <cell r="BI102" t="str">
            <v>05</v>
          </cell>
        </row>
        <row r="103">
          <cell r="BI103" t="str">
            <v>05</v>
          </cell>
        </row>
        <row r="104">
          <cell r="BI104" t="str">
            <v>05</v>
          </cell>
        </row>
        <row r="105">
          <cell r="BI105" t="str">
            <v>05</v>
          </cell>
        </row>
        <row r="106">
          <cell r="BI106" t="str">
            <v>05</v>
          </cell>
        </row>
        <row r="107">
          <cell r="BI107" t="str">
            <v>05</v>
          </cell>
        </row>
        <row r="108">
          <cell r="BI108" t="str">
            <v>05</v>
          </cell>
        </row>
        <row r="109">
          <cell r="BI109" t="str">
            <v>05</v>
          </cell>
        </row>
        <row r="110">
          <cell r="BI110" t="str">
            <v>05</v>
          </cell>
        </row>
        <row r="111">
          <cell r="BI111" t="str">
            <v>05</v>
          </cell>
        </row>
        <row r="112">
          <cell r="BI112" t="str">
            <v>05</v>
          </cell>
        </row>
        <row r="113">
          <cell r="BI113" t="str">
            <v>05</v>
          </cell>
        </row>
        <row r="114">
          <cell r="BI114" t="str">
            <v>05</v>
          </cell>
        </row>
        <row r="115">
          <cell r="BI115" t="str">
            <v>05</v>
          </cell>
        </row>
        <row r="116">
          <cell r="BI116" t="str">
            <v>05</v>
          </cell>
        </row>
        <row r="117">
          <cell r="BI117" t="str">
            <v>05</v>
          </cell>
        </row>
        <row r="118">
          <cell r="BI118" t="str">
            <v>05</v>
          </cell>
        </row>
        <row r="119">
          <cell r="BI119" t="str">
            <v>05</v>
          </cell>
        </row>
        <row r="120">
          <cell r="BI120" t="str">
            <v>05</v>
          </cell>
        </row>
        <row r="121">
          <cell r="BI121" t="str">
            <v>05</v>
          </cell>
        </row>
        <row r="122">
          <cell r="BI122" t="str">
            <v>05</v>
          </cell>
        </row>
        <row r="123">
          <cell r="BI123" t="str">
            <v>05</v>
          </cell>
        </row>
        <row r="124">
          <cell r="BI124" t="str">
            <v>05</v>
          </cell>
        </row>
        <row r="125">
          <cell r="BI125" t="str">
            <v>05</v>
          </cell>
        </row>
        <row r="126">
          <cell r="BI126" t="str">
            <v>05</v>
          </cell>
        </row>
        <row r="127">
          <cell r="BI127" t="str">
            <v>08</v>
          </cell>
        </row>
        <row r="128">
          <cell r="BI128" t="str">
            <v>08</v>
          </cell>
        </row>
        <row r="129">
          <cell r="BI129" t="str">
            <v>08</v>
          </cell>
        </row>
        <row r="130">
          <cell r="BI130" t="str">
            <v>08</v>
          </cell>
        </row>
        <row r="131">
          <cell r="BI131" t="str">
            <v>08</v>
          </cell>
        </row>
        <row r="132">
          <cell r="BI132" t="str">
            <v>08</v>
          </cell>
        </row>
        <row r="133">
          <cell r="BI133" t="str">
            <v>08</v>
          </cell>
        </row>
        <row r="134">
          <cell r="BI134" t="str">
            <v>08</v>
          </cell>
        </row>
        <row r="135">
          <cell r="BI135" t="str">
            <v>08</v>
          </cell>
        </row>
        <row r="136">
          <cell r="BI136" t="str">
            <v>08</v>
          </cell>
        </row>
        <row r="137">
          <cell r="BI137" t="str">
            <v>08</v>
          </cell>
        </row>
        <row r="138">
          <cell r="BI138" t="str">
            <v>08</v>
          </cell>
        </row>
        <row r="139">
          <cell r="BI139" t="str">
            <v>08</v>
          </cell>
        </row>
        <row r="140">
          <cell r="BI140" t="str">
            <v>08</v>
          </cell>
        </row>
        <row r="141">
          <cell r="BI141" t="str">
            <v>08</v>
          </cell>
        </row>
        <row r="142">
          <cell r="BI142" t="str">
            <v>08</v>
          </cell>
        </row>
        <row r="143">
          <cell r="BI143" t="str">
            <v>08</v>
          </cell>
        </row>
        <row r="144">
          <cell r="BI144" t="str">
            <v>08</v>
          </cell>
        </row>
        <row r="145">
          <cell r="BI145" t="str">
            <v>08</v>
          </cell>
        </row>
        <row r="146">
          <cell r="BI146" t="str">
            <v>08</v>
          </cell>
        </row>
        <row r="147">
          <cell r="BI147" t="str">
            <v>08</v>
          </cell>
        </row>
        <row r="148">
          <cell r="BI148" t="str">
            <v>08</v>
          </cell>
        </row>
        <row r="149">
          <cell r="BI149" t="str">
            <v>08</v>
          </cell>
        </row>
        <row r="150">
          <cell r="BI150" t="str">
            <v>11</v>
          </cell>
        </row>
        <row r="151">
          <cell r="BI151" t="str">
            <v>13</v>
          </cell>
        </row>
        <row r="152">
          <cell r="BI152" t="str">
            <v>13</v>
          </cell>
        </row>
        <row r="153">
          <cell r="BI153" t="str">
            <v>13</v>
          </cell>
        </row>
        <row r="154">
          <cell r="BI154" t="str">
            <v>13</v>
          </cell>
        </row>
        <row r="155">
          <cell r="BI155" t="str">
            <v>13</v>
          </cell>
        </row>
        <row r="156">
          <cell r="BI156" t="str">
            <v>13</v>
          </cell>
        </row>
        <row r="157">
          <cell r="BI157" t="str">
            <v>13</v>
          </cell>
        </row>
        <row r="158">
          <cell r="BI158" t="str">
            <v>13</v>
          </cell>
        </row>
        <row r="159">
          <cell r="BI159" t="str">
            <v>13</v>
          </cell>
        </row>
        <row r="160">
          <cell r="BI160" t="str">
            <v>13</v>
          </cell>
        </row>
        <row r="161">
          <cell r="BI161" t="str">
            <v>13</v>
          </cell>
        </row>
        <row r="162">
          <cell r="BI162" t="str">
            <v>13</v>
          </cell>
        </row>
        <row r="163">
          <cell r="BI163" t="str">
            <v>13</v>
          </cell>
        </row>
        <row r="164">
          <cell r="BI164" t="str">
            <v>13</v>
          </cell>
        </row>
        <row r="165">
          <cell r="BI165" t="str">
            <v>13</v>
          </cell>
        </row>
        <row r="166">
          <cell r="BI166" t="str">
            <v>13</v>
          </cell>
        </row>
        <row r="167">
          <cell r="BI167" t="str">
            <v>13</v>
          </cell>
        </row>
        <row r="168">
          <cell r="BI168" t="str">
            <v>13</v>
          </cell>
        </row>
        <row r="169">
          <cell r="BI169" t="str">
            <v>13</v>
          </cell>
        </row>
        <row r="170">
          <cell r="BI170" t="str">
            <v>13</v>
          </cell>
        </row>
        <row r="171">
          <cell r="BI171" t="str">
            <v>13</v>
          </cell>
        </row>
        <row r="172">
          <cell r="BI172" t="str">
            <v>13</v>
          </cell>
        </row>
        <row r="173">
          <cell r="BI173" t="str">
            <v>13</v>
          </cell>
        </row>
        <row r="174">
          <cell r="BI174" t="str">
            <v>13</v>
          </cell>
        </row>
        <row r="175">
          <cell r="BI175" t="str">
            <v>13</v>
          </cell>
        </row>
        <row r="176">
          <cell r="BI176" t="str">
            <v>13</v>
          </cell>
        </row>
        <row r="177">
          <cell r="BI177" t="str">
            <v>13</v>
          </cell>
        </row>
        <row r="178">
          <cell r="BI178" t="str">
            <v>13</v>
          </cell>
        </row>
        <row r="179">
          <cell r="BI179" t="str">
            <v>13</v>
          </cell>
        </row>
        <row r="180">
          <cell r="BI180" t="str">
            <v>13</v>
          </cell>
        </row>
        <row r="181">
          <cell r="BI181" t="str">
            <v>13</v>
          </cell>
        </row>
        <row r="182">
          <cell r="BI182" t="str">
            <v>13</v>
          </cell>
        </row>
        <row r="183">
          <cell r="BI183" t="str">
            <v>13</v>
          </cell>
        </row>
        <row r="184">
          <cell r="BI184" t="str">
            <v>13</v>
          </cell>
        </row>
        <row r="185">
          <cell r="BI185" t="str">
            <v>13</v>
          </cell>
        </row>
        <row r="186">
          <cell r="BI186" t="str">
            <v>13</v>
          </cell>
        </row>
        <row r="187">
          <cell r="BI187" t="str">
            <v>13</v>
          </cell>
        </row>
        <row r="188">
          <cell r="BI188" t="str">
            <v>13</v>
          </cell>
        </row>
        <row r="189">
          <cell r="BI189" t="str">
            <v>13</v>
          </cell>
        </row>
        <row r="190">
          <cell r="BI190" t="str">
            <v>13</v>
          </cell>
        </row>
        <row r="191">
          <cell r="BI191" t="str">
            <v>13</v>
          </cell>
        </row>
        <row r="192">
          <cell r="BI192" t="str">
            <v>13</v>
          </cell>
        </row>
        <row r="193">
          <cell r="BI193" t="str">
            <v>13</v>
          </cell>
        </row>
        <row r="194">
          <cell r="BI194" t="str">
            <v>13</v>
          </cell>
        </row>
        <row r="195">
          <cell r="BI195" t="str">
            <v>13</v>
          </cell>
        </row>
        <row r="196">
          <cell r="BI196" t="str">
            <v>15</v>
          </cell>
        </row>
        <row r="197">
          <cell r="BI197" t="str">
            <v>15</v>
          </cell>
        </row>
        <row r="198">
          <cell r="BI198" t="str">
            <v>15</v>
          </cell>
        </row>
        <row r="199">
          <cell r="BI199" t="str">
            <v>15</v>
          </cell>
        </row>
        <row r="200">
          <cell r="BI200" t="str">
            <v>15</v>
          </cell>
        </row>
        <row r="201">
          <cell r="BI201" t="str">
            <v>15</v>
          </cell>
        </row>
        <row r="202">
          <cell r="BI202" t="str">
            <v>15</v>
          </cell>
        </row>
        <row r="203">
          <cell r="BI203" t="str">
            <v>15</v>
          </cell>
        </row>
        <row r="204">
          <cell r="BI204" t="str">
            <v>15</v>
          </cell>
        </row>
        <row r="205">
          <cell r="BI205" t="str">
            <v>15</v>
          </cell>
        </row>
        <row r="206">
          <cell r="BI206" t="str">
            <v>15</v>
          </cell>
        </row>
        <row r="207">
          <cell r="BI207" t="str">
            <v>15</v>
          </cell>
        </row>
        <row r="208">
          <cell r="BI208" t="str">
            <v>15</v>
          </cell>
        </row>
        <row r="209">
          <cell r="BI209" t="str">
            <v>15</v>
          </cell>
        </row>
        <row r="210">
          <cell r="BI210" t="str">
            <v>15</v>
          </cell>
        </row>
        <row r="211">
          <cell r="BI211" t="str">
            <v>15</v>
          </cell>
        </row>
        <row r="212">
          <cell r="BI212" t="str">
            <v>15</v>
          </cell>
        </row>
        <row r="213">
          <cell r="BI213" t="str">
            <v>15</v>
          </cell>
        </row>
        <row r="214">
          <cell r="BI214" t="str">
            <v>15</v>
          </cell>
        </row>
        <row r="215">
          <cell r="BI215" t="str">
            <v>15</v>
          </cell>
        </row>
        <row r="216">
          <cell r="BI216" t="str">
            <v>15</v>
          </cell>
        </row>
        <row r="217">
          <cell r="BI217" t="str">
            <v>15</v>
          </cell>
        </row>
        <row r="218">
          <cell r="BI218" t="str">
            <v>15</v>
          </cell>
        </row>
        <row r="219">
          <cell r="BI219" t="str">
            <v>15</v>
          </cell>
        </row>
        <row r="220">
          <cell r="BI220" t="str">
            <v>15</v>
          </cell>
        </row>
        <row r="221">
          <cell r="BI221" t="str">
            <v>15</v>
          </cell>
        </row>
        <row r="222">
          <cell r="BI222" t="str">
            <v>15</v>
          </cell>
        </row>
        <row r="223">
          <cell r="BI223" t="str">
            <v>15</v>
          </cell>
        </row>
        <row r="224">
          <cell r="BI224" t="str">
            <v>15</v>
          </cell>
        </row>
        <row r="225">
          <cell r="BI225" t="str">
            <v>15</v>
          </cell>
        </row>
        <row r="226">
          <cell r="BI226" t="str">
            <v>15</v>
          </cell>
        </row>
        <row r="227">
          <cell r="BI227" t="str">
            <v>15</v>
          </cell>
        </row>
        <row r="228">
          <cell r="BI228" t="str">
            <v>15</v>
          </cell>
        </row>
        <row r="229">
          <cell r="BI229" t="str">
            <v>15</v>
          </cell>
        </row>
        <row r="230">
          <cell r="BI230" t="str">
            <v>15</v>
          </cell>
        </row>
        <row r="231">
          <cell r="BI231" t="str">
            <v>15</v>
          </cell>
        </row>
        <row r="232">
          <cell r="BI232" t="str">
            <v>15</v>
          </cell>
        </row>
        <row r="233">
          <cell r="BI233" t="str">
            <v>15</v>
          </cell>
        </row>
        <row r="234">
          <cell r="BI234" t="str">
            <v>15</v>
          </cell>
        </row>
        <row r="235">
          <cell r="BI235" t="str">
            <v>15</v>
          </cell>
        </row>
        <row r="236">
          <cell r="BI236" t="str">
            <v>15</v>
          </cell>
        </row>
        <row r="237">
          <cell r="BI237" t="str">
            <v>15</v>
          </cell>
        </row>
        <row r="238">
          <cell r="BI238" t="str">
            <v>15</v>
          </cell>
        </row>
        <row r="239">
          <cell r="BI239" t="str">
            <v>15</v>
          </cell>
        </row>
        <row r="240">
          <cell r="BI240" t="str">
            <v>15</v>
          </cell>
        </row>
        <row r="241">
          <cell r="BI241" t="str">
            <v>15</v>
          </cell>
        </row>
        <row r="242">
          <cell r="BI242" t="str">
            <v>15</v>
          </cell>
        </row>
        <row r="243">
          <cell r="BI243" t="str">
            <v>15</v>
          </cell>
        </row>
        <row r="244">
          <cell r="BI244" t="str">
            <v>15</v>
          </cell>
        </row>
        <row r="245">
          <cell r="BI245" t="str">
            <v>15</v>
          </cell>
        </row>
        <row r="246">
          <cell r="BI246" t="str">
            <v>15</v>
          </cell>
        </row>
        <row r="247">
          <cell r="BI247" t="str">
            <v>15</v>
          </cell>
        </row>
        <row r="248">
          <cell r="BI248" t="str">
            <v>15</v>
          </cell>
        </row>
        <row r="249">
          <cell r="BI249" t="str">
            <v>15</v>
          </cell>
        </row>
        <row r="250">
          <cell r="BI250" t="str">
            <v>15</v>
          </cell>
        </row>
        <row r="251">
          <cell r="BI251" t="str">
            <v>15</v>
          </cell>
        </row>
        <row r="252">
          <cell r="BI252" t="str">
            <v>15</v>
          </cell>
        </row>
        <row r="253">
          <cell r="BI253" t="str">
            <v>15</v>
          </cell>
        </row>
        <row r="254">
          <cell r="BI254" t="str">
            <v>15</v>
          </cell>
        </row>
        <row r="255">
          <cell r="BI255" t="str">
            <v>15</v>
          </cell>
        </row>
        <row r="256">
          <cell r="BI256" t="str">
            <v>15</v>
          </cell>
        </row>
        <row r="257">
          <cell r="BI257" t="str">
            <v>15</v>
          </cell>
        </row>
        <row r="258">
          <cell r="BI258" t="str">
            <v>15</v>
          </cell>
        </row>
        <row r="259">
          <cell r="BI259" t="str">
            <v>15</v>
          </cell>
        </row>
        <row r="260">
          <cell r="BI260" t="str">
            <v>15</v>
          </cell>
        </row>
        <row r="261">
          <cell r="BI261" t="str">
            <v>15</v>
          </cell>
        </row>
        <row r="262">
          <cell r="BI262" t="str">
            <v>15</v>
          </cell>
        </row>
        <row r="263">
          <cell r="BI263" t="str">
            <v>15</v>
          </cell>
        </row>
        <row r="264">
          <cell r="BI264" t="str">
            <v>15</v>
          </cell>
        </row>
        <row r="265">
          <cell r="BI265" t="str">
            <v>15</v>
          </cell>
        </row>
        <row r="266">
          <cell r="BI266" t="str">
            <v>15</v>
          </cell>
        </row>
        <row r="267">
          <cell r="BI267" t="str">
            <v>15</v>
          </cell>
        </row>
        <row r="268">
          <cell r="BI268" t="str">
            <v>15</v>
          </cell>
        </row>
        <row r="269">
          <cell r="BI269" t="str">
            <v>15</v>
          </cell>
        </row>
        <row r="270">
          <cell r="BI270" t="str">
            <v>15</v>
          </cell>
        </row>
        <row r="271">
          <cell r="BI271" t="str">
            <v>15</v>
          </cell>
        </row>
        <row r="272">
          <cell r="BI272" t="str">
            <v>15</v>
          </cell>
        </row>
        <row r="273">
          <cell r="BI273" t="str">
            <v>15</v>
          </cell>
        </row>
        <row r="274">
          <cell r="BI274" t="str">
            <v>15</v>
          </cell>
        </row>
        <row r="275">
          <cell r="BI275" t="str">
            <v>15</v>
          </cell>
        </row>
        <row r="276">
          <cell r="BI276" t="str">
            <v>15</v>
          </cell>
        </row>
        <row r="277">
          <cell r="BI277" t="str">
            <v>15</v>
          </cell>
        </row>
        <row r="278">
          <cell r="BI278" t="str">
            <v>15</v>
          </cell>
        </row>
        <row r="279">
          <cell r="BI279" t="str">
            <v>15</v>
          </cell>
        </row>
        <row r="280">
          <cell r="BI280" t="str">
            <v>15</v>
          </cell>
        </row>
        <row r="281">
          <cell r="BI281" t="str">
            <v>15</v>
          </cell>
        </row>
        <row r="282">
          <cell r="BI282" t="str">
            <v>15</v>
          </cell>
        </row>
        <row r="283">
          <cell r="BI283" t="str">
            <v>15</v>
          </cell>
        </row>
        <row r="284">
          <cell r="BI284" t="str">
            <v>15</v>
          </cell>
        </row>
        <row r="285">
          <cell r="BI285" t="str">
            <v>15</v>
          </cell>
        </row>
        <row r="286">
          <cell r="BI286" t="str">
            <v>15</v>
          </cell>
        </row>
        <row r="287">
          <cell r="BI287" t="str">
            <v>15</v>
          </cell>
        </row>
        <row r="288">
          <cell r="BI288" t="str">
            <v>15</v>
          </cell>
        </row>
        <row r="289">
          <cell r="BI289" t="str">
            <v>15</v>
          </cell>
        </row>
        <row r="290">
          <cell r="BI290" t="str">
            <v>15</v>
          </cell>
        </row>
        <row r="291">
          <cell r="BI291" t="str">
            <v>15</v>
          </cell>
        </row>
        <row r="292">
          <cell r="BI292" t="str">
            <v>15</v>
          </cell>
        </row>
        <row r="293">
          <cell r="BI293" t="str">
            <v>15</v>
          </cell>
        </row>
        <row r="294">
          <cell r="BI294" t="str">
            <v>15</v>
          </cell>
        </row>
        <row r="295">
          <cell r="BI295" t="str">
            <v>15</v>
          </cell>
        </row>
        <row r="296">
          <cell r="BI296" t="str">
            <v>15</v>
          </cell>
        </row>
        <row r="297">
          <cell r="BI297" t="str">
            <v>15</v>
          </cell>
        </row>
        <row r="298">
          <cell r="BI298" t="str">
            <v>15</v>
          </cell>
        </row>
        <row r="299">
          <cell r="BI299" t="str">
            <v>15</v>
          </cell>
        </row>
        <row r="300">
          <cell r="BI300" t="str">
            <v>15</v>
          </cell>
        </row>
        <row r="301">
          <cell r="BI301" t="str">
            <v>15</v>
          </cell>
        </row>
        <row r="302">
          <cell r="BI302" t="str">
            <v>15</v>
          </cell>
        </row>
        <row r="303">
          <cell r="BI303" t="str">
            <v>15</v>
          </cell>
        </row>
        <row r="304">
          <cell r="BI304" t="str">
            <v>15</v>
          </cell>
        </row>
        <row r="305">
          <cell r="BI305" t="str">
            <v>15</v>
          </cell>
        </row>
        <row r="306">
          <cell r="BI306" t="str">
            <v>15</v>
          </cell>
        </row>
        <row r="307">
          <cell r="BI307" t="str">
            <v>15</v>
          </cell>
        </row>
        <row r="308">
          <cell r="BI308" t="str">
            <v>15</v>
          </cell>
        </row>
        <row r="309">
          <cell r="BI309" t="str">
            <v>15</v>
          </cell>
        </row>
        <row r="310">
          <cell r="BI310" t="str">
            <v>15</v>
          </cell>
        </row>
        <row r="311">
          <cell r="BI311" t="str">
            <v>15</v>
          </cell>
        </row>
        <row r="312">
          <cell r="BI312" t="str">
            <v>15</v>
          </cell>
        </row>
        <row r="313">
          <cell r="BI313" t="str">
            <v>15</v>
          </cell>
        </row>
        <row r="314">
          <cell r="BI314" t="str">
            <v>15</v>
          </cell>
        </row>
        <row r="315">
          <cell r="BI315" t="str">
            <v>15</v>
          </cell>
        </row>
        <row r="316">
          <cell r="BI316" t="str">
            <v>15</v>
          </cell>
        </row>
        <row r="317">
          <cell r="BI317" t="str">
            <v>15</v>
          </cell>
        </row>
        <row r="318">
          <cell r="BI318" t="str">
            <v>15</v>
          </cell>
        </row>
        <row r="319">
          <cell r="BI319" t="str">
            <v>17</v>
          </cell>
        </row>
        <row r="320">
          <cell r="BI320" t="str">
            <v>17</v>
          </cell>
        </row>
        <row r="321">
          <cell r="BI321" t="str">
            <v>17</v>
          </cell>
        </row>
        <row r="322">
          <cell r="BI322" t="str">
            <v>17</v>
          </cell>
        </row>
        <row r="323">
          <cell r="BI323" t="str">
            <v>17</v>
          </cell>
        </row>
        <row r="324">
          <cell r="BI324" t="str">
            <v>17</v>
          </cell>
        </row>
        <row r="325">
          <cell r="BI325" t="str">
            <v>17</v>
          </cell>
        </row>
        <row r="326">
          <cell r="BI326" t="str">
            <v>17</v>
          </cell>
        </row>
        <row r="327">
          <cell r="BI327" t="str">
            <v>17</v>
          </cell>
        </row>
        <row r="328">
          <cell r="BI328" t="str">
            <v>17</v>
          </cell>
        </row>
        <row r="329">
          <cell r="BI329" t="str">
            <v>17</v>
          </cell>
        </row>
        <row r="330">
          <cell r="BI330" t="str">
            <v>17</v>
          </cell>
        </row>
        <row r="331">
          <cell r="BI331" t="str">
            <v>17</v>
          </cell>
        </row>
        <row r="332">
          <cell r="BI332" t="str">
            <v>17</v>
          </cell>
        </row>
        <row r="333">
          <cell r="BI333" t="str">
            <v>17</v>
          </cell>
        </row>
        <row r="334">
          <cell r="BI334" t="str">
            <v>17</v>
          </cell>
        </row>
        <row r="335">
          <cell r="BI335" t="str">
            <v>17</v>
          </cell>
        </row>
        <row r="336">
          <cell r="BI336" t="str">
            <v>17</v>
          </cell>
        </row>
        <row r="337">
          <cell r="BI337" t="str">
            <v>17</v>
          </cell>
        </row>
        <row r="338">
          <cell r="BI338" t="str">
            <v>17</v>
          </cell>
        </row>
        <row r="339">
          <cell r="BI339" t="str">
            <v>17</v>
          </cell>
        </row>
        <row r="340">
          <cell r="BI340" t="str">
            <v>17</v>
          </cell>
        </row>
        <row r="341">
          <cell r="BI341" t="str">
            <v>17</v>
          </cell>
        </row>
        <row r="342">
          <cell r="BI342" t="str">
            <v>17</v>
          </cell>
        </row>
        <row r="343">
          <cell r="BI343" t="str">
            <v>17</v>
          </cell>
        </row>
        <row r="344">
          <cell r="BI344" t="str">
            <v>17</v>
          </cell>
        </row>
        <row r="345">
          <cell r="BI345" t="str">
            <v>17</v>
          </cell>
        </row>
        <row r="346">
          <cell r="BI346" t="str">
            <v>18</v>
          </cell>
        </row>
        <row r="347">
          <cell r="BI347" t="str">
            <v>18</v>
          </cell>
        </row>
        <row r="348">
          <cell r="BI348" t="str">
            <v>18</v>
          </cell>
        </row>
        <row r="349">
          <cell r="BI349" t="str">
            <v>18</v>
          </cell>
        </row>
        <row r="350">
          <cell r="BI350" t="str">
            <v>18</v>
          </cell>
        </row>
        <row r="351">
          <cell r="BI351" t="str">
            <v>18</v>
          </cell>
        </row>
        <row r="352">
          <cell r="BI352" t="str">
            <v>18</v>
          </cell>
        </row>
        <row r="353">
          <cell r="BI353" t="str">
            <v>18</v>
          </cell>
        </row>
        <row r="354">
          <cell r="BI354" t="str">
            <v>18</v>
          </cell>
        </row>
        <row r="355">
          <cell r="BI355" t="str">
            <v>18</v>
          </cell>
        </row>
        <row r="356">
          <cell r="BI356" t="str">
            <v>18</v>
          </cell>
        </row>
        <row r="357">
          <cell r="BI357" t="str">
            <v>18</v>
          </cell>
        </row>
        <row r="358">
          <cell r="BI358" t="str">
            <v>18</v>
          </cell>
        </row>
        <row r="359">
          <cell r="BI359" t="str">
            <v>18</v>
          </cell>
        </row>
        <row r="360">
          <cell r="BI360" t="str">
            <v>18</v>
          </cell>
        </row>
        <row r="361">
          <cell r="BI361" t="str">
            <v>18</v>
          </cell>
        </row>
        <row r="362">
          <cell r="BI362" t="str">
            <v>19</v>
          </cell>
        </row>
        <row r="363">
          <cell r="BI363" t="str">
            <v>19</v>
          </cell>
        </row>
        <row r="364">
          <cell r="BI364" t="str">
            <v>19</v>
          </cell>
        </row>
        <row r="365">
          <cell r="BI365" t="str">
            <v>19</v>
          </cell>
        </row>
        <row r="366">
          <cell r="BI366" t="str">
            <v>19</v>
          </cell>
        </row>
        <row r="367">
          <cell r="BI367" t="str">
            <v>19</v>
          </cell>
        </row>
        <row r="368">
          <cell r="BI368" t="str">
            <v>19</v>
          </cell>
        </row>
        <row r="369">
          <cell r="BI369" t="str">
            <v>19</v>
          </cell>
        </row>
        <row r="370">
          <cell r="BI370" t="str">
            <v>19</v>
          </cell>
        </row>
        <row r="371">
          <cell r="BI371" t="str">
            <v>19</v>
          </cell>
        </row>
        <row r="372">
          <cell r="BI372" t="str">
            <v>19</v>
          </cell>
        </row>
        <row r="373">
          <cell r="BI373" t="str">
            <v>19</v>
          </cell>
        </row>
        <row r="374">
          <cell r="BI374" t="str">
            <v>19</v>
          </cell>
        </row>
        <row r="375">
          <cell r="BI375" t="str">
            <v>19</v>
          </cell>
        </row>
        <row r="376">
          <cell r="BI376" t="str">
            <v>19</v>
          </cell>
        </row>
        <row r="377">
          <cell r="BI377" t="str">
            <v>19</v>
          </cell>
        </row>
        <row r="378">
          <cell r="BI378" t="str">
            <v>19</v>
          </cell>
        </row>
        <row r="379">
          <cell r="BI379" t="str">
            <v>19</v>
          </cell>
        </row>
        <row r="380">
          <cell r="BI380" t="str">
            <v>19</v>
          </cell>
        </row>
        <row r="381">
          <cell r="BI381" t="str">
            <v>19</v>
          </cell>
        </row>
        <row r="382">
          <cell r="BI382" t="str">
            <v>19</v>
          </cell>
        </row>
        <row r="383">
          <cell r="BI383" t="str">
            <v>19</v>
          </cell>
        </row>
        <row r="384">
          <cell r="BI384" t="str">
            <v>19</v>
          </cell>
        </row>
        <row r="385">
          <cell r="BI385" t="str">
            <v>19</v>
          </cell>
        </row>
        <row r="386">
          <cell r="BI386" t="str">
            <v>19</v>
          </cell>
        </row>
        <row r="387">
          <cell r="BI387" t="str">
            <v>19</v>
          </cell>
        </row>
        <row r="388">
          <cell r="BI388" t="str">
            <v>19</v>
          </cell>
        </row>
        <row r="389">
          <cell r="BI389" t="str">
            <v>19</v>
          </cell>
        </row>
        <row r="390">
          <cell r="BI390" t="str">
            <v>19</v>
          </cell>
        </row>
        <row r="391">
          <cell r="BI391" t="str">
            <v>19</v>
          </cell>
        </row>
        <row r="392">
          <cell r="BI392" t="str">
            <v>19</v>
          </cell>
        </row>
        <row r="393">
          <cell r="BI393" t="str">
            <v>19</v>
          </cell>
        </row>
        <row r="394">
          <cell r="BI394" t="str">
            <v>19</v>
          </cell>
        </row>
        <row r="395">
          <cell r="BI395" t="str">
            <v>19</v>
          </cell>
        </row>
        <row r="396">
          <cell r="BI396" t="str">
            <v>19</v>
          </cell>
        </row>
        <row r="397">
          <cell r="BI397" t="str">
            <v>19</v>
          </cell>
        </row>
        <row r="398">
          <cell r="BI398" t="str">
            <v>19</v>
          </cell>
        </row>
        <row r="399">
          <cell r="BI399" t="str">
            <v>19</v>
          </cell>
        </row>
        <row r="400">
          <cell r="BI400" t="str">
            <v>19</v>
          </cell>
        </row>
        <row r="401">
          <cell r="BI401" t="str">
            <v>19</v>
          </cell>
        </row>
        <row r="402">
          <cell r="BI402" t="str">
            <v>19</v>
          </cell>
        </row>
        <row r="403">
          <cell r="BI403" t="str">
            <v>20</v>
          </cell>
        </row>
        <row r="404">
          <cell r="BI404" t="str">
            <v>20</v>
          </cell>
        </row>
        <row r="405">
          <cell r="BI405" t="str">
            <v>20</v>
          </cell>
        </row>
        <row r="406">
          <cell r="BI406" t="str">
            <v>20</v>
          </cell>
        </row>
        <row r="407">
          <cell r="BI407" t="str">
            <v>20</v>
          </cell>
        </row>
        <row r="408">
          <cell r="BI408" t="str">
            <v>20</v>
          </cell>
        </row>
        <row r="409">
          <cell r="BI409" t="str">
            <v>20</v>
          </cell>
        </row>
        <row r="410">
          <cell r="BI410" t="str">
            <v>20</v>
          </cell>
        </row>
        <row r="411">
          <cell r="BI411" t="str">
            <v>20</v>
          </cell>
        </row>
        <row r="412">
          <cell r="BI412" t="str">
            <v>20</v>
          </cell>
        </row>
        <row r="413">
          <cell r="BI413" t="str">
            <v>20</v>
          </cell>
        </row>
        <row r="414">
          <cell r="BI414" t="str">
            <v>20</v>
          </cell>
        </row>
        <row r="415">
          <cell r="BI415" t="str">
            <v>20</v>
          </cell>
        </row>
        <row r="416">
          <cell r="BI416" t="str">
            <v>20</v>
          </cell>
        </row>
        <row r="417">
          <cell r="BI417" t="str">
            <v>20</v>
          </cell>
        </row>
        <row r="418">
          <cell r="BI418" t="str">
            <v>20</v>
          </cell>
        </row>
        <row r="419">
          <cell r="BI419" t="str">
            <v>20</v>
          </cell>
        </row>
        <row r="420">
          <cell r="BI420" t="str">
            <v>20</v>
          </cell>
        </row>
        <row r="421">
          <cell r="BI421" t="str">
            <v>20</v>
          </cell>
        </row>
        <row r="422">
          <cell r="BI422" t="str">
            <v>20</v>
          </cell>
        </row>
        <row r="423">
          <cell r="BI423" t="str">
            <v>20</v>
          </cell>
        </row>
        <row r="424">
          <cell r="BI424" t="str">
            <v>20</v>
          </cell>
        </row>
        <row r="425">
          <cell r="BI425" t="str">
            <v>20</v>
          </cell>
        </row>
        <row r="426">
          <cell r="BI426" t="str">
            <v>20</v>
          </cell>
        </row>
        <row r="427">
          <cell r="BI427" t="str">
            <v>20</v>
          </cell>
        </row>
        <row r="428">
          <cell r="BI428" t="str">
            <v>23</v>
          </cell>
        </row>
        <row r="429">
          <cell r="BI429" t="str">
            <v>23</v>
          </cell>
        </row>
        <row r="430">
          <cell r="BI430" t="str">
            <v>23</v>
          </cell>
        </row>
        <row r="431">
          <cell r="BI431" t="str">
            <v>23</v>
          </cell>
        </row>
        <row r="432">
          <cell r="BI432" t="str">
            <v>23</v>
          </cell>
        </row>
        <row r="433">
          <cell r="BI433" t="str">
            <v>23</v>
          </cell>
        </row>
        <row r="434">
          <cell r="BI434" t="str">
            <v>23</v>
          </cell>
        </row>
        <row r="435">
          <cell r="BI435" t="str">
            <v>23</v>
          </cell>
        </row>
        <row r="436">
          <cell r="BI436" t="str">
            <v>23</v>
          </cell>
        </row>
        <row r="437">
          <cell r="BI437" t="str">
            <v>23</v>
          </cell>
        </row>
        <row r="438">
          <cell r="BI438" t="str">
            <v>23</v>
          </cell>
        </row>
        <row r="439">
          <cell r="BI439" t="str">
            <v>23</v>
          </cell>
        </row>
        <row r="440">
          <cell r="BI440" t="str">
            <v>23</v>
          </cell>
        </row>
        <row r="441">
          <cell r="BI441" t="str">
            <v>23</v>
          </cell>
        </row>
        <row r="442">
          <cell r="BI442" t="str">
            <v>23</v>
          </cell>
        </row>
        <row r="443">
          <cell r="BI443" t="str">
            <v>23</v>
          </cell>
        </row>
        <row r="444">
          <cell r="BI444" t="str">
            <v>23</v>
          </cell>
        </row>
        <row r="445">
          <cell r="BI445" t="str">
            <v>23</v>
          </cell>
        </row>
        <row r="446">
          <cell r="BI446" t="str">
            <v>23</v>
          </cell>
        </row>
        <row r="447">
          <cell r="BI447" t="str">
            <v>23</v>
          </cell>
        </row>
        <row r="448">
          <cell r="BI448" t="str">
            <v>23</v>
          </cell>
        </row>
        <row r="449">
          <cell r="BI449" t="str">
            <v>23</v>
          </cell>
        </row>
        <row r="450">
          <cell r="BI450" t="str">
            <v>23</v>
          </cell>
        </row>
        <row r="451">
          <cell r="BI451" t="str">
            <v>23</v>
          </cell>
        </row>
        <row r="452">
          <cell r="BI452" t="str">
            <v>23</v>
          </cell>
        </row>
        <row r="453">
          <cell r="BI453" t="str">
            <v>23</v>
          </cell>
        </row>
        <row r="454">
          <cell r="BI454" t="str">
            <v>23</v>
          </cell>
        </row>
        <row r="455">
          <cell r="BI455" t="str">
            <v>23</v>
          </cell>
        </row>
        <row r="456">
          <cell r="BI456" t="str">
            <v>25</v>
          </cell>
        </row>
        <row r="457">
          <cell r="BI457" t="str">
            <v>25</v>
          </cell>
        </row>
        <row r="458">
          <cell r="BI458" t="str">
            <v>25</v>
          </cell>
        </row>
        <row r="459">
          <cell r="BI459" t="str">
            <v>25</v>
          </cell>
        </row>
        <row r="460">
          <cell r="BI460" t="str">
            <v>25</v>
          </cell>
        </row>
        <row r="461">
          <cell r="BI461" t="str">
            <v>25</v>
          </cell>
        </row>
        <row r="462">
          <cell r="BI462" t="str">
            <v>25</v>
          </cell>
        </row>
        <row r="463">
          <cell r="BI463" t="str">
            <v>25</v>
          </cell>
        </row>
        <row r="464">
          <cell r="BI464" t="str">
            <v>25</v>
          </cell>
        </row>
        <row r="465">
          <cell r="BI465" t="str">
            <v>25</v>
          </cell>
        </row>
        <row r="466">
          <cell r="BI466" t="str">
            <v>25</v>
          </cell>
        </row>
        <row r="467">
          <cell r="BI467" t="str">
            <v>25</v>
          </cell>
        </row>
        <row r="468">
          <cell r="BI468" t="str">
            <v>25</v>
          </cell>
        </row>
        <row r="469">
          <cell r="BI469" t="str">
            <v>25</v>
          </cell>
        </row>
        <row r="470">
          <cell r="BI470" t="str">
            <v>25</v>
          </cell>
        </row>
        <row r="471">
          <cell r="BI471" t="str">
            <v>25</v>
          </cell>
        </row>
        <row r="472">
          <cell r="BI472" t="str">
            <v>25</v>
          </cell>
        </row>
        <row r="473">
          <cell r="BI473" t="str">
            <v>25</v>
          </cell>
        </row>
        <row r="474">
          <cell r="BI474" t="str">
            <v>25</v>
          </cell>
        </row>
        <row r="475">
          <cell r="BI475" t="str">
            <v>25</v>
          </cell>
        </row>
        <row r="476">
          <cell r="BI476" t="str">
            <v>25</v>
          </cell>
        </row>
        <row r="477">
          <cell r="BI477" t="str">
            <v>25</v>
          </cell>
        </row>
        <row r="478">
          <cell r="BI478" t="str">
            <v>25</v>
          </cell>
        </row>
        <row r="479">
          <cell r="BI479" t="str">
            <v>25</v>
          </cell>
        </row>
        <row r="480">
          <cell r="BI480" t="str">
            <v>25</v>
          </cell>
        </row>
        <row r="481">
          <cell r="BI481" t="str">
            <v>25</v>
          </cell>
        </row>
        <row r="482">
          <cell r="BI482" t="str">
            <v>25</v>
          </cell>
        </row>
        <row r="483">
          <cell r="BI483" t="str">
            <v>25</v>
          </cell>
        </row>
        <row r="484">
          <cell r="BI484" t="str">
            <v>25</v>
          </cell>
        </row>
        <row r="485">
          <cell r="BI485" t="str">
            <v>25</v>
          </cell>
        </row>
        <row r="486">
          <cell r="BI486" t="str">
            <v>25</v>
          </cell>
        </row>
        <row r="487">
          <cell r="BI487" t="str">
            <v>25</v>
          </cell>
        </row>
        <row r="488">
          <cell r="BI488" t="str">
            <v>25</v>
          </cell>
        </row>
        <row r="489">
          <cell r="BI489" t="str">
            <v>25</v>
          </cell>
        </row>
        <row r="490">
          <cell r="BI490" t="str">
            <v>25</v>
          </cell>
        </row>
        <row r="491">
          <cell r="BI491" t="str">
            <v>25</v>
          </cell>
        </row>
        <row r="492">
          <cell r="BI492" t="str">
            <v>25</v>
          </cell>
        </row>
        <row r="493">
          <cell r="BI493" t="str">
            <v>25</v>
          </cell>
        </row>
        <row r="494">
          <cell r="BI494" t="str">
            <v>25</v>
          </cell>
        </row>
        <row r="495">
          <cell r="BI495" t="str">
            <v>25</v>
          </cell>
        </row>
        <row r="496">
          <cell r="BI496" t="str">
            <v>25</v>
          </cell>
        </row>
        <row r="497">
          <cell r="BI497" t="str">
            <v>25</v>
          </cell>
        </row>
        <row r="498">
          <cell r="BI498" t="str">
            <v>25</v>
          </cell>
        </row>
        <row r="499">
          <cell r="BI499" t="str">
            <v>25</v>
          </cell>
        </row>
        <row r="500">
          <cell r="BI500" t="str">
            <v>25</v>
          </cell>
        </row>
        <row r="501">
          <cell r="BI501" t="str">
            <v>25</v>
          </cell>
        </row>
        <row r="502">
          <cell r="BI502" t="str">
            <v>25</v>
          </cell>
        </row>
        <row r="503">
          <cell r="BI503" t="str">
            <v>25</v>
          </cell>
        </row>
        <row r="504">
          <cell r="BI504" t="str">
            <v>25</v>
          </cell>
        </row>
        <row r="505">
          <cell r="BI505" t="str">
            <v>25</v>
          </cell>
        </row>
        <row r="506">
          <cell r="BI506" t="str">
            <v>25</v>
          </cell>
        </row>
        <row r="507">
          <cell r="BI507" t="str">
            <v>25</v>
          </cell>
        </row>
        <row r="508">
          <cell r="BI508" t="str">
            <v>25</v>
          </cell>
        </row>
        <row r="509">
          <cell r="BI509" t="str">
            <v>25</v>
          </cell>
        </row>
        <row r="510">
          <cell r="BI510" t="str">
            <v>25</v>
          </cell>
        </row>
        <row r="511">
          <cell r="BI511" t="str">
            <v>25</v>
          </cell>
        </row>
        <row r="512">
          <cell r="BI512" t="str">
            <v>25</v>
          </cell>
        </row>
        <row r="513">
          <cell r="BI513" t="str">
            <v>25</v>
          </cell>
        </row>
        <row r="514">
          <cell r="BI514" t="str">
            <v>25</v>
          </cell>
        </row>
        <row r="515">
          <cell r="BI515" t="str">
            <v>25</v>
          </cell>
        </row>
        <row r="516">
          <cell r="BI516" t="str">
            <v>25</v>
          </cell>
        </row>
        <row r="517">
          <cell r="BI517" t="str">
            <v>25</v>
          </cell>
        </row>
        <row r="518">
          <cell r="BI518" t="str">
            <v>25</v>
          </cell>
        </row>
        <row r="519">
          <cell r="BI519" t="str">
            <v>25</v>
          </cell>
        </row>
        <row r="520">
          <cell r="BI520" t="str">
            <v>25</v>
          </cell>
        </row>
        <row r="521">
          <cell r="BI521" t="str">
            <v>25</v>
          </cell>
        </row>
        <row r="522">
          <cell r="BI522" t="str">
            <v>25</v>
          </cell>
        </row>
        <row r="523">
          <cell r="BI523" t="str">
            <v>25</v>
          </cell>
        </row>
        <row r="524">
          <cell r="BI524" t="str">
            <v>25</v>
          </cell>
        </row>
        <row r="525">
          <cell r="BI525" t="str">
            <v>25</v>
          </cell>
        </row>
        <row r="526">
          <cell r="BI526" t="str">
            <v>25</v>
          </cell>
        </row>
        <row r="527">
          <cell r="BI527" t="str">
            <v>25</v>
          </cell>
        </row>
        <row r="528">
          <cell r="BI528" t="str">
            <v>25</v>
          </cell>
        </row>
        <row r="529">
          <cell r="BI529" t="str">
            <v>25</v>
          </cell>
        </row>
        <row r="530">
          <cell r="BI530" t="str">
            <v>25</v>
          </cell>
        </row>
        <row r="531">
          <cell r="BI531" t="str">
            <v>25</v>
          </cell>
        </row>
        <row r="532">
          <cell r="BI532" t="str">
            <v>25</v>
          </cell>
        </row>
        <row r="533">
          <cell r="BI533" t="str">
            <v>25</v>
          </cell>
        </row>
        <row r="534">
          <cell r="BI534" t="str">
            <v>25</v>
          </cell>
        </row>
        <row r="535">
          <cell r="BI535" t="str">
            <v>25</v>
          </cell>
        </row>
        <row r="536">
          <cell r="BI536" t="str">
            <v>25</v>
          </cell>
        </row>
        <row r="537">
          <cell r="BI537" t="str">
            <v>25</v>
          </cell>
        </row>
        <row r="538">
          <cell r="BI538" t="str">
            <v>25</v>
          </cell>
        </row>
        <row r="539">
          <cell r="BI539" t="str">
            <v>25</v>
          </cell>
        </row>
        <row r="540">
          <cell r="BI540" t="str">
            <v>25</v>
          </cell>
        </row>
        <row r="541">
          <cell r="BI541" t="str">
            <v>25</v>
          </cell>
        </row>
        <row r="542">
          <cell r="BI542" t="str">
            <v>25</v>
          </cell>
        </row>
        <row r="543">
          <cell r="BI543" t="str">
            <v>25</v>
          </cell>
        </row>
        <row r="544">
          <cell r="BI544" t="str">
            <v>25</v>
          </cell>
        </row>
        <row r="545">
          <cell r="BI545" t="str">
            <v>25</v>
          </cell>
        </row>
        <row r="546">
          <cell r="BI546" t="str">
            <v>25</v>
          </cell>
        </row>
        <row r="547">
          <cell r="BI547" t="str">
            <v>25</v>
          </cell>
        </row>
        <row r="548">
          <cell r="BI548" t="str">
            <v>25</v>
          </cell>
        </row>
        <row r="549">
          <cell r="BI549" t="str">
            <v>25</v>
          </cell>
        </row>
        <row r="550">
          <cell r="BI550" t="str">
            <v>25</v>
          </cell>
        </row>
        <row r="551">
          <cell r="BI551" t="str">
            <v>25</v>
          </cell>
        </row>
        <row r="552">
          <cell r="BI552" t="str">
            <v>25</v>
          </cell>
        </row>
        <row r="553">
          <cell r="BI553" t="str">
            <v>25</v>
          </cell>
        </row>
        <row r="554">
          <cell r="BI554" t="str">
            <v>25</v>
          </cell>
        </row>
        <row r="555">
          <cell r="BI555" t="str">
            <v>25</v>
          </cell>
        </row>
        <row r="556">
          <cell r="BI556" t="str">
            <v>25</v>
          </cell>
        </row>
        <row r="557">
          <cell r="BI557" t="str">
            <v>25</v>
          </cell>
        </row>
        <row r="558">
          <cell r="BI558" t="str">
            <v>25</v>
          </cell>
        </row>
        <row r="559">
          <cell r="BI559" t="str">
            <v>25</v>
          </cell>
        </row>
        <row r="560">
          <cell r="BI560" t="str">
            <v>25</v>
          </cell>
        </row>
        <row r="561">
          <cell r="BI561" t="str">
            <v>25</v>
          </cell>
        </row>
        <row r="562">
          <cell r="BI562" t="str">
            <v>25</v>
          </cell>
        </row>
        <row r="563">
          <cell r="BI563" t="str">
            <v>25</v>
          </cell>
        </row>
        <row r="564">
          <cell r="BI564" t="str">
            <v>25</v>
          </cell>
        </row>
        <row r="565">
          <cell r="BI565" t="str">
            <v>25</v>
          </cell>
        </row>
        <row r="566">
          <cell r="BI566" t="str">
            <v>25</v>
          </cell>
        </row>
        <row r="567">
          <cell r="BI567" t="str">
            <v>25</v>
          </cell>
        </row>
        <row r="568">
          <cell r="BI568" t="str">
            <v>25</v>
          </cell>
        </row>
        <row r="569">
          <cell r="BI569" t="str">
            <v>25</v>
          </cell>
        </row>
        <row r="570">
          <cell r="BI570" t="str">
            <v>25</v>
          </cell>
        </row>
        <row r="571">
          <cell r="BI571" t="str">
            <v>25</v>
          </cell>
        </row>
        <row r="572">
          <cell r="BI572" t="str">
            <v>27</v>
          </cell>
        </row>
        <row r="573">
          <cell r="BI573" t="str">
            <v>27</v>
          </cell>
        </row>
        <row r="574">
          <cell r="BI574" t="str">
            <v>27</v>
          </cell>
        </row>
        <row r="575">
          <cell r="BI575" t="str">
            <v>27</v>
          </cell>
        </row>
        <row r="576">
          <cell r="BI576" t="str">
            <v>27</v>
          </cell>
        </row>
        <row r="577">
          <cell r="BI577" t="str">
            <v>27</v>
          </cell>
        </row>
        <row r="578">
          <cell r="BI578" t="str">
            <v>27</v>
          </cell>
        </row>
        <row r="579">
          <cell r="BI579" t="str">
            <v>27</v>
          </cell>
        </row>
        <row r="580">
          <cell r="BI580" t="str">
            <v>27</v>
          </cell>
        </row>
        <row r="581">
          <cell r="BI581" t="str">
            <v>27</v>
          </cell>
        </row>
        <row r="582">
          <cell r="BI582" t="str">
            <v>27</v>
          </cell>
        </row>
        <row r="583">
          <cell r="BI583" t="str">
            <v>27</v>
          </cell>
        </row>
        <row r="584">
          <cell r="BI584" t="str">
            <v>27</v>
          </cell>
        </row>
        <row r="585">
          <cell r="BI585" t="str">
            <v>27</v>
          </cell>
        </row>
        <row r="586">
          <cell r="BI586" t="str">
            <v>27</v>
          </cell>
        </row>
        <row r="587">
          <cell r="BI587" t="str">
            <v>27</v>
          </cell>
        </row>
        <row r="588">
          <cell r="BI588" t="str">
            <v>27</v>
          </cell>
        </row>
        <row r="589">
          <cell r="BI589" t="str">
            <v>27</v>
          </cell>
        </row>
        <row r="590">
          <cell r="BI590" t="str">
            <v>27</v>
          </cell>
        </row>
        <row r="591">
          <cell r="BI591" t="str">
            <v>27</v>
          </cell>
        </row>
        <row r="592">
          <cell r="BI592" t="str">
            <v>27</v>
          </cell>
        </row>
        <row r="593">
          <cell r="BI593" t="str">
            <v>27</v>
          </cell>
        </row>
        <row r="594">
          <cell r="BI594" t="str">
            <v>27</v>
          </cell>
        </row>
        <row r="595">
          <cell r="BI595" t="str">
            <v>27</v>
          </cell>
        </row>
        <row r="596">
          <cell r="BI596" t="str">
            <v>27</v>
          </cell>
        </row>
        <row r="597">
          <cell r="BI597" t="str">
            <v>27</v>
          </cell>
        </row>
        <row r="598">
          <cell r="BI598" t="str">
            <v>27</v>
          </cell>
        </row>
        <row r="599">
          <cell r="BI599" t="str">
            <v>27</v>
          </cell>
        </row>
        <row r="600">
          <cell r="BI600" t="str">
            <v>27</v>
          </cell>
        </row>
        <row r="601">
          <cell r="BI601" t="str">
            <v>27</v>
          </cell>
        </row>
        <row r="602">
          <cell r="BI602" t="str">
            <v>27</v>
          </cell>
        </row>
        <row r="603">
          <cell r="BI603" t="str">
            <v>41</v>
          </cell>
        </row>
        <row r="604">
          <cell r="BI604" t="str">
            <v>41</v>
          </cell>
        </row>
        <row r="605">
          <cell r="BI605" t="str">
            <v>41</v>
          </cell>
        </row>
        <row r="606">
          <cell r="BI606" t="str">
            <v>41</v>
          </cell>
        </row>
        <row r="607">
          <cell r="BI607" t="str">
            <v>41</v>
          </cell>
        </row>
        <row r="608">
          <cell r="BI608" t="str">
            <v>41</v>
          </cell>
        </row>
        <row r="609">
          <cell r="BI609" t="str">
            <v>41</v>
          </cell>
        </row>
        <row r="610">
          <cell r="BI610" t="str">
            <v>41</v>
          </cell>
        </row>
        <row r="611">
          <cell r="BI611" t="str">
            <v>41</v>
          </cell>
        </row>
        <row r="612">
          <cell r="BI612" t="str">
            <v>41</v>
          </cell>
        </row>
        <row r="613">
          <cell r="BI613" t="str">
            <v>41</v>
          </cell>
        </row>
        <row r="614">
          <cell r="BI614" t="str">
            <v>41</v>
          </cell>
        </row>
        <row r="615">
          <cell r="BI615" t="str">
            <v>41</v>
          </cell>
        </row>
        <row r="616">
          <cell r="BI616" t="str">
            <v>41</v>
          </cell>
        </row>
        <row r="617">
          <cell r="BI617" t="str">
            <v>41</v>
          </cell>
        </row>
        <row r="618">
          <cell r="BI618" t="str">
            <v>41</v>
          </cell>
        </row>
        <row r="619">
          <cell r="BI619" t="str">
            <v>41</v>
          </cell>
        </row>
        <row r="620">
          <cell r="BI620" t="str">
            <v>41</v>
          </cell>
        </row>
        <row r="621">
          <cell r="BI621" t="str">
            <v>41</v>
          </cell>
        </row>
        <row r="622">
          <cell r="BI622" t="str">
            <v>41</v>
          </cell>
        </row>
        <row r="623">
          <cell r="BI623" t="str">
            <v>41</v>
          </cell>
        </row>
        <row r="624">
          <cell r="BI624" t="str">
            <v>41</v>
          </cell>
        </row>
        <row r="625">
          <cell r="BI625" t="str">
            <v>41</v>
          </cell>
        </row>
        <row r="626">
          <cell r="BI626" t="str">
            <v>41</v>
          </cell>
        </row>
        <row r="627">
          <cell r="BI627" t="str">
            <v>41</v>
          </cell>
        </row>
        <row r="628">
          <cell r="BI628" t="str">
            <v>41</v>
          </cell>
        </row>
        <row r="629">
          <cell r="BI629" t="str">
            <v>41</v>
          </cell>
        </row>
        <row r="630">
          <cell r="BI630" t="str">
            <v>41</v>
          </cell>
        </row>
        <row r="631">
          <cell r="BI631" t="str">
            <v>41</v>
          </cell>
        </row>
        <row r="632">
          <cell r="BI632" t="str">
            <v>41</v>
          </cell>
        </row>
        <row r="633">
          <cell r="BI633" t="str">
            <v>41</v>
          </cell>
        </row>
        <row r="634">
          <cell r="BI634" t="str">
            <v>41</v>
          </cell>
        </row>
        <row r="635">
          <cell r="BI635" t="str">
            <v>41</v>
          </cell>
        </row>
        <row r="636">
          <cell r="BI636" t="str">
            <v>41</v>
          </cell>
        </row>
        <row r="637">
          <cell r="BI637" t="str">
            <v>41</v>
          </cell>
        </row>
        <row r="638">
          <cell r="BI638" t="str">
            <v>41</v>
          </cell>
        </row>
        <row r="639">
          <cell r="BI639" t="str">
            <v>41</v>
          </cell>
        </row>
        <row r="640">
          <cell r="BI640" t="str">
            <v>44</v>
          </cell>
        </row>
        <row r="641">
          <cell r="BI641" t="str">
            <v>44</v>
          </cell>
        </row>
        <row r="642">
          <cell r="BI642" t="str">
            <v>44</v>
          </cell>
        </row>
        <row r="643">
          <cell r="BI643" t="str">
            <v>44</v>
          </cell>
        </row>
        <row r="644">
          <cell r="BI644" t="str">
            <v>44</v>
          </cell>
        </row>
        <row r="645">
          <cell r="BI645" t="str">
            <v>44</v>
          </cell>
        </row>
        <row r="646">
          <cell r="BI646" t="str">
            <v>44</v>
          </cell>
        </row>
        <row r="647">
          <cell r="BI647" t="str">
            <v>44</v>
          </cell>
        </row>
        <row r="648">
          <cell r="BI648" t="str">
            <v>44</v>
          </cell>
        </row>
        <row r="649">
          <cell r="BI649" t="str">
            <v>44</v>
          </cell>
        </row>
        <row r="650">
          <cell r="BI650" t="str">
            <v>44</v>
          </cell>
        </row>
        <row r="651">
          <cell r="BI651" t="str">
            <v>44</v>
          </cell>
        </row>
        <row r="652">
          <cell r="BI652" t="str">
            <v>44</v>
          </cell>
        </row>
        <row r="653">
          <cell r="BI653" t="str">
            <v>44</v>
          </cell>
        </row>
        <row r="654">
          <cell r="BI654" t="str">
            <v>44</v>
          </cell>
        </row>
        <row r="655">
          <cell r="BI655" t="str">
            <v>47</v>
          </cell>
        </row>
        <row r="656">
          <cell r="BI656" t="str">
            <v>47</v>
          </cell>
        </row>
        <row r="657">
          <cell r="BI657" t="str">
            <v>47</v>
          </cell>
        </row>
        <row r="658">
          <cell r="BI658" t="str">
            <v>47</v>
          </cell>
        </row>
        <row r="659">
          <cell r="BI659" t="str">
            <v>47</v>
          </cell>
        </row>
        <row r="660">
          <cell r="BI660" t="str">
            <v>47</v>
          </cell>
        </row>
        <row r="661">
          <cell r="BI661" t="str">
            <v>47</v>
          </cell>
        </row>
        <row r="662">
          <cell r="BI662" t="str">
            <v>47</v>
          </cell>
        </row>
        <row r="663">
          <cell r="BI663" t="str">
            <v>47</v>
          </cell>
        </row>
        <row r="664">
          <cell r="BI664" t="str">
            <v>47</v>
          </cell>
        </row>
        <row r="665">
          <cell r="BI665" t="str">
            <v>47</v>
          </cell>
        </row>
        <row r="666">
          <cell r="BI666" t="str">
            <v>47</v>
          </cell>
        </row>
        <row r="667">
          <cell r="BI667" t="str">
            <v>47</v>
          </cell>
        </row>
        <row r="668">
          <cell r="BI668" t="str">
            <v>47</v>
          </cell>
        </row>
        <row r="669">
          <cell r="BI669" t="str">
            <v>47</v>
          </cell>
        </row>
        <row r="670">
          <cell r="BI670" t="str">
            <v>47</v>
          </cell>
        </row>
        <row r="671">
          <cell r="BI671" t="str">
            <v>47</v>
          </cell>
        </row>
        <row r="672">
          <cell r="BI672" t="str">
            <v>47</v>
          </cell>
        </row>
        <row r="673">
          <cell r="BI673" t="str">
            <v>47</v>
          </cell>
        </row>
        <row r="674">
          <cell r="BI674" t="str">
            <v>47</v>
          </cell>
        </row>
        <row r="675">
          <cell r="BI675" t="str">
            <v>47</v>
          </cell>
        </row>
        <row r="676">
          <cell r="BI676" t="str">
            <v>47</v>
          </cell>
        </row>
        <row r="677">
          <cell r="BI677" t="str">
            <v>47</v>
          </cell>
        </row>
        <row r="678">
          <cell r="BI678" t="str">
            <v>47</v>
          </cell>
        </row>
        <row r="679">
          <cell r="BI679" t="str">
            <v>47</v>
          </cell>
        </row>
        <row r="680">
          <cell r="BI680" t="str">
            <v>47</v>
          </cell>
        </row>
        <row r="681">
          <cell r="BI681" t="str">
            <v>47</v>
          </cell>
        </row>
        <row r="682">
          <cell r="BI682" t="str">
            <v>47</v>
          </cell>
        </row>
        <row r="683">
          <cell r="BI683" t="str">
            <v>47</v>
          </cell>
        </row>
        <row r="684">
          <cell r="BI684" t="str">
            <v>47</v>
          </cell>
        </row>
        <row r="685">
          <cell r="BI685" t="str">
            <v>50</v>
          </cell>
        </row>
        <row r="686">
          <cell r="BI686" t="str">
            <v>50</v>
          </cell>
        </row>
        <row r="687">
          <cell r="BI687" t="str">
            <v>50</v>
          </cell>
        </row>
        <row r="688">
          <cell r="BI688" t="str">
            <v>50</v>
          </cell>
        </row>
        <row r="689">
          <cell r="BI689" t="str">
            <v>50</v>
          </cell>
        </row>
        <row r="690">
          <cell r="BI690" t="str">
            <v>50</v>
          </cell>
        </row>
        <row r="691">
          <cell r="BI691" t="str">
            <v>50</v>
          </cell>
        </row>
        <row r="692">
          <cell r="BI692" t="str">
            <v>50</v>
          </cell>
        </row>
        <row r="693">
          <cell r="BI693" t="str">
            <v>50</v>
          </cell>
        </row>
        <row r="694">
          <cell r="BI694" t="str">
            <v>50</v>
          </cell>
        </row>
        <row r="695">
          <cell r="BI695" t="str">
            <v>50</v>
          </cell>
        </row>
        <row r="696">
          <cell r="BI696" t="str">
            <v>50</v>
          </cell>
        </row>
        <row r="697">
          <cell r="BI697" t="str">
            <v>50</v>
          </cell>
        </row>
        <row r="698">
          <cell r="BI698" t="str">
            <v>50</v>
          </cell>
        </row>
        <row r="699">
          <cell r="BI699" t="str">
            <v>50</v>
          </cell>
        </row>
        <row r="700">
          <cell r="BI700" t="str">
            <v>50</v>
          </cell>
        </row>
        <row r="701">
          <cell r="BI701" t="str">
            <v>50</v>
          </cell>
        </row>
        <row r="702">
          <cell r="BI702" t="str">
            <v>50</v>
          </cell>
        </row>
        <row r="703">
          <cell r="BI703" t="str">
            <v>50</v>
          </cell>
        </row>
        <row r="704">
          <cell r="BI704" t="str">
            <v>50</v>
          </cell>
        </row>
        <row r="705">
          <cell r="BI705" t="str">
            <v>50</v>
          </cell>
        </row>
        <row r="706">
          <cell r="BI706" t="str">
            <v>50</v>
          </cell>
        </row>
        <row r="707">
          <cell r="BI707" t="str">
            <v>50</v>
          </cell>
        </row>
        <row r="708">
          <cell r="BI708" t="str">
            <v>50</v>
          </cell>
        </row>
        <row r="709">
          <cell r="BI709" t="str">
            <v>50</v>
          </cell>
        </row>
        <row r="710">
          <cell r="BI710" t="str">
            <v>50</v>
          </cell>
        </row>
        <row r="711">
          <cell r="BI711" t="str">
            <v>50</v>
          </cell>
        </row>
        <row r="712">
          <cell r="BI712" t="str">
            <v>50</v>
          </cell>
        </row>
        <row r="713">
          <cell r="BI713" t="str">
            <v>50</v>
          </cell>
        </row>
        <row r="714">
          <cell r="BI714" t="str">
            <v>52</v>
          </cell>
        </row>
        <row r="715">
          <cell r="BI715" t="str">
            <v>52</v>
          </cell>
        </row>
        <row r="716">
          <cell r="BI716" t="str">
            <v>52</v>
          </cell>
        </row>
        <row r="717">
          <cell r="BI717" t="str">
            <v>52</v>
          </cell>
        </row>
        <row r="718">
          <cell r="BI718" t="str">
            <v>52</v>
          </cell>
        </row>
        <row r="719">
          <cell r="BI719" t="str">
            <v>52</v>
          </cell>
        </row>
        <row r="720">
          <cell r="BI720" t="str">
            <v>52</v>
          </cell>
        </row>
        <row r="721">
          <cell r="BI721" t="str">
            <v>52</v>
          </cell>
        </row>
        <row r="722">
          <cell r="BI722" t="str">
            <v>52</v>
          </cell>
        </row>
        <row r="723">
          <cell r="BI723" t="str">
            <v>52</v>
          </cell>
        </row>
        <row r="724">
          <cell r="BI724" t="str">
            <v>52</v>
          </cell>
        </row>
        <row r="725">
          <cell r="BI725" t="str">
            <v>52</v>
          </cell>
        </row>
        <row r="726">
          <cell r="BI726" t="str">
            <v>52</v>
          </cell>
        </row>
        <row r="727">
          <cell r="BI727" t="str">
            <v>52</v>
          </cell>
        </row>
        <row r="728">
          <cell r="BI728" t="str">
            <v>52</v>
          </cell>
        </row>
        <row r="729">
          <cell r="BI729" t="str">
            <v>52</v>
          </cell>
        </row>
        <row r="730">
          <cell r="BI730" t="str">
            <v>52</v>
          </cell>
        </row>
        <row r="731">
          <cell r="BI731" t="str">
            <v>52</v>
          </cell>
        </row>
        <row r="732">
          <cell r="BI732" t="str">
            <v>52</v>
          </cell>
        </row>
        <row r="733">
          <cell r="BI733" t="str">
            <v>52</v>
          </cell>
        </row>
        <row r="734">
          <cell r="BI734" t="str">
            <v>52</v>
          </cell>
        </row>
        <row r="735">
          <cell r="BI735" t="str">
            <v>52</v>
          </cell>
        </row>
        <row r="736">
          <cell r="BI736" t="str">
            <v>52</v>
          </cell>
        </row>
        <row r="737">
          <cell r="BI737" t="str">
            <v>52</v>
          </cell>
        </row>
        <row r="738">
          <cell r="BI738" t="str">
            <v>52</v>
          </cell>
        </row>
        <row r="739">
          <cell r="BI739" t="str">
            <v>52</v>
          </cell>
        </row>
        <row r="740">
          <cell r="BI740" t="str">
            <v>52</v>
          </cell>
        </row>
        <row r="741">
          <cell r="BI741" t="str">
            <v>52</v>
          </cell>
        </row>
        <row r="742">
          <cell r="BI742" t="str">
            <v>52</v>
          </cell>
        </row>
        <row r="743">
          <cell r="BI743" t="str">
            <v>52</v>
          </cell>
        </row>
        <row r="744">
          <cell r="BI744" t="str">
            <v>52</v>
          </cell>
        </row>
        <row r="745">
          <cell r="BI745" t="str">
            <v>52</v>
          </cell>
        </row>
        <row r="746">
          <cell r="BI746" t="str">
            <v>52</v>
          </cell>
        </row>
        <row r="747">
          <cell r="BI747" t="str">
            <v>52</v>
          </cell>
        </row>
        <row r="748">
          <cell r="BI748" t="str">
            <v>52</v>
          </cell>
        </row>
        <row r="749">
          <cell r="BI749" t="str">
            <v>52</v>
          </cell>
        </row>
        <row r="750">
          <cell r="BI750" t="str">
            <v>52</v>
          </cell>
        </row>
        <row r="751">
          <cell r="BI751" t="str">
            <v>52</v>
          </cell>
        </row>
        <row r="752">
          <cell r="BI752" t="str">
            <v>52</v>
          </cell>
        </row>
        <row r="753">
          <cell r="BI753" t="str">
            <v>52</v>
          </cell>
        </row>
        <row r="754">
          <cell r="BI754" t="str">
            <v>52</v>
          </cell>
        </row>
        <row r="755">
          <cell r="BI755" t="str">
            <v>52</v>
          </cell>
        </row>
        <row r="756">
          <cell r="BI756" t="str">
            <v>52</v>
          </cell>
        </row>
        <row r="757">
          <cell r="BI757" t="str">
            <v>52</v>
          </cell>
        </row>
        <row r="758">
          <cell r="BI758" t="str">
            <v>52</v>
          </cell>
        </row>
        <row r="759">
          <cell r="BI759" t="str">
            <v>52</v>
          </cell>
        </row>
        <row r="760">
          <cell r="BI760" t="str">
            <v>52</v>
          </cell>
        </row>
        <row r="761">
          <cell r="BI761" t="str">
            <v>52</v>
          </cell>
        </row>
        <row r="762">
          <cell r="BI762" t="str">
            <v>52</v>
          </cell>
        </row>
        <row r="763">
          <cell r="BI763" t="str">
            <v>52</v>
          </cell>
        </row>
        <row r="764">
          <cell r="BI764" t="str">
            <v>52</v>
          </cell>
        </row>
        <row r="765">
          <cell r="BI765" t="str">
            <v>52</v>
          </cell>
        </row>
        <row r="766">
          <cell r="BI766" t="str">
            <v>52</v>
          </cell>
        </row>
        <row r="767">
          <cell r="BI767" t="str">
            <v>52</v>
          </cell>
        </row>
        <row r="768">
          <cell r="BI768" t="str">
            <v>52</v>
          </cell>
        </row>
        <row r="769">
          <cell r="BI769" t="str">
            <v>52</v>
          </cell>
        </row>
        <row r="770">
          <cell r="BI770" t="str">
            <v>52</v>
          </cell>
        </row>
        <row r="771">
          <cell r="BI771" t="str">
            <v>52</v>
          </cell>
        </row>
        <row r="772">
          <cell r="BI772" t="str">
            <v>52</v>
          </cell>
        </row>
        <row r="773">
          <cell r="BI773" t="str">
            <v>52</v>
          </cell>
        </row>
        <row r="774">
          <cell r="BI774" t="str">
            <v>52</v>
          </cell>
        </row>
        <row r="775">
          <cell r="BI775" t="str">
            <v>52</v>
          </cell>
        </row>
        <row r="776">
          <cell r="BI776" t="str">
            <v>52</v>
          </cell>
        </row>
        <row r="777">
          <cell r="BI777" t="str">
            <v>52</v>
          </cell>
        </row>
        <row r="778">
          <cell r="BI778" t="str">
            <v>54</v>
          </cell>
        </row>
        <row r="779">
          <cell r="BI779" t="str">
            <v>54</v>
          </cell>
        </row>
        <row r="780">
          <cell r="BI780" t="str">
            <v>54</v>
          </cell>
        </row>
        <row r="781">
          <cell r="BI781" t="str">
            <v>54</v>
          </cell>
        </row>
        <row r="782">
          <cell r="BI782" t="str">
            <v>54</v>
          </cell>
        </row>
        <row r="783">
          <cell r="BI783" t="str">
            <v>54</v>
          </cell>
        </row>
        <row r="784">
          <cell r="BI784" t="str">
            <v>54</v>
          </cell>
        </row>
        <row r="785">
          <cell r="BI785" t="str">
            <v>54</v>
          </cell>
        </row>
        <row r="786">
          <cell r="BI786" t="str">
            <v>54</v>
          </cell>
        </row>
        <row r="787">
          <cell r="BI787" t="str">
            <v>54</v>
          </cell>
        </row>
        <row r="788">
          <cell r="BI788" t="str">
            <v>54</v>
          </cell>
        </row>
        <row r="789">
          <cell r="BI789" t="str">
            <v>54</v>
          </cell>
        </row>
        <row r="790">
          <cell r="BI790" t="str">
            <v>54</v>
          </cell>
        </row>
        <row r="791">
          <cell r="BI791" t="str">
            <v>54</v>
          </cell>
        </row>
        <row r="792">
          <cell r="BI792" t="str">
            <v>54</v>
          </cell>
        </row>
        <row r="793">
          <cell r="BI793" t="str">
            <v>54</v>
          </cell>
        </row>
        <row r="794">
          <cell r="BI794" t="str">
            <v>54</v>
          </cell>
        </row>
        <row r="795">
          <cell r="BI795" t="str">
            <v>54</v>
          </cell>
        </row>
        <row r="796">
          <cell r="BI796" t="str">
            <v>54</v>
          </cell>
        </row>
        <row r="797">
          <cell r="BI797" t="str">
            <v>54</v>
          </cell>
        </row>
        <row r="798">
          <cell r="BI798" t="str">
            <v>54</v>
          </cell>
        </row>
        <row r="799">
          <cell r="BI799" t="str">
            <v>54</v>
          </cell>
        </row>
        <row r="800">
          <cell r="BI800" t="str">
            <v>54</v>
          </cell>
        </row>
        <row r="801">
          <cell r="BI801" t="str">
            <v>54</v>
          </cell>
        </row>
        <row r="802">
          <cell r="BI802" t="str">
            <v>54</v>
          </cell>
        </row>
        <row r="803">
          <cell r="BI803" t="str">
            <v>54</v>
          </cell>
        </row>
        <row r="804">
          <cell r="BI804" t="str">
            <v>54</v>
          </cell>
        </row>
        <row r="805">
          <cell r="BI805" t="str">
            <v>54</v>
          </cell>
        </row>
        <row r="806">
          <cell r="BI806" t="str">
            <v>54</v>
          </cell>
        </row>
        <row r="807">
          <cell r="BI807" t="str">
            <v>54</v>
          </cell>
        </row>
        <row r="808">
          <cell r="BI808" t="str">
            <v>54</v>
          </cell>
        </row>
        <row r="809">
          <cell r="BI809" t="str">
            <v>54</v>
          </cell>
        </row>
        <row r="810">
          <cell r="BI810" t="str">
            <v>54</v>
          </cell>
        </row>
        <row r="811">
          <cell r="BI811" t="str">
            <v>54</v>
          </cell>
        </row>
        <row r="812">
          <cell r="BI812" t="str">
            <v>54</v>
          </cell>
        </row>
        <row r="813">
          <cell r="BI813" t="str">
            <v>54</v>
          </cell>
        </row>
        <row r="814">
          <cell r="BI814" t="str">
            <v>54</v>
          </cell>
        </row>
        <row r="815">
          <cell r="BI815" t="str">
            <v>54</v>
          </cell>
        </row>
        <row r="816">
          <cell r="BI816" t="str">
            <v>54</v>
          </cell>
        </row>
        <row r="817">
          <cell r="BI817" t="str">
            <v>54</v>
          </cell>
        </row>
        <row r="818">
          <cell r="BI818" t="str">
            <v>63</v>
          </cell>
        </row>
        <row r="819">
          <cell r="BI819" t="str">
            <v>63</v>
          </cell>
        </row>
        <row r="820">
          <cell r="BI820" t="str">
            <v>63</v>
          </cell>
        </row>
        <row r="821">
          <cell r="BI821" t="str">
            <v>63</v>
          </cell>
        </row>
        <row r="822">
          <cell r="BI822" t="str">
            <v>63</v>
          </cell>
        </row>
        <row r="823">
          <cell r="BI823" t="str">
            <v>63</v>
          </cell>
        </row>
        <row r="824">
          <cell r="BI824" t="str">
            <v>63</v>
          </cell>
        </row>
        <row r="825">
          <cell r="BI825" t="str">
            <v>63</v>
          </cell>
        </row>
        <row r="826">
          <cell r="BI826" t="str">
            <v>63</v>
          </cell>
        </row>
        <row r="827">
          <cell r="BI827" t="str">
            <v>63</v>
          </cell>
        </row>
        <row r="828">
          <cell r="BI828" t="str">
            <v>63</v>
          </cell>
        </row>
        <row r="829">
          <cell r="BI829" t="str">
            <v>63</v>
          </cell>
        </row>
        <row r="830">
          <cell r="BI830" t="str">
            <v>66</v>
          </cell>
        </row>
        <row r="831">
          <cell r="BI831" t="str">
            <v>66</v>
          </cell>
        </row>
        <row r="832">
          <cell r="BI832" t="str">
            <v>66</v>
          </cell>
        </row>
        <row r="833">
          <cell r="BI833" t="str">
            <v>66</v>
          </cell>
        </row>
        <row r="834">
          <cell r="BI834" t="str">
            <v>66</v>
          </cell>
        </row>
        <row r="835">
          <cell r="BI835" t="str">
            <v>66</v>
          </cell>
        </row>
        <row r="836">
          <cell r="BI836" t="str">
            <v>66</v>
          </cell>
        </row>
        <row r="837">
          <cell r="BI837" t="str">
            <v>66</v>
          </cell>
        </row>
        <row r="838">
          <cell r="BI838" t="str">
            <v>66</v>
          </cell>
        </row>
        <row r="839">
          <cell r="BI839" t="str">
            <v>66</v>
          </cell>
        </row>
        <row r="840">
          <cell r="BI840" t="str">
            <v>66</v>
          </cell>
        </row>
        <row r="841">
          <cell r="BI841" t="str">
            <v>66</v>
          </cell>
        </row>
        <row r="842">
          <cell r="BI842" t="str">
            <v>66</v>
          </cell>
        </row>
        <row r="843">
          <cell r="BI843" t="str">
            <v>66</v>
          </cell>
        </row>
        <row r="844">
          <cell r="BI844" t="str">
            <v>68</v>
          </cell>
        </row>
        <row r="845">
          <cell r="BI845" t="str">
            <v>68</v>
          </cell>
        </row>
        <row r="846">
          <cell r="BI846" t="str">
            <v>68</v>
          </cell>
        </row>
        <row r="847">
          <cell r="BI847" t="str">
            <v>68</v>
          </cell>
        </row>
        <row r="848">
          <cell r="BI848" t="str">
            <v>68</v>
          </cell>
        </row>
        <row r="849">
          <cell r="BI849" t="str">
            <v>68</v>
          </cell>
        </row>
        <row r="850">
          <cell r="BI850" t="str">
            <v>68</v>
          </cell>
        </row>
        <row r="851">
          <cell r="BI851" t="str">
            <v>68</v>
          </cell>
        </row>
        <row r="852">
          <cell r="BI852" t="str">
            <v>68</v>
          </cell>
        </row>
        <row r="853">
          <cell r="BI853" t="str">
            <v>68</v>
          </cell>
        </row>
        <row r="854">
          <cell r="BI854" t="str">
            <v>68</v>
          </cell>
        </row>
        <row r="855">
          <cell r="BI855" t="str">
            <v>68</v>
          </cell>
        </row>
        <row r="856">
          <cell r="BI856" t="str">
            <v>68</v>
          </cell>
        </row>
        <row r="857">
          <cell r="BI857" t="str">
            <v>68</v>
          </cell>
        </row>
        <row r="858">
          <cell r="BI858" t="str">
            <v>68</v>
          </cell>
        </row>
        <row r="859">
          <cell r="BI859" t="str">
            <v>68</v>
          </cell>
        </row>
        <row r="860">
          <cell r="BI860" t="str">
            <v>68</v>
          </cell>
        </row>
        <row r="861">
          <cell r="BI861" t="str">
            <v>68</v>
          </cell>
        </row>
        <row r="862">
          <cell r="BI862" t="str">
            <v>68</v>
          </cell>
        </row>
        <row r="863">
          <cell r="BI863" t="str">
            <v>68</v>
          </cell>
        </row>
        <row r="864">
          <cell r="BI864" t="str">
            <v>68</v>
          </cell>
        </row>
        <row r="865">
          <cell r="BI865" t="str">
            <v>68</v>
          </cell>
        </row>
        <row r="866">
          <cell r="BI866" t="str">
            <v>68</v>
          </cell>
        </row>
        <row r="867">
          <cell r="BI867" t="str">
            <v>68</v>
          </cell>
        </row>
        <row r="868">
          <cell r="BI868" t="str">
            <v>68</v>
          </cell>
        </row>
        <row r="869">
          <cell r="BI869" t="str">
            <v>68</v>
          </cell>
        </row>
        <row r="870">
          <cell r="BI870" t="str">
            <v>68</v>
          </cell>
        </row>
        <row r="871">
          <cell r="BI871" t="str">
            <v>68</v>
          </cell>
        </row>
        <row r="872">
          <cell r="BI872" t="str">
            <v>68</v>
          </cell>
        </row>
        <row r="873">
          <cell r="BI873" t="str">
            <v>68</v>
          </cell>
        </row>
        <row r="874">
          <cell r="BI874" t="str">
            <v>68</v>
          </cell>
        </row>
        <row r="875">
          <cell r="BI875" t="str">
            <v>68</v>
          </cell>
        </row>
        <row r="876">
          <cell r="BI876" t="str">
            <v>68</v>
          </cell>
        </row>
        <row r="877">
          <cell r="BI877" t="str">
            <v>68</v>
          </cell>
        </row>
        <row r="878">
          <cell r="BI878" t="str">
            <v>68</v>
          </cell>
        </row>
        <row r="879">
          <cell r="BI879" t="str">
            <v>68</v>
          </cell>
        </row>
        <row r="880">
          <cell r="BI880" t="str">
            <v>68</v>
          </cell>
        </row>
        <row r="881">
          <cell r="BI881" t="str">
            <v>68</v>
          </cell>
        </row>
        <row r="882">
          <cell r="BI882" t="str">
            <v>68</v>
          </cell>
        </row>
        <row r="883">
          <cell r="BI883" t="str">
            <v>68</v>
          </cell>
        </row>
        <row r="884">
          <cell r="BI884" t="str">
            <v>68</v>
          </cell>
        </row>
        <row r="885">
          <cell r="BI885" t="str">
            <v>68</v>
          </cell>
        </row>
        <row r="886">
          <cell r="BI886" t="str">
            <v>68</v>
          </cell>
        </row>
        <row r="887">
          <cell r="BI887" t="str">
            <v>68</v>
          </cell>
        </row>
        <row r="888">
          <cell r="BI888" t="str">
            <v>68</v>
          </cell>
        </row>
        <row r="889">
          <cell r="BI889" t="str">
            <v>68</v>
          </cell>
        </row>
        <row r="890">
          <cell r="BI890" t="str">
            <v>68</v>
          </cell>
        </row>
        <row r="891">
          <cell r="BI891" t="str">
            <v>68</v>
          </cell>
        </row>
        <row r="892">
          <cell r="BI892" t="str">
            <v>68</v>
          </cell>
        </row>
        <row r="893">
          <cell r="BI893" t="str">
            <v>68</v>
          </cell>
        </row>
        <row r="894">
          <cell r="BI894" t="str">
            <v>68</v>
          </cell>
        </row>
        <row r="895">
          <cell r="BI895" t="str">
            <v>68</v>
          </cell>
        </row>
        <row r="896">
          <cell r="BI896" t="str">
            <v>68</v>
          </cell>
        </row>
        <row r="897">
          <cell r="BI897" t="str">
            <v>68</v>
          </cell>
        </row>
        <row r="898">
          <cell r="BI898" t="str">
            <v>68</v>
          </cell>
        </row>
        <row r="899">
          <cell r="BI899" t="str">
            <v>68</v>
          </cell>
        </row>
        <row r="900">
          <cell r="BI900" t="str">
            <v>68</v>
          </cell>
        </row>
        <row r="901">
          <cell r="BI901" t="str">
            <v>68</v>
          </cell>
        </row>
        <row r="902">
          <cell r="BI902" t="str">
            <v>68</v>
          </cell>
        </row>
        <row r="903">
          <cell r="BI903" t="str">
            <v>68</v>
          </cell>
        </row>
        <row r="904">
          <cell r="BI904" t="str">
            <v>68</v>
          </cell>
        </row>
        <row r="905">
          <cell r="BI905" t="str">
            <v>68</v>
          </cell>
        </row>
        <row r="906">
          <cell r="BI906" t="str">
            <v>68</v>
          </cell>
        </row>
        <row r="907">
          <cell r="BI907" t="str">
            <v>68</v>
          </cell>
        </row>
        <row r="908">
          <cell r="BI908" t="str">
            <v>68</v>
          </cell>
        </row>
        <row r="909">
          <cell r="BI909" t="str">
            <v>68</v>
          </cell>
        </row>
        <row r="910">
          <cell r="BI910" t="str">
            <v>68</v>
          </cell>
        </row>
        <row r="911">
          <cell r="BI911" t="str">
            <v>68</v>
          </cell>
        </row>
        <row r="912">
          <cell r="BI912" t="str">
            <v>68</v>
          </cell>
        </row>
        <row r="913">
          <cell r="BI913" t="str">
            <v>68</v>
          </cell>
        </row>
        <row r="914">
          <cell r="BI914" t="str">
            <v>68</v>
          </cell>
        </row>
        <row r="915">
          <cell r="BI915" t="str">
            <v>68</v>
          </cell>
        </row>
        <row r="916">
          <cell r="BI916" t="str">
            <v>68</v>
          </cell>
        </row>
        <row r="917">
          <cell r="BI917" t="str">
            <v>68</v>
          </cell>
        </row>
        <row r="918">
          <cell r="BI918" t="str">
            <v>68</v>
          </cell>
        </row>
        <row r="919">
          <cell r="BI919" t="str">
            <v>68</v>
          </cell>
        </row>
        <row r="920">
          <cell r="BI920" t="str">
            <v>68</v>
          </cell>
        </row>
        <row r="921">
          <cell r="BI921" t="str">
            <v>68</v>
          </cell>
        </row>
        <row r="922">
          <cell r="BI922" t="str">
            <v>68</v>
          </cell>
        </row>
        <row r="923">
          <cell r="BI923" t="str">
            <v>68</v>
          </cell>
        </row>
        <row r="924">
          <cell r="BI924" t="str">
            <v>68</v>
          </cell>
        </row>
        <row r="925">
          <cell r="BI925" t="str">
            <v>68</v>
          </cell>
        </row>
        <row r="926">
          <cell r="BI926" t="str">
            <v>68</v>
          </cell>
        </row>
        <row r="927">
          <cell r="BI927" t="str">
            <v>68</v>
          </cell>
        </row>
        <row r="928">
          <cell r="BI928" t="str">
            <v>68</v>
          </cell>
        </row>
        <row r="929">
          <cell r="BI929" t="str">
            <v>68</v>
          </cell>
        </row>
        <row r="930">
          <cell r="BI930" t="str">
            <v>68</v>
          </cell>
        </row>
        <row r="931">
          <cell r="BI931" t="str">
            <v>70</v>
          </cell>
        </row>
        <row r="932">
          <cell r="BI932" t="str">
            <v>70</v>
          </cell>
        </row>
        <row r="933">
          <cell r="BI933" t="str">
            <v>70</v>
          </cell>
        </row>
        <row r="934">
          <cell r="BI934" t="str">
            <v>70</v>
          </cell>
        </row>
        <row r="935">
          <cell r="BI935" t="str">
            <v>70</v>
          </cell>
        </row>
        <row r="936">
          <cell r="BI936" t="str">
            <v>70</v>
          </cell>
        </row>
        <row r="937">
          <cell r="BI937" t="str">
            <v>70</v>
          </cell>
        </row>
        <row r="938">
          <cell r="BI938" t="str">
            <v>70</v>
          </cell>
        </row>
        <row r="939">
          <cell r="BI939" t="str">
            <v>70</v>
          </cell>
        </row>
        <row r="940">
          <cell r="BI940" t="str">
            <v>70</v>
          </cell>
        </row>
        <row r="941">
          <cell r="BI941" t="str">
            <v>70</v>
          </cell>
        </row>
        <row r="942">
          <cell r="BI942" t="str">
            <v>70</v>
          </cell>
        </row>
        <row r="943">
          <cell r="BI943" t="str">
            <v>70</v>
          </cell>
        </row>
        <row r="944">
          <cell r="BI944" t="str">
            <v>70</v>
          </cell>
        </row>
        <row r="945">
          <cell r="BI945" t="str">
            <v>70</v>
          </cell>
        </row>
        <row r="946">
          <cell r="BI946" t="str">
            <v>70</v>
          </cell>
        </row>
        <row r="947">
          <cell r="BI947" t="str">
            <v>70</v>
          </cell>
        </row>
        <row r="948">
          <cell r="BI948" t="str">
            <v>70</v>
          </cell>
        </row>
        <row r="949">
          <cell r="BI949" t="str">
            <v>70</v>
          </cell>
        </row>
        <row r="950">
          <cell r="BI950" t="str">
            <v>70</v>
          </cell>
        </row>
        <row r="951">
          <cell r="BI951" t="str">
            <v>70</v>
          </cell>
        </row>
        <row r="952">
          <cell r="BI952" t="str">
            <v>70</v>
          </cell>
        </row>
        <row r="953">
          <cell r="BI953" t="str">
            <v>70</v>
          </cell>
        </row>
        <row r="954">
          <cell r="BI954" t="str">
            <v>70</v>
          </cell>
        </row>
        <row r="955">
          <cell r="BI955" t="str">
            <v>70</v>
          </cell>
        </row>
        <row r="956">
          <cell r="BI956" t="str">
            <v>70</v>
          </cell>
        </row>
        <row r="957">
          <cell r="BI957" t="str">
            <v>73</v>
          </cell>
        </row>
        <row r="958">
          <cell r="BI958" t="str">
            <v>73</v>
          </cell>
        </row>
        <row r="959">
          <cell r="BI959" t="str">
            <v>73</v>
          </cell>
        </row>
        <row r="960">
          <cell r="BI960" t="str">
            <v>73</v>
          </cell>
        </row>
        <row r="961">
          <cell r="BI961" t="str">
            <v>73</v>
          </cell>
        </row>
        <row r="962">
          <cell r="BI962" t="str">
            <v>73</v>
          </cell>
        </row>
        <row r="963">
          <cell r="BI963" t="str">
            <v>73</v>
          </cell>
        </row>
        <row r="964">
          <cell r="BI964" t="str">
            <v>73</v>
          </cell>
        </row>
        <row r="965">
          <cell r="BI965" t="str">
            <v>73</v>
          </cell>
        </row>
        <row r="966">
          <cell r="BI966" t="str">
            <v>73</v>
          </cell>
        </row>
        <row r="967">
          <cell r="BI967" t="str">
            <v>73</v>
          </cell>
        </row>
        <row r="968">
          <cell r="BI968" t="str">
            <v>73</v>
          </cell>
        </row>
        <row r="969">
          <cell r="BI969" t="str">
            <v>73</v>
          </cell>
        </row>
        <row r="970">
          <cell r="BI970" t="str">
            <v>73</v>
          </cell>
        </row>
        <row r="971">
          <cell r="BI971" t="str">
            <v>73</v>
          </cell>
        </row>
        <row r="972">
          <cell r="BI972" t="str">
            <v>73</v>
          </cell>
        </row>
        <row r="973">
          <cell r="BI973" t="str">
            <v>73</v>
          </cell>
        </row>
        <row r="974">
          <cell r="BI974" t="str">
            <v>73</v>
          </cell>
        </row>
        <row r="975">
          <cell r="BI975" t="str">
            <v>73</v>
          </cell>
        </row>
        <row r="976">
          <cell r="BI976" t="str">
            <v>73</v>
          </cell>
        </row>
        <row r="977">
          <cell r="BI977" t="str">
            <v>73</v>
          </cell>
        </row>
        <row r="978">
          <cell r="BI978" t="str">
            <v>73</v>
          </cell>
        </row>
        <row r="979">
          <cell r="BI979" t="str">
            <v>73</v>
          </cell>
        </row>
        <row r="980">
          <cell r="BI980" t="str">
            <v>73</v>
          </cell>
        </row>
        <row r="981">
          <cell r="BI981" t="str">
            <v>73</v>
          </cell>
        </row>
        <row r="982">
          <cell r="BI982" t="str">
            <v>73</v>
          </cell>
        </row>
        <row r="983">
          <cell r="BI983" t="str">
            <v>73</v>
          </cell>
        </row>
        <row r="984">
          <cell r="BI984" t="str">
            <v>73</v>
          </cell>
        </row>
        <row r="985">
          <cell r="BI985" t="str">
            <v>73</v>
          </cell>
        </row>
        <row r="986">
          <cell r="BI986" t="str">
            <v>73</v>
          </cell>
        </row>
        <row r="987">
          <cell r="BI987" t="str">
            <v>73</v>
          </cell>
        </row>
        <row r="988">
          <cell r="BI988" t="str">
            <v>73</v>
          </cell>
        </row>
        <row r="989">
          <cell r="BI989" t="str">
            <v>73</v>
          </cell>
        </row>
        <row r="990">
          <cell r="BI990" t="str">
            <v>73</v>
          </cell>
        </row>
        <row r="991">
          <cell r="BI991" t="str">
            <v>73</v>
          </cell>
        </row>
        <row r="992">
          <cell r="BI992" t="str">
            <v>73</v>
          </cell>
        </row>
        <row r="993">
          <cell r="BI993" t="str">
            <v>73</v>
          </cell>
        </row>
        <row r="994">
          <cell r="BI994" t="str">
            <v>73</v>
          </cell>
        </row>
        <row r="995">
          <cell r="BI995" t="str">
            <v>73</v>
          </cell>
        </row>
        <row r="996">
          <cell r="BI996" t="str">
            <v>73</v>
          </cell>
        </row>
        <row r="997">
          <cell r="BI997" t="str">
            <v>73</v>
          </cell>
        </row>
        <row r="998">
          <cell r="BI998" t="str">
            <v>73</v>
          </cell>
        </row>
        <row r="999">
          <cell r="BI999" t="str">
            <v>73</v>
          </cell>
        </row>
        <row r="1000">
          <cell r="BI1000" t="str">
            <v>73</v>
          </cell>
        </row>
        <row r="1001">
          <cell r="BI1001" t="str">
            <v>73</v>
          </cell>
        </row>
        <row r="1002">
          <cell r="BI1002" t="str">
            <v>73</v>
          </cell>
        </row>
        <row r="1003">
          <cell r="BI1003" t="str">
            <v>73</v>
          </cell>
        </row>
        <row r="1004">
          <cell r="BI1004" t="str">
            <v>76</v>
          </cell>
        </row>
        <row r="1005">
          <cell r="BI1005" t="str">
            <v>76</v>
          </cell>
        </row>
        <row r="1006">
          <cell r="BI1006" t="str">
            <v>76</v>
          </cell>
        </row>
        <row r="1007">
          <cell r="BI1007" t="str">
            <v>76</v>
          </cell>
        </row>
        <row r="1008">
          <cell r="BI1008" t="str">
            <v>76</v>
          </cell>
        </row>
        <row r="1009">
          <cell r="BI1009" t="str">
            <v>76</v>
          </cell>
        </row>
        <row r="1010">
          <cell r="BI1010" t="str">
            <v>76</v>
          </cell>
        </row>
        <row r="1011">
          <cell r="BI1011" t="str">
            <v>76</v>
          </cell>
        </row>
        <row r="1012">
          <cell r="BI1012" t="str">
            <v>76</v>
          </cell>
        </row>
        <row r="1013">
          <cell r="BI1013" t="str">
            <v>76</v>
          </cell>
        </row>
        <row r="1014">
          <cell r="BI1014" t="str">
            <v>76</v>
          </cell>
        </row>
        <row r="1015">
          <cell r="BI1015" t="str">
            <v>76</v>
          </cell>
        </row>
        <row r="1016">
          <cell r="BI1016" t="str">
            <v>76</v>
          </cell>
        </row>
        <row r="1017">
          <cell r="BI1017" t="str">
            <v>76</v>
          </cell>
        </row>
        <row r="1018">
          <cell r="BI1018" t="str">
            <v>76</v>
          </cell>
        </row>
        <row r="1019">
          <cell r="BI1019" t="str">
            <v>76</v>
          </cell>
        </row>
        <row r="1020">
          <cell r="BI1020" t="str">
            <v>76</v>
          </cell>
        </row>
        <row r="1021">
          <cell r="BI1021" t="str">
            <v>76</v>
          </cell>
        </row>
        <row r="1022">
          <cell r="BI1022" t="str">
            <v>76</v>
          </cell>
        </row>
        <row r="1023">
          <cell r="BI1023" t="str">
            <v>76</v>
          </cell>
        </row>
        <row r="1024">
          <cell r="BI1024" t="str">
            <v>76</v>
          </cell>
        </row>
        <row r="1025">
          <cell r="BI1025" t="str">
            <v>76</v>
          </cell>
        </row>
        <row r="1026">
          <cell r="BI1026" t="str">
            <v>76</v>
          </cell>
        </row>
        <row r="1027">
          <cell r="BI1027" t="str">
            <v>76</v>
          </cell>
        </row>
        <row r="1028">
          <cell r="BI1028" t="str">
            <v>76</v>
          </cell>
        </row>
        <row r="1029">
          <cell r="BI1029" t="str">
            <v>76</v>
          </cell>
        </row>
        <row r="1030">
          <cell r="BI1030" t="str">
            <v>76</v>
          </cell>
        </row>
        <row r="1031">
          <cell r="BI1031" t="str">
            <v>76</v>
          </cell>
        </row>
        <row r="1032">
          <cell r="BI1032" t="str">
            <v>76</v>
          </cell>
        </row>
        <row r="1033">
          <cell r="BI1033" t="str">
            <v>76</v>
          </cell>
        </row>
        <row r="1034">
          <cell r="BI1034" t="str">
            <v>76</v>
          </cell>
        </row>
        <row r="1035">
          <cell r="BI1035" t="str">
            <v>76</v>
          </cell>
        </row>
        <row r="1036">
          <cell r="BI1036" t="str">
            <v>76</v>
          </cell>
        </row>
        <row r="1037">
          <cell r="BI1037" t="str">
            <v>76</v>
          </cell>
        </row>
        <row r="1038">
          <cell r="BI1038" t="str">
            <v>76</v>
          </cell>
        </row>
        <row r="1039">
          <cell r="BI1039" t="str">
            <v>76</v>
          </cell>
        </row>
        <row r="1040">
          <cell r="BI1040" t="str">
            <v>76</v>
          </cell>
        </row>
        <row r="1041">
          <cell r="BI1041" t="str">
            <v>76</v>
          </cell>
        </row>
        <row r="1042">
          <cell r="BI1042" t="str">
            <v>76</v>
          </cell>
        </row>
        <row r="1043">
          <cell r="BI1043" t="str">
            <v>76</v>
          </cell>
        </row>
        <row r="1044">
          <cell r="BI1044" t="str">
            <v>76</v>
          </cell>
        </row>
        <row r="1045">
          <cell r="BI1045" t="str">
            <v>76</v>
          </cell>
        </row>
        <row r="1046">
          <cell r="BI1046" t="str">
            <v>81</v>
          </cell>
        </row>
        <row r="1047">
          <cell r="BI1047" t="str">
            <v>81</v>
          </cell>
        </row>
        <row r="1048">
          <cell r="BI1048" t="str">
            <v>81</v>
          </cell>
        </row>
        <row r="1049">
          <cell r="BI1049" t="str">
            <v>81</v>
          </cell>
        </row>
        <row r="1050">
          <cell r="BI1050" t="str">
            <v>81</v>
          </cell>
        </row>
        <row r="1051">
          <cell r="BI1051" t="str">
            <v>81</v>
          </cell>
        </row>
        <row r="1052">
          <cell r="BI1052" t="str">
            <v>81</v>
          </cell>
        </row>
        <row r="1053">
          <cell r="BI1053" t="str">
            <v>85</v>
          </cell>
        </row>
        <row r="1054">
          <cell r="BI1054" t="str">
            <v>85</v>
          </cell>
        </row>
        <row r="1055">
          <cell r="BI1055" t="str">
            <v>85</v>
          </cell>
        </row>
        <row r="1056">
          <cell r="BI1056" t="str">
            <v>85</v>
          </cell>
        </row>
        <row r="1057">
          <cell r="BI1057" t="str">
            <v>85</v>
          </cell>
        </row>
        <row r="1058">
          <cell r="BI1058" t="str">
            <v>85</v>
          </cell>
        </row>
        <row r="1059">
          <cell r="BI1059" t="str">
            <v>85</v>
          </cell>
        </row>
        <row r="1060">
          <cell r="BI1060" t="str">
            <v>85</v>
          </cell>
        </row>
        <row r="1061">
          <cell r="BI1061" t="str">
            <v>85</v>
          </cell>
        </row>
        <row r="1062">
          <cell r="BI1062" t="str">
            <v>85</v>
          </cell>
        </row>
        <row r="1063">
          <cell r="BI1063" t="str">
            <v>85</v>
          </cell>
        </row>
        <row r="1064">
          <cell r="BI1064" t="str">
            <v>85</v>
          </cell>
        </row>
        <row r="1065">
          <cell r="BI1065" t="str">
            <v>85</v>
          </cell>
        </row>
        <row r="1066">
          <cell r="BI1066" t="str">
            <v>85</v>
          </cell>
        </row>
        <row r="1067">
          <cell r="BI1067" t="str">
            <v>85</v>
          </cell>
        </row>
        <row r="1068">
          <cell r="BI1068" t="str">
            <v>85</v>
          </cell>
        </row>
        <row r="1069">
          <cell r="BI1069" t="str">
            <v>85</v>
          </cell>
        </row>
        <row r="1070">
          <cell r="BI1070" t="str">
            <v>85</v>
          </cell>
        </row>
        <row r="1071">
          <cell r="BI1071" t="str">
            <v>85</v>
          </cell>
        </row>
        <row r="1072">
          <cell r="BI1072" t="str">
            <v>86</v>
          </cell>
        </row>
        <row r="1073">
          <cell r="BI1073" t="str">
            <v>86</v>
          </cell>
        </row>
        <row r="1074">
          <cell r="BI1074" t="str">
            <v>86</v>
          </cell>
        </row>
        <row r="1075">
          <cell r="BI1075" t="str">
            <v>86</v>
          </cell>
        </row>
        <row r="1076">
          <cell r="BI1076" t="str">
            <v>86</v>
          </cell>
        </row>
        <row r="1077">
          <cell r="BI1077" t="str">
            <v>86</v>
          </cell>
        </row>
        <row r="1078">
          <cell r="BI1078" t="str">
            <v>86</v>
          </cell>
        </row>
        <row r="1079">
          <cell r="BI1079" t="str">
            <v>86</v>
          </cell>
        </row>
        <row r="1080">
          <cell r="BI1080" t="str">
            <v>86</v>
          </cell>
        </row>
        <row r="1081">
          <cell r="BI1081" t="str">
            <v>86</v>
          </cell>
        </row>
        <row r="1082">
          <cell r="BI1082" t="str">
            <v>86</v>
          </cell>
        </row>
        <row r="1083">
          <cell r="BI1083" t="str">
            <v>86</v>
          </cell>
        </row>
        <row r="1084">
          <cell r="BI1084" t="str">
            <v>86</v>
          </cell>
        </row>
        <row r="1085">
          <cell r="BI1085" t="str">
            <v>88</v>
          </cell>
        </row>
        <row r="1086">
          <cell r="BI1086" t="str">
            <v>88</v>
          </cell>
        </row>
        <row r="1087">
          <cell r="BI1087" t="str">
            <v>91</v>
          </cell>
        </row>
        <row r="1088">
          <cell r="BI1088" t="str">
            <v>91</v>
          </cell>
        </row>
        <row r="1089">
          <cell r="BI1089" t="str">
            <v>91</v>
          </cell>
        </row>
        <row r="1090">
          <cell r="BI1090" t="str">
            <v>91</v>
          </cell>
        </row>
        <row r="1091">
          <cell r="BI1091" t="str">
            <v>91</v>
          </cell>
        </row>
        <row r="1092">
          <cell r="BI1092" t="str">
            <v>91</v>
          </cell>
        </row>
        <row r="1093">
          <cell r="BI1093" t="str">
            <v>91</v>
          </cell>
        </row>
        <row r="1094">
          <cell r="BI1094" t="str">
            <v>91</v>
          </cell>
        </row>
        <row r="1095">
          <cell r="BI1095" t="str">
            <v>91</v>
          </cell>
        </row>
        <row r="1096">
          <cell r="BI1096" t="str">
            <v>91</v>
          </cell>
        </row>
        <row r="1097">
          <cell r="BI1097" t="str">
            <v>91</v>
          </cell>
        </row>
        <row r="1098">
          <cell r="BI1098" t="str">
            <v>94</v>
          </cell>
        </row>
        <row r="1099">
          <cell r="BI1099" t="str">
            <v>94</v>
          </cell>
        </row>
        <row r="1100">
          <cell r="BI1100" t="str">
            <v>94</v>
          </cell>
        </row>
        <row r="1101">
          <cell r="BI1101" t="str">
            <v>94</v>
          </cell>
        </row>
        <row r="1102">
          <cell r="BI1102" t="str">
            <v>94</v>
          </cell>
        </row>
        <row r="1103">
          <cell r="BI1103" t="str">
            <v>94</v>
          </cell>
        </row>
        <row r="1104">
          <cell r="BI1104" t="str">
            <v>94</v>
          </cell>
        </row>
        <row r="1105">
          <cell r="BI1105" t="str">
            <v>94</v>
          </cell>
        </row>
        <row r="1106">
          <cell r="BI1106" t="str">
            <v>94</v>
          </cell>
        </row>
        <row r="1107">
          <cell r="BI1107" t="str">
            <v>95</v>
          </cell>
        </row>
        <row r="1108">
          <cell r="BI1108" t="str">
            <v>95</v>
          </cell>
        </row>
        <row r="1109">
          <cell r="BI1109" t="str">
            <v>95</v>
          </cell>
        </row>
        <row r="1110">
          <cell r="BI1110" t="str">
            <v>95</v>
          </cell>
        </row>
        <row r="1111">
          <cell r="BI1111" t="str">
            <v>97</v>
          </cell>
        </row>
        <row r="1112">
          <cell r="BI1112" t="str">
            <v>97</v>
          </cell>
        </row>
        <row r="1113">
          <cell r="BI1113" t="str">
            <v>97</v>
          </cell>
        </row>
        <row r="1114">
          <cell r="BI1114" t="str">
            <v>97</v>
          </cell>
        </row>
        <row r="1115">
          <cell r="BI1115" t="str">
            <v>97</v>
          </cell>
        </row>
        <row r="1116">
          <cell r="BI1116" t="str">
            <v>97</v>
          </cell>
        </row>
        <row r="1117">
          <cell r="BI1117" t="str">
            <v>99</v>
          </cell>
        </row>
        <row r="1118">
          <cell r="BI1118" t="str">
            <v>99</v>
          </cell>
        </row>
        <row r="1119">
          <cell r="BI1119" t="str">
            <v>99</v>
          </cell>
        </row>
        <row r="1120">
          <cell r="BI1120" t="str">
            <v>99</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36 -COSTOS OPERATIVOS"/>
      <sheetName val="36 - GASTOS ADMINISTRATIVOS"/>
      <sheetName val="36 -TOTAL COSTOS ADMIN OPE"/>
      <sheetName val="36 - VARIACIONES OPERATIVOS"/>
      <sheetName val="36 - VARIACIONES ADMINISTRATIVO"/>
    </sheetNames>
    <sheetDataSet>
      <sheetData sheetId="0" refreshError="1">
        <row r="17">
          <cell r="K17">
            <v>2336545407</v>
          </cell>
        </row>
        <row r="46">
          <cell r="K46">
            <v>2259240644</v>
          </cell>
        </row>
        <row r="52">
          <cell r="K52">
            <v>818845276</v>
          </cell>
        </row>
        <row r="67">
          <cell r="L67">
            <v>2542557312</v>
          </cell>
        </row>
        <row r="101">
          <cell r="K101">
            <v>518124336</v>
          </cell>
        </row>
        <row r="111">
          <cell r="L111">
            <v>1109164546</v>
          </cell>
        </row>
      </sheetData>
      <sheetData sheetId="1" refreshError="1">
        <row r="17">
          <cell r="K17">
            <v>696398523</v>
          </cell>
        </row>
        <row r="46">
          <cell r="K46">
            <v>653232183</v>
          </cell>
        </row>
        <row r="52">
          <cell r="K52">
            <v>233559933</v>
          </cell>
        </row>
        <row r="67">
          <cell r="L67">
            <v>229545772</v>
          </cell>
        </row>
        <row r="106">
          <cell r="K106">
            <v>1417582235</v>
          </cell>
        </row>
        <row r="242">
          <cell r="C242">
            <v>1445355170</v>
          </cell>
          <cell r="E242">
            <v>1491458406.53</v>
          </cell>
        </row>
      </sheetData>
      <sheetData sheetId="2" refreshError="1">
        <row r="150">
          <cell r="E150">
            <v>2210391485</v>
          </cell>
        </row>
        <row r="151">
          <cell r="E151">
            <v>0</v>
          </cell>
        </row>
        <row r="156">
          <cell r="E156">
            <v>0</v>
          </cell>
        </row>
        <row r="161">
          <cell r="E161">
            <v>841680</v>
          </cell>
        </row>
        <row r="239">
          <cell r="E239">
            <v>1363551851</v>
          </cell>
        </row>
        <row r="242">
          <cell r="E242">
            <v>81803319</v>
          </cell>
        </row>
      </sheetData>
      <sheetData sheetId="3" refreshError="1"/>
      <sheetData sheetId="4"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6 -COSTOS OPERATIVOS"/>
      <sheetName val="36 - GASTOS ADMINISTRATIVOS"/>
      <sheetName val="36 -TOTAL COSTOS ADMIN OPE"/>
      <sheetName val="36 - VARIACIONES OPERATIVOS"/>
      <sheetName val="36 - VARIACIONES ADMINISTRATIVO"/>
    </sheetNames>
    <sheetDataSet>
      <sheetData sheetId="0">
        <row r="149">
          <cell r="C149">
            <v>2316899917</v>
          </cell>
          <cell r="E149">
            <v>2446275065.1799998</v>
          </cell>
          <cell r="G149">
            <v>2521952532.3354001</v>
          </cell>
          <cell r="I149">
            <v>2599780323.5054617</v>
          </cell>
          <cell r="K149">
            <v>2679822948.410625</v>
          </cell>
        </row>
        <row r="178">
          <cell r="C178">
            <v>2701352303</v>
          </cell>
          <cell r="E178">
            <v>2613700000</v>
          </cell>
          <cell r="G178">
            <v>1642641000</v>
          </cell>
          <cell r="I178">
            <v>1691920230</v>
          </cell>
          <cell r="K178">
            <v>1742517837</v>
          </cell>
        </row>
        <row r="184">
          <cell r="C184">
            <v>812787924</v>
          </cell>
          <cell r="E184">
            <v>837171561.72000003</v>
          </cell>
          <cell r="G184">
            <v>862286708.57159996</v>
          </cell>
          <cell r="I184">
            <v>888155309.82874811</v>
          </cell>
          <cell r="K184">
            <v>919799968.92767036</v>
          </cell>
        </row>
        <row r="199">
          <cell r="C199">
            <v>532854190</v>
          </cell>
          <cell r="D199">
            <v>1135736613.25</v>
          </cell>
          <cell r="E199">
            <v>460571955</v>
          </cell>
          <cell r="F199">
            <v>1227263080.53</v>
          </cell>
          <cell r="G199">
            <v>474389113.64999998</v>
          </cell>
          <cell r="H199">
            <v>1543886972.9459002</v>
          </cell>
          <cell r="I199">
            <v>488620787.05949998</v>
          </cell>
          <cell r="J199">
            <v>1602300582.1342769</v>
          </cell>
          <cell r="K199">
            <v>503279410.67128497</v>
          </cell>
          <cell r="L199">
            <v>1664248626.1251454</v>
          </cell>
        </row>
        <row r="243">
          <cell r="D243">
            <v>1492470012</v>
          </cell>
          <cell r="F243">
            <v>1537244112.3600001</v>
          </cell>
          <cell r="H243">
            <v>1584488355.6372001</v>
          </cell>
          <cell r="J243">
            <v>1630319597.375016</v>
          </cell>
          <cell r="L243">
            <v>1679690000</v>
          </cell>
        </row>
        <row r="255">
          <cell r="D255">
            <v>768761882</v>
          </cell>
        </row>
      </sheetData>
      <sheetData sheetId="1">
        <row r="153">
          <cell r="C153">
            <v>737787496</v>
          </cell>
          <cell r="E153">
            <v>803263246.82000005</v>
          </cell>
          <cell r="G153">
            <v>825111929.02460003</v>
          </cell>
          <cell r="I153">
            <v>847616071.69533777</v>
          </cell>
          <cell r="K153">
            <v>870795338.64619792</v>
          </cell>
        </row>
        <row r="182">
          <cell r="C182">
            <v>717526140</v>
          </cell>
          <cell r="E182">
            <v>921300000</v>
          </cell>
          <cell r="G182">
            <v>948939000</v>
          </cell>
          <cell r="I182">
            <v>977407170</v>
          </cell>
          <cell r="K182">
            <v>1006729385.1</v>
          </cell>
        </row>
        <row r="188">
          <cell r="C188">
            <v>221600031</v>
          </cell>
          <cell r="E188">
            <v>228248031.93000001</v>
          </cell>
          <cell r="G188">
            <v>235095472.88789999</v>
          </cell>
          <cell r="I188">
            <v>242148337.07453701</v>
          </cell>
          <cell r="K188">
            <v>249412787.18677306</v>
          </cell>
        </row>
        <row r="203">
          <cell r="D203">
            <v>507073356</v>
          </cell>
          <cell r="F203">
            <v>503681667.63</v>
          </cell>
          <cell r="H203">
            <v>516877527.65889996</v>
          </cell>
          <cell r="J203">
            <v>530448263.48866701</v>
          </cell>
          <cell r="L203">
            <v>543574656.61665916</v>
          </cell>
        </row>
      </sheetData>
      <sheetData sheetId="2"/>
      <sheetData sheetId="3"/>
      <sheetData sheetId="4"/>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16- PASIVOS PROGRAMA DE SFF"/>
      <sheetName val="16 A - ANEXO DETALLE DEL PASIVO"/>
      <sheetName val="17- CUENTAS POR COBRAR"/>
      <sheetName val="17 A DETALLE CUENTAS X COBRAR"/>
      <sheetName val="19 BALANCE GENERAL"/>
      <sheetName val="20. BALANCES COMP"/>
      <sheetName val="21. RESULTADOS"/>
      <sheetName val="22. RESULTADOS DESAGR"/>
      <sheetName val="18. ANALISIS FINANCIERO ESE"/>
      <sheetName val="23. EVALUACION GLOBAL"/>
      <sheetName val="Hoja2"/>
      <sheetName val="Hoja1"/>
      <sheetName val="Hoja3"/>
      <sheetName val="Hoja4"/>
      <sheetName val="Hoja5"/>
      <sheetName val="Hoja6"/>
      <sheetName val="Hoja7"/>
      <sheetName val="Hoja8"/>
    </sheetNames>
    <sheetDataSet>
      <sheetData sheetId="0">
        <row r="23">
          <cell r="C23">
            <v>12103199</v>
          </cell>
        </row>
        <row r="62">
          <cell r="C62">
            <v>53022000</v>
          </cell>
        </row>
        <row r="100">
          <cell r="C100">
            <v>71075816</v>
          </cell>
        </row>
        <row r="110">
          <cell r="C110">
            <v>24848333</v>
          </cell>
        </row>
        <row r="111">
          <cell r="C111">
            <v>184235183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33-EVENTO EPSS CAPRECOM (1)"/>
      <sheetName val="33 - EVENTO EPSS COOSALUD (2)"/>
      <sheetName val="33- EVENTO EPSS ASMETSALUD (3)"/>
      <sheetName val="33 - EVENTO EPSS EMDISALUD (4)"/>
      <sheetName val="33 - EVENTO EPS-S CAFESALUD (5)"/>
      <sheetName val="33- EVENTO EPS S COMPARTA (6)"/>
      <sheetName val="33-EVENTO EPSS SALUDVIDA (7)"/>
      <sheetName val="33-EVENTO EPSS SOLSALUD (8)"/>
      <sheetName val="RESUMEN PARA FLUJO"/>
    </sheetNames>
    <sheetDataSet>
      <sheetData sheetId="0"/>
      <sheetData sheetId="1"/>
      <sheetData sheetId="2"/>
      <sheetData sheetId="3"/>
      <sheetData sheetId="4"/>
      <sheetData sheetId="5"/>
      <sheetData sheetId="6"/>
      <sheetData sheetId="7"/>
      <sheetData sheetId="8">
        <row r="15">
          <cell r="G15">
            <v>3976045795.3987494</v>
          </cell>
          <cell r="J15">
            <v>4212340178.0956192</v>
          </cell>
          <cell r="M15">
            <v>4417228925.9332047</v>
          </cell>
          <cell r="P15">
            <v>4603988244.4995003</v>
          </cell>
        </row>
      </sheetData>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34 - EVENTO EPS-C SALUDCOOP (1)"/>
      <sheetName val="34 - EVENTO EPS-C COMEVA (2)"/>
      <sheetName val="34 - EVENTO EPS-C SALUTOTAL (3)"/>
      <sheetName val="34- EVENTO EPS C CAFESALUD"/>
      <sheetName val="34 -EVENTO -EPS C NUEVA EPS"/>
      <sheetName val="RESUMEN PARA FLUJO"/>
    </sheetNames>
    <sheetDataSet>
      <sheetData sheetId="0"/>
      <sheetData sheetId="1"/>
      <sheetData sheetId="2"/>
      <sheetData sheetId="3"/>
      <sheetData sheetId="4"/>
      <sheetData sheetId="5">
        <row r="13">
          <cell r="G13">
            <v>2149895828.5340071</v>
          </cell>
          <cell r="J13">
            <v>2367953253.2533617</v>
          </cell>
          <cell r="M13">
            <v>2504666492.096035</v>
          </cell>
          <cell r="P13">
            <v>2680580325.9524879</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mailto:lipsamia05@yahoo.es" TargetMode="External"/><Relationship Id="rId7" Type="http://schemas.openxmlformats.org/officeDocument/2006/relationships/printerSettings" Target="../printerSettings/printerSettings1.bin"/><Relationship Id="rId2" Type="http://schemas.openxmlformats.org/officeDocument/2006/relationships/hyperlink" Target="mailto:subadministrativa@sancamilo.com" TargetMode="External"/><Relationship Id="rId1" Type="http://schemas.openxmlformats.org/officeDocument/2006/relationships/hyperlink" Target="mailto:sancamilocientifico@gmail.com" TargetMode="External"/><Relationship Id="rId6" Type="http://schemas.openxmlformats.org/officeDocument/2006/relationships/hyperlink" Target="mailto:revisorfiscal@hospitalsancamilo.com" TargetMode="External"/><Relationship Id="rId5" Type="http://schemas.openxmlformats.org/officeDocument/2006/relationships/hyperlink" Target="mailto:juridica@hospitalsancamilo.com" TargetMode="External"/><Relationship Id="rId4" Type="http://schemas.openxmlformats.org/officeDocument/2006/relationships/hyperlink" Target="mailto:financiera@hospitalsancamilo.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sheetPr>
    <tabColor theme="5" tint="-0.249977111117893"/>
    <pageSetUpPr fitToPage="1"/>
  </sheetPr>
  <dimension ref="A1:D46"/>
  <sheetViews>
    <sheetView workbookViewId="0">
      <selection activeCell="C19" sqref="C19"/>
    </sheetView>
  </sheetViews>
  <sheetFormatPr baseColWidth="10" defaultColWidth="11.44140625" defaultRowHeight="13.8"/>
  <cols>
    <col min="1" max="1" width="48.6640625" style="90" customWidth="1"/>
    <col min="2" max="2" width="60" style="90" customWidth="1"/>
    <col min="3" max="3" width="25" style="41" customWidth="1"/>
    <col min="4" max="4" width="20.33203125" style="41" customWidth="1"/>
    <col min="5" max="16384" width="11.44140625" style="41"/>
  </cols>
  <sheetData>
    <row r="1" spans="1:2" ht="14.4">
      <c r="A1" s="282"/>
      <c r="B1" s="282"/>
    </row>
    <row r="4" spans="1:2" ht="14.4" thickBot="1"/>
    <row r="5" spans="1:2" ht="18" thickBot="1">
      <c r="A5" s="1566" t="s">
        <v>797</v>
      </c>
      <c r="B5" s="1567"/>
    </row>
    <row r="6" spans="1:2" ht="27.6">
      <c r="A6" s="89" t="s">
        <v>798</v>
      </c>
      <c r="B6" s="1023" t="s">
        <v>1968</v>
      </c>
    </row>
    <row r="7" spans="1:2">
      <c r="A7" s="1024" t="s">
        <v>119</v>
      </c>
      <c r="B7" s="1025" t="s">
        <v>1969</v>
      </c>
    </row>
    <row r="8" spans="1:2">
      <c r="A8" s="1024" t="s">
        <v>799</v>
      </c>
      <c r="B8" s="1025" t="s">
        <v>1970</v>
      </c>
    </row>
    <row r="9" spans="1:2">
      <c r="A9" s="1024" t="s">
        <v>800</v>
      </c>
      <c r="B9" s="1025" t="s">
        <v>1971</v>
      </c>
    </row>
    <row r="10" spans="1:2">
      <c r="A10" s="1024" t="s">
        <v>801</v>
      </c>
      <c r="B10" s="1025" t="s">
        <v>1972</v>
      </c>
    </row>
    <row r="11" spans="1:2">
      <c r="A11" s="1024" t="s">
        <v>802</v>
      </c>
      <c r="B11" s="1025" t="s">
        <v>1973</v>
      </c>
    </row>
    <row r="12" spans="1:2">
      <c r="A12" s="1024" t="s">
        <v>120</v>
      </c>
      <c r="B12" s="1025" t="s">
        <v>1974</v>
      </c>
    </row>
    <row r="13" spans="1:2" ht="27.6">
      <c r="A13" s="1024" t="s">
        <v>807</v>
      </c>
      <c r="B13" s="1025" t="s">
        <v>1975</v>
      </c>
    </row>
    <row r="14" spans="1:2">
      <c r="A14" s="1024"/>
      <c r="B14" s="1025"/>
    </row>
    <row r="15" spans="1:2">
      <c r="A15" s="1024"/>
      <c r="B15" s="1025"/>
    </row>
    <row r="16" spans="1:2">
      <c r="A16" s="1024"/>
      <c r="B16" s="1025"/>
    </row>
    <row r="17" spans="1:4">
      <c r="A17" s="1024" t="s">
        <v>116</v>
      </c>
      <c r="B17" s="1026">
        <v>6800100702</v>
      </c>
    </row>
    <row r="18" spans="1:4">
      <c r="A18" s="1024" t="s">
        <v>117</v>
      </c>
      <c r="B18" s="1025" t="s">
        <v>1976</v>
      </c>
    </row>
    <row r="19" spans="1:4" ht="27.6">
      <c r="A19" s="1024" t="s">
        <v>808</v>
      </c>
      <c r="B19" s="1027" t="s">
        <v>1977</v>
      </c>
    </row>
    <row r="20" spans="1:4" ht="27.6">
      <c r="A20" s="1024" t="s">
        <v>252</v>
      </c>
      <c r="B20" s="1028" t="s">
        <v>2146</v>
      </c>
    </row>
    <row r="21" spans="1:4" ht="14.4" thickBot="1">
      <c r="A21" s="1029" t="s">
        <v>118</v>
      </c>
      <c r="B21" s="1030" t="s">
        <v>1978</v>
      </c>
    </row>
    <row r="23" spans="1:4" ht="14.4" thickBot="1"/>
    <row r="24" spans="1:4" s="42" customFormat="1" ht="18" thickBot="1">
      <c r="A24" s="1568" t="s">
        <v>803</v>
      </c>
      <c r="B24" s="1569"/>
      <c r="C24" s="1569"/>
      <c r="D24" s="1570"/>
    </row>
    <row r="25" spans="1:4" ht="42" thickBot="1">
      <c r="A25" s="283" t="s">
        <v>249</v>
      </c>
      <c r="B25" s="283" t="s">
        <v>248</v>
      </c>
      <c r="C25" s="1031" t="s">
        <v>250</v>
      </c>
      <c r="D25" s="283" t="s">
        <v>253</v>
      </c>
    </row>
    <row r="26" spans="1:4" ht="20.100000000000001" customHeight="1">
      <c r="A26" s="1032" t="s">
        <v>1979</v>
      </c>
      <c r="B26" s="1033" t="s">
        <v>1980</v>
      </c>
      <c r="C26" s="1034"/>
      <c r="D26" s="1033" t="s">
        <v>1981</v>
      </c>
    </row>
    <row r="27" spans="1:4" ht="20.100000000000001" customHeight="1">
      <c r="A27" s="1032" t="s">
        <v>1982</v>
      </c>
      <c r="B27" s="1033" t="s">
        <v>1983</v>
      </c>
      <c r="C27" s="1034"/>
      <c r="D27" s="1033" t="s">
        <v>1981</v>
      </c>
    </row>
    <row r="28" spans="1:4" ht="27.6">
      <c r="A28" s="1032" t="s">
        <v>1984</v>
      </c>
      <c r="B28" s="1033" t="s">
        <v>1985</v>
      </c>
      <c r="C28" s="1034" t="s">
        <v>1986</v>
      </c>
      <c r="D28" s="1033" t="s">
        <v>1987</v>
      </c>
    </row>
    <row r="29" spans="1:4" ht="27.6">
      <c r="A29" s="1032" t="s">
        <v>1988</v>
      </c>
      <c r="B29" s="1033" t="s">
        <v>1989</v>
      </c>
      <c r="C29" s="1034" t="s">
        <v>1990</v>
      </c>
      <c r="D29" s="1033" t="s">
        <v>1991</v>
      </c>
    </row>
    <row r="30" spans="1:4" ht="41.4">
      <c r="A30" s="1032" t="s">
        <v>1992</v>
      </c>
      <c r="B30" s="1033" t="s">
        <v>1993</v>
      </c>
      <c r="C30" s="1034" t="s">
        <v>1994</v>
      </c>
      <c r="D30" s="1033" t="s">
        <v>1995</v>
      </c>
    </row>
    <row r="31" spans="1:4" ht="20.100000000000001" customHeight="1">
      <c r="A31" s="1032" t="s">
        <v>1996</v>
      </c>
      <c r="B31" s="1033" t="s">
        <v>1997</v>
      </c>
      <c r="C31" s="1034"/>
      <c r="D31" s="1033" t="s">
        <v>1981</v>
      </c>
    </row>
    <row r="32" spans="1:4" ht="27.6">
      <c r="A32" s="1372" t="s">
        <v>1988</v>
      </c>
      <c r="B32" s="1035" t="s">
        <v>1998</v>
      </c>
      <c r="C32" s="1035" t="s">
        <v>1999</v>
      </c>
      <c r="D32" s="1036" t="s">
        <v>2000</v>
      </c>
    </row>
    <row r="33" spans="1:4" ht="28.2" thickBot="1">
      <c r="A33" s="1037" t="s">
        <v>2001</v>
      </c>
      <c r="B33" s="1038" t="s">
        <v>2002</v>
      </c>
      <c r="C33" s="1038" t="s">
        <v>2003</v>
      </c>
      <c r="D33" s="1039" t="s">
        <v>2004</v>
      </c>
    </row>
    <row r="34" spans="1:4">
      <c r="A34" s="91"/>
      <c r="B34" s="91"/>
      <c r="C34" s="91"/>
    </row>
    <row r="35" spans="1:4">
      <c r="A35" s="91"/>
      <c r="B35" s="91"/>
      <c r="C35" s="91"/>
    </row>
    <row r="36" spans="1:4" ht="15.75" customHeight="1" thickBot="1">
      <c r="A36" s="284"/>
      <c r="B36" s="284"/>
      <c r="C36" s="284"/>
    </row>
    <row r="37" spans="1:4" s="42" customFormat="1" ht="18" thickBot="1">
      <c r="A37" s="1568" t="s">
        <v>804</v>
      </c>
      <c r="B37" s="1569"/>
      <c r="C37" s="1569"/>
      <c r="D37" s="1570"/>
    </row>
    <row r="38" spans="1:4" ht="14.4" thickBot="1">
      <c r="A38" s="285" t="s">
        <v>113</v>
      </c>
      <c r="B38" s="283" t="s">
        <v>248</v>
      </c>
      <c r="C38" s="286" t="s">
        <v>251</v>
      </c>
      <c r="D38" s="286" t="s">
        <v>805</v>
      </c>
    </row>
    <row r="39" spans="1:4" ht="14.4">
      <c r="A39" s="287" t="s">
        <v>2005</v>
      </c>
      <c r="B39" s="287" t="s">
        <v>2006</v>
      </c>
      <c r="C39" s="1040" t="s">
        <v>2007</v>
      </c>
      <c r="D39" s="287">
        <v>6425536</v>
      </c>
    </row>
    <row r="40" spans="1:4" ht="28.8">
      <c r="A40" s="1033" t="s">
        <v>2008</v>
      </c>
      <c r="B40" s="1033" t="s">
        <v>2009</v>
      </c>
      <c r="C40" s="1041" t="s">
        <v>2010</v>
      </c>
      <c r="D40" s="1042">
        <v>6302222</v>
      </c>
    </row>
    <row r="41" spans="1:4" ht="28.8">
      <c r="A41" s="1042" t="s">
        <v>2011</v>
      </c>
      <c r="B41" s="1042" t="s">
        <v>2012</v>
      </c>
      <c r="C41" s="1041" t="s">
        <v>2013</v>
      </c>
      <c r="D41" s="1042">
        <v>6302222</v>
      </c>
    </row>
    <row r="42" spans="1:4" ht="28.8">
      <c r="A42" s="1042" t="s">
        <v>2131</v>
      </c>
      <c r="B42" s="1042" t="s">
        <v>2132</v>
      </c>
      <c r="C42" s="1041" t="s">
        <v>2133</v>
      </c>
      <c r="D42" s="1042">
        <v>6302222</v>
      </c>
    </row>
    <row r="43" spans="1:4" ht="28.8">
      <c r="A43" s="1042" t="s">
        <v>2134</v>
      </c>
      <c r="B43" s="1042" t="s">
        <v>2135</v>
      </c>
      <c r="C43" s="1041" t="s">
        <v>2136</v>
      </c>
      <c r="D43" s="1042">
        <f>+D42</f>
        <v>6302222</v>
      </c>
    </row>
    <row r="44" spans="1:4" ht="28.8">
      <c r="A44" s="1042" t="s">
        <v>2137</v>
      </c>
      <c r="B44" s="1042" t="s">
        <v>2138</v>
      </c>
      <c r="C44" s="1041" t="s">
        <v>2139</v>
      </c>
      <c r="D44" s="1042">
        <v>6302222</v>
      </c>
    </row>
    <row r="45" spans="1:4" ht="14.4" thickBot="1">
      <c r="A45" s="1043"/>
      <c r="B45" s="1043"/>
      <c r="C45" s="1043"/>
      <c r="D45" s="1043"/>
    </row>
    <row r="46" spans="1:4" ht="14.4" thickBot="1">
      <c r="A46" s="288" t="s">
        <v>806</v>
      </c>
      <c r="B46" s="289"/>
      <c r="C46" s="290"/>
      <c r="D46" s="290"/>
    </row>
  </sheetData>
  <mergeCells count="3">
    <mergeCell ref="A5:B5"/>
    <mergeCell ref="A24:D24"/>
    <mergeCell ref="A37:D37"/>
  </mergeCells>
  <hyperlinks>
    <hyperlink ref="C41" r:id="rId1"/>
    <hyperlink ref="C40" r:id="rId2"/>
    <hyperlink ref="C39" r:id="rId3"/>
    <hyperlink ref="C42" r:id="rId4"/>
    <hyperlink ref="C43" r:id="rId5"/>
    <hyperlink ref="C44" r:id="rId6"/>
  </hyperlinks>
  <pageMargins left="0.70866141732283472" right="0.70866141732283472" top="0.74803149606299213" bottom="0.74803149606299213" header="0.31496062992125984" footer="0.31496062992125984"/>
  <pageSetup scale="68" orientation="landscape" r:id="rId7"/>
  <headerFooter>
    <oddFooter>&amp;R&amp;P</oddFooter>
  </headerFooter>
  <drawing r:id="rId8"/>
</worksheet>
</file>

<file path=xl/worksheets/sheet2.xml><?xml version="1.0" encoding="utf-8"?>
<worksheet xmlns="http://schemas.openxmlformats.org/spreadsheetml/2006/main" xmlns:r="http://schemas.openxmlformats.org/officeDocument/2006/relationships">
  <sheetPr>
    <tabColor theme="5" tint="-0.249977111117893"/>
    <pageSetUpPr fitToPage="1"/>
  </sheetPr>
  <dimension ref="A1:P195"/>
  <sheetViews>
    <sheetView topLeftCell="A46" workbookViewId="0">
      <selection activeCell="B79" sqref="B79"/>
    </sheetView>
  </sheetViews>
  <sheetFormatPr baseColWidth="10" defaultRowHeight="14.4"/>
  <cols>
    <col min="1" max="1" width="6.109375" customWidth="1"/>
    <col min="2" max="2" width="48.88671875" style="1" customWidth="1"/>
    <col min="3" max="4" width="4.5546875" bestFit="1" customWidth="1"/>
    <col min="5" max="5" width="5.6640625" bestFit="1" customWidth="1"/>
    <col min="6" max="6" width="4.33203125" bestFit="1" customWidth="1"/>
    <col min="7" max="8" width="4.5546875" bestFit="1" customWidth="1"/>
    <col min="9" max="9" width="5.6640625" bestFit="1" customWidth="1"/>
    <col min="10" max="10" width="4.33203125" bestFit="1" customWidth="1"/>
    <col min="11" max="12" width="4.5546875" bestFit="1" customWidth="1"/>
    <col min="13" max="13" width="5.6640625" bestFit="1" customWidth="1"/>
    <col min="14" max="14" width="4.33203125" bestFit="1" customWidth="1"/>
    <col min="16" max="16" width="35.5546875" customWidth="1"/>
  </cols>
  <sheetData>
    <row r="1" spans="1:16">
      <c r="B1" s="282"/>
      <c r="C1" s="282"/>
    </row>
    <row r="3" spans="1:16" ht="15" thickBot="1">
      <c r="A3" s="4"/>
    </row>
    <row r="4" spans="1:16" ht="18.600000000000001" thickBot="1">
      <c r="A4" s="1579" t="s">
        <v>809</v>
      </c>
      <c r="B4" s="1580"/>
      <c r="C4" s="1580"/>
      <c r="D4" s="1580"/>
      <c r="E4" s="1580"/>
      <c r="F4" s="1580"/>
      <c r="G4" s="1580"/>
      <c r="H4" s="1580"/>
      <c r="I4" s="1580"/>
      <c r="J4" s="1580"/>
      <c r="K4" s="1580"/>
      <c r="L4" s="1580"/>
      <c r="M4" s="1580"/>
      <c r="N4" s="1580"/>
      <c r="O4" s="1580"/>
      <c r="P4" s="1581"/>
    </row>
    <row r="5" spans="1:16" ht="15" thickBot="1">
      <c r="A5" s="1582" t="s">
        <v>60</v>
      </c>
      <c r="B5" s="1583"/>
      <c r="C5" s="1583"/>
      <c r="D5" s="1583"/>
      <c r="E5" s="1583"/>
      <c r="F5" s="1583"/>
      <c r="G5" s="1583"/>
      <c r="H5" s="1583"/>
      <c r="I5" s="1583"/>
      <c r="J5" s="1583"/>
      <c r="K5" s="1583"/>
      <c r="L5" s="1583"/>
      <c r="M5" s="1583"/>
      <c r="N5" s="1583"/>
      <c r="O5" s="1583"/>
      <c r="P5" s="1584"/>
    </row>
    <row r="6" spans="1:16" ht="39" customHeight="1" thickBot="1">
      <c r="A6" s="1585" t="s">
        <v>24</v>
      </c>
      <c r="B6" s="1586"/>
      <c r="C6" s="1591" t="s">
        <v>166</v>
      </c>
      <c r="D6" s="1592"/>
      <c r="E6" s="1592"/>
      <c r="F6" s="1593"/>
      <c r="G6" s="1591" t="s">
        <v>1694</v>
      </c>
      <c r="H6" s="1592"/>
      <c r="I6" s="1592"/>
      <c r="J6" s="1593"/>
      <c r="K6" s="1591" t="s">
        <v>304</v>
      </c>
      <c r="L6" s="1592"/>
      <c r="M6" s="1592"/>
      <c r="N6" s="1593"/>
      <c r="O6" s="1594" t="s">
        <v>167</v>
      </c>
      <c r="P6" s="1594" t="s">
        <v>168</v>
      </c>
    </row>
    <row r="7" spans="1:16" ht="15" thickBot="1">
      <c r="A7" s="1587"/>
      <c r="B7" s="1588"/>
      <c r="C7" s="1574" t="s">
        <v>61</v>
      </c>
      <c r="D7" s="1576" t="s">
        <v>62</v>
      </c>
      <c r="E7" s="1577"/>
      <c r="F7" s="1578"/>
      <c r="G7" s="1574" t="s">
        <v>61</v>
      </c>
      <c r="H7" s="1576" t="s">
        <v>62</v>
      </c>
      <c r="I7" s="1577"/>
      <c r="J7" s="1578"/>
      <c r="K7" s="1574" t="s">
        <v>61</v>
      </c>
      <c r="L7" s="1576" t="s">
        <v>62</v>
      </c>
      <c r="M7" s="1577"/>
      <c r="N7" s="1578"/>
      <c r="O7" s="1595"/>
      <c r="P7" s="1595"/>
    </row>
    <row r="8" spans="1:16" ht="15" thickBot="1">
      <c r="A8" s="1589"/>
      <c r="B8" s="1590"/>
      <c r="C8" s="1575"/>
      <c r="D8" s="33" t="s">
        <v>63</v>
      </c>
      <c r="E8" s="34" t="s">
        <v>64</v>
      </c>
      <c r="F8" s="34" t="s">
        <v>65</v>
      </c>
      <c r="G8" s="1575"/>
      <c r="H8" s="33" t="s">
        <v>63</v>
      </c>
      <c r="I8" s="34" t="s">
        <v>64</v>
      </c>
      <c r="J8" s="34" t="s">
        <v>65</v>
      </c>
      <c r="K8" s="1575"/>
      <c r="L8" s="33" t="s">
        <v>63</v>
      </c>
      <c r="M8" s="34" t="s">
        <v>64</v>
      </c>
      <c r="N8" s="34" t="s">
        <v>65</v>
      </c>
      <c r="O8" s="1596"/>
      <c r="P8" s="1596"/>
    </row>
    <row r="9" spans="1:16">
      <c r="A9" s="1571" t="s">
        <v>66</v>
      </c>
      <c r="B9" s="5" t="s">
        <v>1695</v>
      </c>
      <c r="C9" s="6"/>
      <c r="D9" s="7"/>
      <c r="E9" s="7"/>
      <c r="F9" s="7"/>
      <c r="G9" s="7"/>
      <c r="H9" s="7"/>
      <c r="I9" s="7"/>
      <c r="J9" s="7"/>
      <c r="K9" s="7"/>
      <c r="L9" s="7"/>
      <c r="M9" s="7"/>
      <c r="N9" s="7"/>
      <c r="O9" s="56"/>
      <c r="P9" s="56"/>
    </row>
    <row r="10" spans="1:16">
      <c r="A10" s="1572"/>
      <c r="B10" s="8" t="s">
        <v>1696</v>
      </c>
      <c r="C10" s="9"/>
      <c r="D10" s="10"/>
      <c r="E10" s="10"/>
      <c r="F10" s="10"/>
      <c r="G10" s="10"/>
      <c r="H10" s="10"/>
      <c r="I10" s="10"/>
      <c r="J10" s="10"/>
      <c r="K10" s="10"/>
      <c r="L10" s="10"/>
      <c r="M10" s="10"/>
      <c r="N10" s="10"/>
      <c r="O10" s="57"/>
      <c r="P10" s="57"/>
    </row>
    <row r="11" spans="1:16">
      <c r="A11" s="1572"/>
      <c r="B11" s="5" t="s">
        <v>1697</v>
      </c>
      <c r="C11" s="6"/>
      <c r="D11" s="11"/>
      <c r="E11" s="7" t="s">
        <v>1698</v>
      </c>
      <c r="F11" s="7"/>
      <c r="G11" s="7"/>
      <c r="H11" s="11"/>
      <c r="I11" s="7" t="s">
        <v>1698</v>
      </c>
      <c r="J11" s="7"/>
      <c r="K11" s="7"/>
      <c r="L11" s="11"/>
      <c r="M11" s="7" t="s">
        <v>1698</v>
      </c>
      <c r="N11" s="7"/>
      <c r="O11" s="56" t="s">
        <v>1699</v>
      </c>
      <c r="P11" s="56"/>
    </row>
    <row r="12" spans="1:16">
      <c r="A12" s="1572"/>
      <c r="B12" s="8" t="s">
        <v>1700</v>
      </c>
      <c r="C12" s="9"/>
      <c r="D12" s="11"/>
      <c r="E12" s="10" t="s">
        <v>1698</v>
      </c>
      <c r="F12" s="11"/>
      <c r="G12" s="10"/>
      <c r="H12" s="11"/>
      <c r="I12" s="10" t="s">
        <v>1698</v>
      </c>
      <c r="J12" s="11"/>
      <c r="K12" s="10"/>
      <c r="L12" s="11"/>
      <c r="M12" s="10" t="s">
        <v>1698</v>
      </c>
      <c r="N12" s="11"/>
      <c r="O12" s="57" t="s">
        <v>1699</v>
      </c>
      <c r="P12" s="57"/>
    </row>
    <row r="13" spans="1:16">
      <c r="A13" s="1572"/>
      <c r="B13" s="5" t="s">
        <v>1701</v>
      </c>
      <c r="C13" s="6"/>
      <c r="D13" s="11"/>
      <c r="E13" s="7"/>
      <c r="F13" s="11"/>
      <c r="G13" s="7"/>
      <c r="H13" s="11"/>
      <c r="I13" s="7"/>
      <c r="J13" s="11"/>
      <c r="K13" s="7"/>
      <c r="L13" s="11"/>
      <c r="M13" s="7"/>
      <c r="N13" s="11"/>
      <c r="O13" s="56"/>
      <c r="P13" s="56"/>
    </row>
    <row r="14" spans="1:16">
      <c r="A14" s="1572"/>
      <c r="B14" s="8" t="s">
        <v>1702</v>
      </c>
      <c r="C14" s="9"/>
      <c r="D14" s="11"/>
      <c r="E14" s="10"/>
      <c r="F14" s="11"/>
      <c r="G14" s="10"/>
      <c r="H14" s="11"/>
      <c r="I14" s="10"/>
      <c r="J14" s="11"/>
      <c r="K14" s="10"/>
      <c r="L14" s="11"/>
      <c r="M14" s="10"/>
      <c r="N14" s="11"/>
      <c r="O14" s="57"/>
      <c r="P14" s="57"/>
    </row>
    <row r="15" spans="1:16">
      <c r="A15" s="1572"/>
      <c r="B15" s="5" t="s">
        <v>1703</v>
      </c>
      <c r="C15" s="6"/>
      <c r="D15" s="11"/>
      <c r="E15" s="7"/>
      <c r="F15" s="11"/>
      <c r="G15" s="7"/>
      <c r="H15" s="11"/>
      <c r="I15" s="7"/>
      <c r="J15" s="11"/>
      <c r="K15" s="7"/>
      <c r="L15" s="11"/>
      <c r="M15" s="7"/>
      <c r="N15" s="11"/>
      <c r="O15" s="56"/>
      <c r="P15" s="56"/>
    </row>
    <row r="16" spans="1:16">
      <c r="A16" s="1572"/>
      <c r="B16" s="8" t="s">
        <v>1704</v>
      </c>
      <c r="C16" s="9"/>
      <c r="D16" s="11"/>
      <c r="E16" s="11"/>
      <c r="F16" s="10"/>
      <c r="G16" s="10"/>
      <c r="H16" s="11"/>
      <c r="I16" s="11"/>
      <c r="J16" s="10"/>
      <c r="K16" s="10"/>
      <c r="L16" s="11"/>
      <c r="M16" s="11"/>
      <c r="N16" s="10"/>
      <c r="O16" s="57"/>
      <c r="P16" s="57"/>
    </row>
    <row r="17" spans="1:16">
      <c r="A17" s="1572"/>
      <c r="B17" s="5" t="s">
        <v>1705</v>
      </c>
      <c r="C17" s="6"/>
      <c r="D17" s="11"/>
      <c r="E17" s="11"/>
      <c r="F17" s="7"/>
      <c r="G17" s="7"/>
      <c r="H17" s="11"/>
      <c r="I17" s="11"/>
      <c r="J17" s="7"/>
      <c r="K17" s="7"/>
      <c r="L17" s="11"/>
      <c r="M17" s="11"/>
      <c r="N17" s="7"/>
      <c r="O17" s="56"/>
      <c r="P17" s="56"/>
    </row>
    <row r="18" spans="1:16">
      <c r="A18" s="1572"/>
      <c r="B18" s="8" t="s">
        <v>1706</v>
      </c>
      <c r="C18" s="9"/>
      <c r="D18" s="11"/>
      <c r="E18" s="11"/>
      <c r="F18" s="10"/>
      <c r="G18" s="10"/>
      <c r="H18" s="11"/>
      <c r="I18" s="11"/>
      <c r="J18" s="10"/>
      <c r="K18" s="10"/>
      <c r="L18" s="11"/>
      <c r="M18" s="11"/>
      <c r="N18" s="10"/>
      <c r="O18" s="57"/>
      <c r="P18" s="57"/>
    </row>
    <row r="19" spans="1:16">
      <c r="A19" s="1572"/>
      <c r="B19" s="5" t="s">
        <v>1707</v>
      </c>
      <c r="C19" s="6"/>
      <c r="D19" s="11"/>
      <c r="E19" s="11"/>
      <c r="F19" s="7"/>
      <c r="G19" s="7"/>
      <c r="H19" s="11"/>
      <c r="I19" s="11"/>
      <c r="J19" s="7"/>
      <c r="K19" s="7"/>
      <c r="L19" s="11"/>
      <c r="M19" s="11"/>
      <c r="N19" s="7"/>
      <c r="O19" s="56"/>
      <c r="P19" s="56"/>
    </row>
    <row r="20" spans="1:16">
      <c r="A20" s="1572"/>
      <c r="B20" s="8" t="s">
        <v>1708</v>
      </c>
      <c r="C20" s="9"/>
      <c r="D20" s="10"/>
      <c r="E20" s="10"/>
      <c r="F20" s="10"/>
      <c r="G20" s="10"/>
      <c r="H20" s="10"/>
      <c r="I20" s="10"/>
      <c r="J20" s="10"/>
      <c r="K20" s="10"/>
      <c r="L20" s="10"/>
      <c r="M20" s="10"/>
      <c r="N20" s="10"/>
      <c r="O20" s="57"/>
      <c r="P20" s="57"/>
    </row>
    <row r="21" spans="1:16">
      <c r="A21" s="1572"/>
      <c r="B21" s="5" t="s">
        <v>1709</v>
      </c>
      <c r="C21" s="6"/>
      <c r="D21" s="7"/>
      <c r="E21" s="7" t="s">
        <v>1698</v>
      </c>
      <c r="F21" s="11"/>
      <c r="G21" s="7"/>
      <c r="H21" s="7"/>
      <c r="I21" s="7" t="s">
        <v>1698</v>
      </c>
      <c r="J21" s="11"/>
      <c r="K21" s="7"/>
      <c r="L21" s="7"/>
      <c r="M21" s="7" t="s">
        <v>1698</v>
      </c>
      <c r="N21" s="11"/>
      <c r="O21" s="56" t="s">
        <v>1699</v>
      </c>
      <c r="P21" s="56"/>
    </row>
    <row r="22" spans="1:16">
      <c r="A22" s="1572"/>
      <c r="B22" s="8" t="s">
        <v>1710</v>
      </c>
      <c r="C22" s="9"/>
      <c r="D22" s="11"/>
      <c r="E22" s="11"/>
      <c r="F22" s="10"/>
      <c r="G22" s="10"/>
      <c r="H22" s="11"/>
      <c r="I22" s="11"/>
      <c r="J22" s="10"/>
      <c r="K22" s="10"/>
      <c r="L22" s="11"/>
      <c r="M22" s="11"/>
      <c r="N22" s="10"/>
      <c r="O22" s="57"/>
      <c r="P22" s="57"/>
    </row>
    <row r="23" spans="1:16">
      <c r="A23" s="1572"/>
      <c r="B23" s="5" t="s">
        <v>1711</v>
      </c>
      <c r="C23" s="6"/>
      <c r="D23" s="11"/>
      <c r="E23" s="7" t="s">
        <v>1698</v>
      </c>
      <c r="F23" s="7"/>
      <c r="G23" s="7"/>
      <c r="H23" s="11"/>
      <c r="I23" s="7" t="s">
        <v>1698</v>
      </c>
      <c r="J23" s="7"/>
      <c r="K23" s="7"/>
      <c r="L23" s="11"/>
      <c r="M23" s="7" t="s">
        <v>1698</v>
      </c>
      <c r="N23" s="7"/>
      <c r="O23" s="56" t="s">
        <v>1699</v>
      </c>
      <c r="P23" s="56"/>
    </row>
    <row r="24" spans="1:16">
      <c r="A24" s="1572"/>
      <c r="B24" s="8" t="s">
        <v>1712</v>
      </c>
      <c r="C24" s="9"/>
      <c r="D24" s="11"/>
      <c r="E24" s="10"/>
      <c r="F24" s="11"/>
      <c r="G24" s="10"/>
      <c r="H24" s="11"/>
      <c r="I24" s="10"/>
      <c r="J24" s="11"/>
      <c r="K24" s="10"/>
      <c r="L24" s="11"/>
      <c r="M24" s="10"/>
      <c r="N24" s="11"/>
      <c r="O24" s="57"/>
      <c r="P24" s="57"/>
    </row>
    <row r="25" spans="1:16" ht="15" thickBot="1">
      <c r="A25" s="1573"/>
      <c r="B25" s="5" t="s">
        <v>1713</v>
      </c>
      <c r="C25" s="6"/>
      <c r="D25" s="7"/>
      <c r="E25" s="7"/>
      <c r="F25" s="11"/>
      <c r="G25" s="7"/>
      <c r="H25" s="7"/>
      <c r="I25" s="7"/>
      <c r="J25" s="11"/>
      <c r="K25" s="7"/>
      <c r="L25" s="7"/>
      <c r="M25" s="7"/>
      <c r="N25" s="11"/>
      <c r="O25" s="56"/>
      <c r="P25" s="56"/>
    </row>
    <row r="26" spans="1:16">
      <c r="A26" s="1571" t="s">
        <v>67</v>
      </c>
      <c r="B26" s="12" t="s">
        <v>1714</v>
      </c>
      <c r="C26" s="13"/>
      <c r="D26" s="14"/>
      <c r="E26" s="14"/>
      <c r="F26" s="15"/>
      <c r="G26" s="15"/>
      <c r="H26" s="14"/>
      <c r="I26" s="14"/>
      <c r="J26" s="15"/>
      <c r="K26" s="15"/>
      <c r="L26" s="14"/>
      <c r="M26" s="14"/>
      <c r="N26" s="15"/>
      <c r="O26" s="58"/>
      <c r="P26" s="58"/>
    </row>
    <row r="27" spans="1:16">
      <c r="A27" s="1572"/>
      <c r="B27" s="16" t="s">
        <v>1715</v>
      </c>
      <c r="C27" s="9"/>
      <c r="D27" s="11"/>
      <c r="E27" s="11"/>
      <c r="F27" s="17"/>
      <c r="G27" s="10"/>
      <c r="H27" s="11"/>
      <c r="I27" s="11"/>
      <c r="J27" s="17"/>
      <c r="K27" s="10"/>
      <c r="L27" s="11"/>
      <c r="M27" s="11"/>
      <c r="N27" s="17"/>
      <c r="O27" s="57"/>
      <c r="P27" s="57"/>
    </row>
    <row r="28" spans="1:16">
      <c r="A28" s="1572"/>
      <c r="B28" s="5" t="s">
        <v>1716</v>
      </c>
      <c r="C28" s="6"/>
      <c r="D28" s="7"/>
      <c r="E28" s="7"/>
      <c r="F28" s="11"/>
      <c r="G28" s="7"/>
      <c r="H28" s="7"/>
      <c r="I28" s="7"/>
      <c r="J28" s="11"/>
      <c r="K28" s="7"/>
      <c r="L28" s="7"/>
      <c r="M28" s="7"/>
      <c r="N28" s="11"/>
      <c r="O28" s="56"/>
      <c r="P28" s="56"/>
    </row>
    <row r="29" spans="1:16">
      <c r="A29" s="1572"/>
      <c r="B29" s="16" t="s">
        <v>1717</v>
      </c>
      <c r="C29" s="18"/>
      <c r="D29" s="11"/>
      <c r="E29" s="17"/>
      <c r="F29" s="17"/>
      <c r="G29" s="17"/>
      <c r="H29" s="11"/>
      <c r="I29" s="17"/>
      <c r="J29" s="17"/>
      <c r="K29" s="17"/>
      <c r="L29" s="11"/>
      <c r="M29" s="17"/>
      <c r="N29" s="17"/>
      <c r="O29" s="57"/>
      <c r="P29" s="57"/>
    </row>
    <row r="30" spans="1:16">
      <c r="A30" s="1572"/>
      <c r="B30" s="5" t="s">
        <v>1718</v>
      </c>
      <c r="C30" s="6"/>
      <c r="D30" s="11"/>
      <c r="E30" s="7"/>
      <c r="F30" s="11"/>
      <c r="G30" s="7"/>
      <c r="H30" s="11"/>
      <c r="I30" s="7"/>
      <c r="J30" s="11"/>
      <c r="K30" s="7"/>
      <c r="L30" s="11"/>
      <c r="M30" s="7"/>
      <c r="N30" s="11"/>
      <c r="O30" s="56"/>
      <c r="P30" s="56"/>
    </row>
    <row r="31" spans="1:16">
      <c r="A31" s="1572"/>
      <c r="B31" s="16" t="s">
        <v>1719</v>
      </c>
      <c r="C31" s="18"/>
      <c r="D31" s="11"/>
      <c r="E31" s="17"/>
      <c r="F31" s="17"/>
      <c r="G31" s="17"/>
      <c r="H31" s="11"/>
      <c r="I31" s="17"/>
      <c r="J31" s="17"/>
      <c r="K31" s="17"/>
      <c r="L31" s="11"/>
      <c r="M31" s="17"/>
      <c r="N31" s="17"/>
      <c r="O31" s="57"/>
      <c r="P31" s="57"/>
    </row>
    <row r="32" spans="1:16">
      <c r="A32" s="1572"/>
      <c r="B32" s="5" t="s">
        <v>1720</v>
      </c>
      <c r="C32" s="6"/>
      <c r="D32" s="11"/>
      <c r="E32" s="7"/>
      <c r="F32" s="7"/>
      <c r="G32" s="7"/>
      <c r="H32" s="11"/>
      <c r="I32" s="7"/>
      <c r="J32" s="7"/>
      <c r="K32" s="7"/>
      <c r="L32" s="11"/>
      <c r="M32" s="7"/>
      <c r="N32" s="7"/>
      <c r="O32" s="56"/>
      <c r="P32" s="56"/>
    </row>
    <row r="33" spans="1:16">
      <c r="A33" s="1572"/>
      <c r="B33" s="16" t="s">
        <v>1721</v>
      </c>
      <c r="C33" s="18"/>
      <c r="D33" s="11"/>
      <c r="E33" s="17"/>
      <c r="F33" s="17"/>
      <c r="G33" s="17"/>
      <c r="H33" s="11"/>
      <c r="I33" s="17"/>
      <c r="J33" s="17"/>
      <c r="K33" s="17"/>
      <c r="L33" s="11"/>
      <c r="M33" s="17"/>
      <c r="N33" s="17"/>
      <c r="O33" s="57"/>
      <c r="P33" s="57"/>
    </row>
    <row r="34" spans="1:16">
      <c r="A34" s="1572"/>
      <c r="B34" s="5" t="s">
        <v>1722</v>
      </c>
      <c r="C34" s="6"/>
      <c r="D34" s="11"/>
      <c r="E34" s="7"/>
      <c r="F34" s="7"/>
      <c r="G34" s="7"/>
      <c r="H34" s="11"/>
      <c r="I34" s="7"/>
      <c r="J34" s="7"/>
      <c r="K34" s="7"/>
      <c r="L34" s="11"/>
      <c r="M34" s="7"/>
      <c r="N34" s="7"/>
      <c r="O34" s="56"/>
      <c r="P34" s="56"/>
    </row>
    <row r="35" spans="1:16">
      <c r="A35" s="1572"/>
      <c r="B35" s="16" t="s">
        <v>1723</v>
      </c>
      <c r="C35" s="18"/>
      <c r="D35" s="11"/>
      <c r="E35" s="17"/>
      <c r="F35" s="17"/>
      <c r="G35" s="17"/>
      <c r="H35" s="11"/>
      <c r="I35" s="17"/>
      <c r="J35" s="17"/>
      <c r="K35" s="17"/>
      <c r="L35" s="11"/>
      <c r="M35" s="17"/>
      <c r="N35" s="17"/>
      <c r="O35" s="57"/>
      <c r="P35" s="57"/>
    </row>
    <row r="36" spans="1:16">
      <c r="A36" s="1572"/>
      <c r="B36" s="5" t="s">
        <v>1724</v>
      </c>
      <c r="C36" s="6"/>
      <c r="D36" s="7"/>
      <c r="E36" s="7"/>
      <c r="F36" s="11"/>
      <c r="G36" s="7"/>
      <c r="H36" s="7"/>
      <c r="I36" s="7"/>
      <c r="J36" s="11"/>
      <c r="K36" s="7"/>
      <c r="L36" s="7"/>
      <c r="M36" s="7"/>
      <c r="N36" s="11"/>
      <c r="O36" s="56"/>
      <c r="P36" s="56"/>
    </row>
    <row r="37" spans="1:16">
      <c r="A37" s="1572"/>
      <c r="B37" s="16" t="s">
        <v>1725</v>
      </c>
      <c r="C37" s="18"/>
      <c r="D37" s="11"/>
      <c r="E37" s="17"/>
      <c r="F37" s="17"/>
      <c r="G37" s="17"/>
      <c r="H37" s="11"/>
      <c r="I37" s="17"/>
      <c r="J37" s="17"/>
      <c r="K37" s="17"/>
      <c r="L37" s="11"/>
      <c r="M37" s="17"/>
      <c r="N37" s="17"/>
      <c r="O37" s="57"/>
      <c r="P37" s="57"/>
    </row>
    <row r="38" spans="1:16">
      <c r="A38" s="1572"/>
      <c r="B38" s="5" t="s">
        <v>1726</v>
      </c>
      <c r="C38" s="6"/>
      <c r="D38" s="11"/>
      <c r="E38" s="7"/>
      <c r="F38" s="7"/>
      <c r="G38" s="7"/>
      <c r="H38" s="11"/>
      <c r="I38" s="7"/>
      <c r="J38" s="7"/>
      <c r="K38" s="7"/>
      <c r="L38" s="11"/>
      <c r="M38" s="7"/>
      <c r="N38" s="7"/>
      <c r="O38" s="56"/>
      <c r="P38" s="56"/>
    </row>
    <row r="39" spans="1:16">
      <c r="A39" s="1572"/>
      <c r="B39" s="16" t="s">
        <v>1727</v>
      </c>
      <c r="C39" s="9"/>
      <c r="D39" s="11"/>
      <c r="E39" s="17"/>
      <c r="F39" s="17"/>
      <c r="G39" s="10"/>
      <c r="H39" s="11"/>
      <c r="I39" s="17"/>
      <c r="J39" s="17"/>
      <c r="K39" s="10"/>
      <c r="L39" s="11"/>
      <c r="M39" s="17"/>
      <c r="N39" s="17"/>
      <c r="O39" s="57"/>
      <c r="P39" s="57"/>
    </row>
    <row r="40" spans="1:16">
      <c r="A40" s="1572"/>
      <c r="B40" s="5" t="s">
        <v>1728</v>
      </c>
      <c r="C40" s="6"/>
      <c r="D40" s="11"/>
      <c r="E40" s="7"/>
      <c r="F40" s="7"/>
      <c r="G40" s="7"/>
      <c r="H40" s="11"/>
      <c r="I40" s="7"/>
      <c r="J40" s="7"/>
      <c r="K40" s="7"/>
      <c r="L40" s="11"/>
      <c r="M40" s="7"/>
      <c r="N40" s="7"/>
      <c r="O40" s="56"/>
      <c r="P40" s="56"/>
    </row>
    <row r="41" spans="1:16">
      <c r="A41" s="1572"/>
      <c r="B41" s="8" t="s">
        <v>1729</v>
      </c>
      <c r="C41" s="9"/>
      <c r="D41" s="11"/>
      <c r="E41" s="17"/>
      <c r="F41" s="10"/>
      <c r="G41" s="10"/>
      <c r="H41" s="11"/>
      <c r="I41" s="17"/>
      <c r="J41" s="10"/>
      <c r="K41" s="10"/>
      <c r="L41" s="11"/>
      <c r="M41" s="17"/>
      <c r="N41" s="10"/>
      <c r="O41" s="57"/>
      <c r="P41" s="57"/>
    </row>
    <row r="42" spans="1:16">
      <c r="A42" s="1572"/>
      <c r="B42" s="5" t="s">
        <v>1730</v>
      </c>
      <c r="C42" s="6"/>
      <c r="D42" s="11"/>
      <c r="E42" s="11"/>
      <c r="F42" s="7"/>
      <c r="G42" s="7"/>
      <c r="H42" s="11"/>
      <c r="I42" s="11"/>
      <c r="J42" s="7"/>
      <c r="K42" s="7"/>
      <c r="L42" s="11"/>
      <c r="M42" s="11"/>
      <c r="N42" s="7"/>
      <c r="O42" s="56"/>
      <c r="P42" s="56"/>
    </row>
    <row r="43" spans="1:16">
      <c r="A43" s="1572"/>
      <c r="B43" s="8" t="s">
        <v>1731</v>
      </c>
      <c r="C43" s="9"/>
      <c r="D43" s="11"/>
      <c r="E43" s="11"/>
      <c r="F43" s="10"/>
      <c r="G43" s="10"/>
      <c r="H43" s="11"/>
      <c r="I43" s="11"/>
      <c r="J43" s="10"/>
      <c r="K43" s="10"/>
      <c r="L43" s="11"/>
      <c r="M43" s="11"/>
      <c r="N43" s="10"/>
      <c r="O43" s="57"/>
      <c r="P43" s="57"/>
    </row>
    <row r="44" spans="1:16">
      <c r="A44" s="1572"/>
      <c r="B44" s="5" t="s">
        <v>1732</v>
      </c>
      <c r="C44" s="6"/>
      <c r="D44" s="11"/>
      <c r="E44" s="11"/>
      <c r="F44" s="7"/>
      <c r="G44" s="7"/>
      <c r="H44" s="11"/>
      <c r="I44" s="11"/>
      <c r="J44" s="7"/>
      <c r="K44" s="7"/>
      <c r="L44" s="11"/>
      <c r="M44" s="11"/>
      <c r="N44" s="7"/>
      <c r="O44" s="56"/>
      <c r="P44" s="56"/>
    </row>
    <row r="45" spans="1:16">
      <c r="A45" s="1572"/>
      <c r="B45" s="8" t="s">
        <v>1733</v>
      </c>
      <c r="C45" s="9"/>
      <c r="D45" s="11"/>
      <c r="E45" s="11"/>
      <c r="F45" s="10"/>
      <c r="G45" s="10"/>
      <c r="H45" s="11"/>
      <c r="I45" s="11"/>
      <c r="J45" s="10"/>
      <c r="K45" s="10"/>
      <c r="L45" s="11"/>
      <c r="M45" s="11"/>
      <c r="N45" s="10"/>
      <c r="O45" s="57"/>
      <c r="P45" s="57"/>
    </row>
    <row r="46" spans="1:16">
      <c r="A46" s="1572"/>
      <c r="B46" s="5" t="s">
        <v>1734</v>
      </c>
      <c r="C46" s="6"/>
      <c r="D46" s="11"/>
      <c r="E46" s="11"/>
      <c r="F46" s="7"/>
      <c r="G46" s="7"/>
      <c r="H46" s="11"/>
      <c r="I46" s="11"/>
      <c r="J46" s="7"/>
      <c r="K46" s="7"/>
      <c r="L46" s="11"/>
      <c r="M46" s="11"/>
      <c r="N46" s="7"/>
      <c r="O46" s="56"/>
      <c r="P46" s="56"/>
    </row>
    <row r="47" spans="1:16">
      <c r="A47" s="1572"/>
      <c r="B47" s="8" t="s">
        <v>1735</v>
      </c>
      <c r="C47" s="9"/>
      <c r="D47" s="11"/>
      <c r="E47" s="11"/>
      <c r="F47" s="10"/>
      <c r="G47" s="10"/>
      <c r="H47" s="11"/>
      <c r="I47" s="11"/>
      <c r="J47" s="10"/>
      <c r="K47" s="10"/>
      <c r="L47" s="11"/>
      <c r="M47" s="11"/>
      <c r="N47" s="10"/>
      <c r="O47" s="57"/>
      <c r="P47" s="57"/>
    </row>
    <row r="48" spans="1:16">
      <c r="A48" s="1572"/>
      <c r="B48" s="5" t="s">
        <v>1736</v>
      </c>
      <c r="C48" s="6"/>
      <c r="D48" s="11"/>
      <c r="E48" s="7"/>
      <c r="F48" s="7"/>
      <c r="G48" s="7"/>
      <c r="H48" s="11"/>
      <c r="I48" s="7"/>
      <c r="J48" s="7"/>
      <c r="K48" s="7"/>
      <c r="L48" s="11"/>
      <c r="M48" s="7"/>
      <c r="N48" s="7"/>
      <c r="O48" s="56"/>
      <c r="P48" s="56"/>
    </row>
    <row r="49" spans="1:16">
      <c r="A49" s="1572"/>
      <c r="B49" s="8" t="s">
        <v>1737</v>
      </c>
      <c r="C49" s="9"/>
      <c r="D49" s="11"/>
      <c r="E49" s="17"/>
      <c r="F49" s="10"/>
      <c r="G49" s="10"/>
      <c r="H49" s="11"/>
      <c r="I49" s="17"/>
      <c r="J49" s="10"/>
      <c r="K49" s="10"/>
      <c r="L49" s="11"/>
      <c r="M49" s="17"/>
      <c r="N49" s="10"/>
      <c r="O49" s="57"/>
      <c r="P49" s="57"/>
    </row>
    <row r="50" spans="1:16">
      <c r="A50" s="1572"/>
      <c r="B50" s="5" t="s">
        <v>1738</v>
      </c>
      <c r="C50" s="6"/>
      <c r="D50" s="11"/>
      <c r="E50" s="7"/>
      <c r="F50" s="7"/>
      <c r="G50" s="7"/>
      <c r="H50" s="11"/>
      <c r="I50" s="7"/>
      <c r="J50" s="7"/>
      <c r="K50" s="7"/>
      <c r="L50" s="11"/>
      <c r="M50" s="7"/>
      <c r="N50" s="7"/>
      <c r="O50" s="56"/>
      <c r="P50" s="56"/>
    </row>
    <row r="51" spans="1:16">
      <c r="A51" s="1572"/>
      <c r="B51" s="8" t="s">
        <v>1739</v>
      </c>
      <c r="C51" s="9"/>
      <c r="D51" s="11"/>
      <c r="E51" s="11"/>
      <c r="F51" s="10"/>
      <c r="G51" s="10"/>
      <c r="H51" s="11"/>
      <c r="I51" s="11"/>
      <c r="J51" s="10"/>
      <c r="K51" s="10"/>
      <c r="L51" s="11"/>
      <c r="M51" s="11"/>
      <c r="N51" s="10"/>
      <c r="O51" s="57"/>
      <c r="P51" s="57"/>
    </row>
    <row r="52" spans="1:16">
      <c r="A52" s="1572"/>
      <c r="B52" s="5" t="s">
        <v>1740</v>
      </c>
      <c r="C52" s="6"/>
      <c r="D52" s="11"/>
      <c r="E52" s="11"/>
      <c r="F52" s="7"/>
      <c r="G52" s="7"/>
      <c r="H52" s="11"/>
      <c r="I52" s="11"/>
      <c r="J52" s="7"/>
      <c r="K52" s="7"/>
      <c r="L52" s="11"/>
      <c r="M52" s="11"/>
      <c r="N52" s="7"/>
      <c r="O52" s="56"/>
      <c r="P52" s="56"/>
    </row>
    <row r="53" spans="1:16">
      <c r="A53" s="1572"/>
      <c r="B53" s="8" t="s">
        <v>1741</v>
      </c>
      <c r="C53" s="9"/>
      <c r="D53" s="11"/>
      <c r="E53" s="11"/>
      <c r="F53" s="10"/>
      <c r="G53" s="10"/>
      <c r="H53" s="11"/>
      <c r="I53" s="11"/>
      <c r="J53" s="10"/>
      <c r="K53" s="10"/>
      <c r="L53" s="11"/>
      <c r="M53" s="11"/>
      <c r="N53" s="10"/>
      <c r="O53" s="57"/>
      <c r="P53" s="57"/>
    </row>
    <row r="54" spans="1:16">
      <c r="A54" s="1572"/>
      <c r="B54" s="5" t="s">
        <v>1742</v>
      </c>
      <c r="C54" s="6"/>
      <c r="D54" s="11"/>
      <c r="E54" s="11"/>
      <c r="F54" s="7"/>
      <c r="G54" s="7"/>
      <c r="H54" s="11"/>
      <c r="I54" s="11"/>
      <c r="J54" s="7"/>
      <c r="K54" s="7"/>
      <c r="L54" s="11"/>
      <c r="M54" s="11"/>
      <c r="N54" s="7"/>
      <c r="O54" s="56"/>
      <c r="P54" s="56"/>
    </row>
    <row r="55" spans="1:16">
      <c r="A55" s="1572"/>
      <c r="B55" s="8" t="s">
        <v>1743</v>
      </c>
      <c r="C55" s="9"/>
      <c r="D55" s="11"/>
      <c r="E55" s="10"/>
      <c r="F55" s="10"/>
      <c r="G55" s="10"/>
      <c r="H55" s="11"/>
      <c r="I55" s="10"/>
      <c r="J55" s="10"/>
      <c r="K55" s="10"/>
      <c r="L55" s="11"/>
      <c r="M55" s="10"/>
      <c r="N55" s="10"/>
      <c r="O55" s="57"/>
      <c r="P55" s="57"/>
    </row>
    <row r="56" spans="1:16">
      <c r="A56" s="1572"/>
      <c r="B56" s="5" t="s">
        <v>1744</v>
      </c>
      <c r="C56" s="6"/>
      <c r="D56" s="11"/>
      <c r="E56" s="7"/>
      <c r="F56" s="7"/>
      <c r="G56" s="7"/>
      <c r="H56" s="11"/>
      <c r="I56" s="7"/>
      <c r="J56" s="7"/>
      <c r="K56" s="7"/>
      <c r="L56" s="11"/>
      <c r="M56" s="7"/>
      <c r="N56" s="7"/>
      <c r="O56" s="56"/>
      <c r="P56" s="56"/>
    </row>
    <row r="57" spans="1:16">
      <c r="A57" s="1572"/>
      <c r="B57" s="8" t="s">
        <v>1745</v>
      </c>
      <c r="C57" s="9"/>
      <c r="D57" s="11"/>
      <c r="E57" s="10"/>
      <c r="F57" s="10"/>
      <c r="G57" s="10"/>
      <c r="H57" s="11"/>
      <c r="I57" s="10"/>
      <c r="J57" s="10"/>
      <c r="K57" s="10"/>
      <c r="L57" s="11"/>
      <c r="M57" s="10"/>
      <c r="N57" s="10"/>
      <c r="O57" s="57"/>
      <c r="P57" s="57"/>
    </row>
    <row r="58" spans="1:16">
      <c r="A58" s="1572"/>
      <c r="B58" s="5" t="s">
        <v>1746</v>
      </c>
      <c r="C58" s="6"/>
      <c r="D58" s="11"/>
      <c r="E58" s="11"/>
      <c r="F58" s="7"/>
      <c r="G58" s="7"/>
      <c r="H58" s="11"/>
      <c r="I58" s="11"/>
      <c r="J58" s="7"/>
      <c r="K58" s="7"/>
      <c r="L58" s="11"/>
      <c r="M58" s="11"/>
      <c r="N58" s="7"/>
      <c r="O58" s="56"/>
      <c r="P58" s="56"/>
    </row>
    <row r="59" spans="1:16">
      <c r="A59" s="1572"/>
      <c r="B59" s="8" t="s">
        <v>1747</v>
      </c>
      <c r="C59" s="9"/>
      <c r="D59" s="11"/>
      <c r="E59" s="10"/>
      <c r="F59" s="10"/>
      <c r="G59" s="10"/>
      <c r="H59" s="11"/>
      <c r="I59" s="10"/>
      <c r="J59" s="10"/>
      <c r="K59" s="10"/>
      <c r="L59" s="11"/>
      <c r="M59" s="10"/>
      <c r="N59" s="10"/>
      <c r="O59" s="57"/>
      <c r="P59" s="57"/>
    </row>
    <row r="60" spans="1:16" ht="15" thickBot="1">
      <c r="A60" s="1573"/>
      <c r="B60" s="5" t="s">
        <v>1748</v>
      </c>
      <c r="C60" s="6"/>
      <c r="D60" s="11"/>
      <c r="E60" s="7"/>
      <c r="F60" s="7"/>
      <c r="G60" s="7"/>
      <c r="H60" s="11"/>
      <c r="I60" s="7"/>
      <c r="J60" s="7"/>
      <c r="K60" s="7"/>
      <c r="L60" s="11"/>
      <c r="M60" s="7"/>
      <c r="N60" s="7"/>
      <c r="O60" s="56"/>
      <c r="P60" s="56"/>
    </row>
    <row r="61" spans="1:16">
      <c r="A61" s="1571" t="s">
        <v>68</v>
      </c>
      <c r="B61" s="19" t="s">
        <v>1749</v>
      </c>
      <c r="C61" s="20"/>
      <c r="D61" s="14"/>
      <c r="E61" s="21"/>
      <c r="F61" s="14"/>
      <c r="G61" s="21"/>
      <c r="H61" s="14"/>
      <c r="I61" s="21"/>
      <c r="J61" s="14"/>
      <c r="K61" s="21"/>
      <c r="L61" s="14"/>
      <c r="M61" s="21"/>
      <c r="N61" s="14"/>
      <c r="O61" s="59"/>
      <c r="P61" s="59"/>
    </row>
    <row r="62" spans="1:16">
      <c r="A62" s="1572"/>
      <c r="B62" s="5" t="s">
        <v>1750</v>
      </c>
      <c r="C62" s="6"/>
      <c r="D62" s="11"/>
      <c r="E62" s="7"/>
      <c r="F62" s="11"/>
      <c r="G62" s="7"/>
      <c r="H62" s="11"/>
      <c r="I62" s="7"/>
      <c r="J62" s="11"/>
      <c r="K62" s="7"/>
      <c r="L62" s="11"/>
      <c r="M62" s="7"/>
      <c r="N62" s="11"/>
      <c r="O62" s="56"/>
      <c r="P62" s="56"/>
    </row>
    <row r="63" spans="1:16">
      <c r="A63" s="1572"/>
      <c r="B63" s="16" t="s">
        <v>1751</v>
      </c>
      <c r="C63" s="18"/>
      <c r="D63" s="11"/>
      <c r="E63" s="17"/>
      <c r="F63" s="11"/>
      <c r="G63" s="17"/>
      <c r="H63" s="11"/>
      <c r="I63" s="17"/>
      <c r="J63" s="11"/>
      <c r="K63" s="17"/>
      <c r="L63" s="11"/>
      <c r="M63" s="17"/>
      <c r="N63" s="11"/>
      <c r="O63" s="57"/>
      <c r="P63" s="57"/>
    </row>
    <row r="64" spans="1:16">
      <c r="A64" s="1572"/>
      <c r="B64" s="5" t="s">
        <v>1752</v>
      </c>
      <c r="C64" s="6"/>
      <c r="D64" s="11"/>
      <c r="E64" s="7"/>
      <c r="F64" s="11"/>
      <c r="G64" s="7"/>
      <c r="H64" s="11"/>
      <c r="I64" s="7"/>
      <c r="J64" s="11"/>
      <c r="K64" s="7"/>
      <c r="L64" s="11"/>
      <c r="M64" s="7"/>
      <c r="N64" s="11"/>
      <c r="O64" s="56"/>
      <c r="P64" s="56"/>
    </row>
    <row r="65" spans="1:16">
      <c r="A65" s="1572"/>
      <c r="B65" s="16" t="s">
        <v>1753</v>
      </c>
      <c r="C65" s="18"/>
      <c r="D65" s="11"/>
      <c r="E65" s="17"/>
      <c r="F65" s="11"/>
      <c r="G65" s="17"/>
      <c r="H65" s="11"/>
      <c r="I65" s="17"/>
      <c r="J65" s="11"/>
      <c r="K65" s="17"/>
      <c r="L65" s="11"/>
      <c r="M65" s="17"/>
      <c r="N65" s="11"/>
      <c r="O65" s="57"/>
      <c r="P65" s="57"/>
    </row>
    <row r="66" spans="1:16">
      <c r="A66" s="1572"/>
      <c r="B66" s="5" t="s">
        <v>1754</v>
      </c>
      <c r="C66" s="6"/>
      <c r="D66" s="11"/>
      <c r="E66" s="7"/>
      <c r="F66" s="11"/>
      <c r="G66" s="7"/>
      <c r="H66" s="11"/>
      <c r="I66" s="7"/>
      <c r="J66" s="11"/>
      <c r="K66" s="7"/>
      <c r="L66" s="11"/>
      <c r="M66" s="7"/>
      <c r="N66" s="11"/>
      <c r="O66" s="56"/>
      <c r="P66" s="56"/>
    </row>
    <row r="67" spans="1:16">
      <c r="A67" s="1572"/>
      <c r="B67" s="16" t="s">
        <v>1755</v>
      </c>
      <c r="C67" s="18"/>
      <c r="D67" s="11"/>
      <c r="E67" s="17"/>
      <c r="F67" s="11"/>
      <c r="G67" s="17"/>
      <c r="H67" s="11"/>
      <c r="I67" s="17"/>
      <c r="J67" s="11"/>
      <c r="K67" s="17"/>
      <c r="L67" s="11"/>
      <c r="M67" s="17"/>
      <c r="N67" s="11"/>
      <c r="O67" s="57"/>
      <c r="P67" s="57"/>
    </row>
    <row r="68" spans="1:16">
      <c r="A68" s="1572"/>
      <c r="B68" s="5" t="s">
        <v>1756</v>
      </c>
      <c r="C68" s="6"/>
      <c r="D68" s="7"/>
      <c r="E68" s="7"/>
      <c r="F68" s="11"/>
      <c r="G68" s="7"/>
      <c r="H68" s="7"/>
      <c r="I68" s="7"/>
      <c r="J68" s="11"/>
      <c r="K68" s="7"/>
      <c r="L68" s="7"/>
      <c r="M68" s="7"/>
      <c r="N68" s="11"/>
      <c r="O68" s="56"/>
      <c r="P68" s="56"/>
    </row>
    <row r="69" spans="1:16">
      <c r="A69" s="1572"/>
      <c r="B69" s="16" t="s">
        <v>1757</v>
      </c>
      <c r="C69" s="18"/>
      <c r="D69" s="11"/>
      <c r="E69" s="17"/>
      <c r="F69" s="11"/>
      <c r="G69" s="17"/>
      <c r="H69" s="11"/>
      <c r="I69" s="17"/>
      <c r="J69" s="11"/>
      <c r="K69" s="17"/>
      <c r="L69" s="11"/>
      <c r="M69" s="17"/>
      <c r="N69" s="11"/>
      <c r="O69" s="57"/>
      <c r="P69" s="57"/>
    </row>
    <row r="70" spans="1:16">
      <c r="A70" s="1572"/>
      <c r="B70" s="5" t="s">
        <v>1758</v>
      </c>
      <c r="C70" s="6"/>
      <c r="D70" s="11"/>
      <c r="E70" s="7"/>
      <c r="F70" s="11"/>
      <c r="G70" s="7"/>
      <c r="H70" s="11"/>
      <c r="I70" s="7"/>
      <c r="J70" s="11"/>
      <c r="K70" s="7"/>
      <c r="L70" s="11"/>
      <c r="M70" s="7"/>
      <c r="N70" s="11"/>
      <c r="O70" s="56"/>
      <c r="P70" s="56"/>
    </row>
    <row r="71" spans="1:16">
      <c r="A71" s="1572"/>
      <c r="B71" s="16" t="s">
        <v>1759</v>
      </c>
      <c r="C71" s="18"/>
      <c r="D71" s="17"/>
      <c r="E71" s="11"/>
      <c r="F71" s="11"/>
      <c r="G71" s="17"/>
      <c r="H71" s="17"/>
      <c r="I71" s="11"/>
      <c r="J71" s="11"/>
      <c r="K71" s="17"/>
      <c r="L71" s="17"/>
      <c r="M71" s="11"/>
      <c r="N71" s="11"/>
      <c r="O71" s="57"/>
      <c r="P71" s="57"/>
    </row>
    <row r="72" spans="1:16">
      <c r="A72" s="1572"/>
      <c r="B72" s="5" t="s">
        <v>1760</v>
      </c>
      <c r="C72" s="6"/>
      <c r="D72" s="11"/>
      <c r="E72" s="7"/>
      <c r="F72" s="11"/>
      <c r="G72" s="7"/>
      <c r="H72" s="11"/>
      <c r="I72" s="7"/>
      <c r="J72" s="11"/>
      <c r="K72" s="7"/>
      <c r="L72" s="11"/>
      <c r="M72" s="7"/>
      <c r="N72" s="11"/>
      <c r="O72" s="56"/>
      <c r="P72" s="56"/>
    </row>
    <row r="73" spans="1:16">
      <c r="A73" s="1572"/>
      <c r="B73" s="16" t="s">
        <v>1761</v>
      </c>
      <c r="C73" s="18"/>
      <c r="D73" s="17"/>
      <c r="E73" s="11"/>
      <c r="F73" s="11"/>
      <c r="G73" s="17"/>
      <c r="H73" s="17"/>
      <c r="I73" s="11"/>
      <c r="J73" s="11"/>
      <c r="K73" s="17"/>
      <c r="L73" s="17"/>
      <c r="M73" s="11"/>
      <c r="N73" s="11"/>
      <c r="O73" s="57"/>
      <c r="P73" s="57"/>
    </row>
    <row r="74" spans="1:16" ht="15" thickBot="1">
      <c r="A74" s="1572"/>
      <c r="B74" s="22" t="s">
        <v>1762</v>
      </c>
      <c r="C74" s="23"/>
      <c r="D74" s="24" t="s">
        <v>1699</v>
      </c>
      <c r="E74" s="25"/>
      <c r="F74" s="25"/>
      <c r="G74" s="24"/>
      <c r="H74" s="24" t="s">
        <v>1699</v>
      </c>
      <c r="I74" s="25"/>
      <c r="J74" s="25"/>
      <c r="K74" s="24"/>
      <c r="L74" s="24" t="s">
        <v>1699</v>
      </c>
      <c r="M74" s="25"/>
      <c r="N74" s="25"/>
      <c r="O74" s="60"/>
      <c r="P74" s="60"/>
    </row>
    <row r="75" spans="1:16">
      <c r="A75" s="1572"/>
      <c r="B75" s="16" t="s">
        <v>1763</v>
      </c>
      <c r="C75" s="18"/>
      <c r="D75" s="11"/>
      <c r="E75" s="17"/>
      <c r="F75" s="11"/>
      <c r="G75" s="17"/>
      <c r="H75" s="11"/>
      <c r="I75" s="17"/>
      <c r="J75" s="11"/>
      <c r="K75" s="17"/>
      <c r="L75" s="11"/>
      <c r="M75" s="17"/>
      <c r="N75" s="11"/>
      <c r="O75" s="57"/>
      <c r="P75" s="57"/>
    </row>
    <row r="76" spans="1:16">
      <c r="A76" s="1572"/>
      <c r="B76" s="5" t="s">
        <v>1764</v>
      </c>
      <c r="C76" s="6"/>
      <c r="D76" s="11"/>
      <c r="E76" s="7"/>
      <c r="F76" s="11"/>
      <c r="G76" s="7"/>
      <c r="H76" s="11"/>
      <c r="I76" s="7"/>
      <c r="J76" s="11"/>
      <c r="K76" s="7"/>
      <c r="L76" s="11"/>
      <c r="M76" s="7"/>
      <c r="N76" s="11"/>
      <c r="O76" s="56"/>
      <c r="P76" s="56"/>
    </row>
    <row r="77" spans="1:16">
      <c r="A77" s="1572"/>
      <c r="B77" s="16" t="s">
        <v>1765</v>
      </c>
      <c r="C77" s="18"/>
      <c r="D77" s="11"/>
      <c r="E77" s="17"/>
      <c r="F77" s="11"/>
      <c r="G77" s="17"/>
      <c r="H77" s="11"/>
      <c r="I77" s="17"/>
      <c r="J77" s="11"/>
      <c r="K77" s="17"/>
      <c r="L77" s="11"/>
      <c r="M77" s="17"/>
      <c r="N77" s="11"/>
      <c r="O77" s="57"/>
      <c r="P77" s="57"/>
    </row>
    <row r="78" spans="1:16">
      <c r="A78" s="1572"/>
      <c r="B78" s="5" t="s">
        <v>1766</v>
      </c>
      <c r="C78" s="6"/>
      <c r="D78" s="7"/>
      <c r="E78" s="7"/>
      <c r="F78" s="11"/>
      <c r="G78" s="7"/>
      <c r="H78" s="7"/>
      <c r="I78" s="7"/>
      <c r="J78" s="11"/>
      <c r="K78" s="7"/>
      <c r="L78" s="7"/>
      <c r="M78" s="7"/>
      <c r="N78" s="11"/>
      <c r="O78" s="56"/>
      <c r="P78" s="56"/>
    </row>
    <row r="79" spans="1:16">
      <c r="A79" s="1572"/>
      <c r="B79" s="16" t="s">
        <v>1767</v>
      </c>
      <c r="C79" s="18"/>
      <c r="D79" s="11"/>
      <c r="E79" s="17"/>
      <c r="F79" s="11"/>
      <c r="G79" s="17"/>
      <c r="H79" s="11"/>
      <c r="I79" s="17"/>
      <c r="J79" s="11"/>
      <c r="K79" s="17"/>
      <c r="L79" s="11"/>
      <c r="M79" s="17"/>
      <c r="N79" s="11"/>
      <c r="O79" s="57"/>
      <c r="P79" s="57"/>
    </row>
    <row r="80" spans="1:16">
      <c r="A80" s="1572"/>
      <c r="B80" s="5" t="s">
        <v>1768</v>
      </c>
      <c r="C80" s="6"/>
      <c r="D80" s="11"/>
      <c r="E80" s="7"/>
      <c r="F80" s="11"/>
      <c r="G80" s="7"/>
      <c r="H80" s="11"/>
      <c r="I80" s="7"/>
      <c r="J80" s="11"/>
      <c r="K80" s="7"/>
      <c r="L80" s="11"/>
      <c r="M80" s="7"/>
      <c r="N80" s="11"/>
      <c r="O80" s="56"/>
      <c r="P80" s="56"/>
    </row>
    <row r="81" spans="1:16">
      <c r="A81" s="1572"/>
      <c r="B81" s="16" t="s">
        <v>1769</v>
      </c>
      <c r="C81" s="18"/>
      <c r="D81" s="11"/>
      <c r="E81" s="17"/>
      <c r="F81" s="11"/>
      <c r="G81" s="17"/>
      <c r="H81" s="11"/>
      <c r="I81" s="17"/>
      <c r="J81" s="11"/>
      <c r="K81" s="17"/>
      <c r="L81" s="11"/>
      <c r="M81" s="17"/>
      <c r="N81" s="11"/>
      <c r="O81" s="57"/>
      <c r="P81" s="57"/>
    </row>
    <row r="82" spans="1:16">
      <c r="A82" s="1572"/>
      <c r="B82" s="5" t="s">
        <v>1770</v>
      </c>
      <c r="C82" s="6"/>
      <c r="D82" s="11"/>
      <c r="E82" s="7"/>
      <c r="F82" s="11"/>
      <c r="G82" s="7"/>
      <c r="H82" s="11"/>
      <c r="I82" s="7"/>
      <c r="J82" s="11"/>
      <c r="K82" s="7"/>
      <c r="L82" s="11"/>
      <c r="M82" s="7"/>
      <c r="N82" s="11"/>
      <c r="O82" s="56"/>
      <c r="P82" s="56"/>
    </row>
    <row r="83" spans="1:16">
      <c r="A83" s="1572"/>
      <c r="B83" s="16" t="s">
        <v>1771</v>
      </c>
      <c r="C83" s="18"/>
      <c r="D83" s="11"/>
      <c r="E83" s="17"/>
      <c r="F83" s="11"/>
      <c r="G83" s="17"/>
      <c r="H83" s="11"/>
      <c r="I83" s="17"/>
      <c r="J83" s="11"/>
      <c r="K83" s="17"/>
      <c r="L83" s="11"/>
      <c r="M83" s="17"/>
      <c r="N83" s="11"/>
      <c r="O83" s="57"/>
      <c r="P83" s="57"/>
    </row>
    <row r="84" spans="1:16">
      <c r="A84" s="1572"/>
      <c r="B84" s="5" t="s">
        <v>1772</v>
      </c>
      <c r="C84" s="6"/>
      <c r="D84" s="11"/>
      <c r="E84" s="7"/>
      <c r="F84" s="11"/>
      <c r="G84" s="7"/>
      <c r="H84" s="11"/>
      <c r="I84" s="7"/>
      <c r="J84" s="11"/>
      <c r="K84" s="7"/>
      <c r="L84" s="11"/>
      <c r="M84" s="7"/>
      <c r="N84" s="11"/>
      <c r="O84" s="56"/>
      <c r="P84" s="56"/>
    </row>
    <row r="85" spans="1:16">
      <c r="A85" s="1572"/>
      <c r="B85" s="16" t="s">
        <v>1773</v>
      </c>
      <c r="C85" s="18"/>
      <c r="D85" s="11"/>
      <c r="E85" s="17"/>
      <c r="F85" s="11"/>
      <c r="G85" s="17"/>
      <c r="H85" s="11"/>
      <c r="I85" s="17"/>
      <c r="J85" s="11"/>
      <c r="K85" s="17"/>
      <c r="L85" s="11"/>
      <c r="M85" s="17"/>
      <c r="N85" s="11"/>
      <c r="O85" s="57"/>
      <c r="P85" s="57"/>
    </row>
    <row r="86" spans="1:16">
      <c r="A86" s="1572"/>
      <c r="B86" s="5" t="s">
        <v>1774</v>
      </c>
      <c r="C86" s="6"/>
      <c r="D86" s="11"/>
      <c r="E86" s="7"/>
      <c r="F86" s="11"/>
      <c r="G86" s="7"/>
      <c r="H86" s="11"/>
      <c r="I86" s="7"/>
      <c r="J86" s="11"/>
      <c r="K86" s="7"/>
      <c r="L86" s="11"/>
      <c r="M86" s="7"/>
      <c r="N86" s="11"/>
      <c r="O86" s="56"/>
      <c r="P86" s="56"/>
    </row>
    <row r="87" spans="1:16">
      <c r="A87" s="1572"/>
      <c r="B87" s="16" t="s">
        <v>1775</v>
      </c>
      <c r="C87" s="18"/>
      <c r="D87" s="17"/>
      <c r="E87" s="11"/>
      <c r="F87" s="11"/>
      <c r="G87" s="17"/>
      <c r="H87" s="17"/>
      <c r="I87" s="11"/>
      <c r="J87" s="11"/>
      <c r="K87" s="17"/>
      <c r="L87" s="17"/>
      <c r="M87" s="11"/>
      <c r="N87" s="11"/>
      <c r="O87" s="57"/>
      <c r="P87" s="57"/>
    </row>
    <row r="88" spans="1:16">
      <c r="A88" s="1572"/>
      <c r="B88" s="5" t="s">
        <v>1776</v>
      </c>
      <c r="C88" s="6"/>
      <c r="D88" s="11"/>
      <c r="E88" s="7"/>
      <c r="F88" s="11"/>
      <c r="G88" s="7"/>
      <c r="H88" s="11"/>
      <c r="I88" s="7"/>
      <c r="J88" s="11"/>
      <c r="K88" s="7"/>
      <c r="L88" s="11"/>
      <c r="M88" s="7"/>
      <c r="N88" s="11"/>
      <c r="O88" s="56"/>
      <c r="P88" s="56"/>
    </row>
    <row r="89" spans="1:16">
      <c r="A89" s="1572"/>
      <c r="B89" s="16" t="s">
        <v>1777</v>
      </c>
      <c r="C89" s="18"/>
      <c r="D89" s="11"/>
      <c r="E89" s="17"/>
      <c r="F89" s="11"/>
      <c r="G89" s="17"/>
      <c r="H89" s="11"/>
      <c r="I89" s="17"/>
      <c r="J89" s="11"/>
      <c r="K89" s="17"/>
      <c r="L89" s="11"/>
      <c r="M89" s="17"/>
      <c r="N89" s="11"/>
      <c r="O89" s="57"/>
      <c r="P89" s="57"/>
    </row>
    <row r="90" spans="1:16">
      <c r="A90" s="1572"/>
      <c r="B90" s="5" t="s">
        <v>1778</v>
      </c>
      <c r="C90" s="6"/>
      <c r="D90" s="11"/>
      <c r="E90" s="7"/>
      <c r="F90" s="11"/>
      <c r="G90" s="7"/>
      <c r="H90" s="11"/>
      <c r="I90" s="7"/>
      <c r="J90" s="11"/>
      <c r="K90" s="7"/>
      <c r="L90" s="11"/>
      <c r="M90" s="7"/>
      <c r="N90" s="11"/>
      <c r="O90" s="56"/>
      <c r="P90" s="56"/>
    </row>
    <row r="91" spans="1:16">
      <c r="A91" s="1572"/>
      <c r="B91" s="16" t="s">
        <v>1779</v>
      </c>
      <c r="C91" s="18"/>
      <c r="D91" s="11"/>
      <c r="E91" s="17" t="s">
        <v>1699</v>
      </c>
      <c r="F91" s="11"/>
      <c r="G91" s="17"/>
      <c r="H91" s="11"/>
      <c r="I91" s="17" t="s">
        <v>1699</v>
      </c>
      <c r="J91" s="11"/>
      <c r="K91" s="17"/>
      <c r="L91" s="11"/>
      <c r="M91" s="17" t="s">
        <v>1699</v>
      </c>
      <c r="N91" s="11"/>
      <c r="O91" s="57" t="s">
        <v>1699</v>
      </c>
      <c r="P91" s="57"/>
    </row>
    <row r="92" spans="1:16">
      <c r="A92" s="1572"/>
      <c r="B92" s="5" t="s">
        <v>1780</v>
      </c>
      <c r="C92" s="6"/>
      <c r="D92" s="7"/>
      <c r="E92" s="11"/>
      <c r="F92" s="11"/>
      <c r="G92" s="7"/>
      <c r="H92" s="7"/>
      <c r="I92" s="11"/>
      <c r="J92" s="11"/>
      <c r="K92" s="7"/>
      <c r="L92" s="7"/>
      <c r="M92" s="11"/>
      <c r="N92" s="11"/>
      <c r="O92" s="56"/>
      <c r="P92" s="56"/>
    </row>
    <row r="93" spans="1:16">
      <c r="A93" s="1572"/>
      <c r="B93" s="16" t="s">
        <v>1781</v>
      </c>
      <c r="C93" s="18"/>
      <c r="D93" s="17"/>
      <c r="E93" s="11"/>
      <c r="F93" s="11"/>
      <c r="G93" s="17"/>
      <c r="H93" s="17"/>
      <c r="I93" s="11"/>
      <c r="J93" s="11"/>
      <c r="K93" s="17"/>
      <c r="L93" s="17"/>
      <c r="M93" s="11"/>
      <c r="N93" s="11"/>
      <c r="O93" s="57"/>
      <c r="P93" s="57"/>
    </row>
    <row r="94" spans="1:16">
      <c r="A94" s="1572"/>
      <c r="B94" s="5" t="s">
        <v>1782</v>
      </c>
      <c r="C94" s="6"/>
      <c r="D94" s="11"/>
      <c r="E94" s="7"/>
      <c r="F94" s="11"/>
      <c r="G94" s="7"/>
      <c r="H94" s="11"/>
      <c r="I94" s="7"/>
      <c r="J94" s="11"/>
      <c r="K94" s="7"/>
      <c r="L94" s="11"/>
      <c r="M94" s="7"/>
      <c r="N94" s="11"/>
      <c r="O94" s="56"/>
      <c r="P94" s="56"/>
    </row>
    <row r="95" spans="1:16">
      <c r="A95" s="1572"/>
      <c r="B95" s="16" t="s">
        <v>1783</v>
      </c>
      <c r="C95" s="18"/>
      <c r="D95" s="11"/>
      <c r="E95" s="17"/>
      <c r="F95" s="17"/>
      <c r="G95" s="17"/>
      <c r="H95" s="11"/>
      <c r="I95" s="17"/>
      <c r="J95" s="17"/>
      <c r="K95" s="17"/>
      <c r="L95" s="11"/>
      <c r="M95" s="17"/>
      <c r="N95" s="17"/>
      <c r="O95" s="57"/>
      <c r="P95" s="57"/>
    </row>
    <row r="96" spans="1:16">
      <c r="A96" s="1572"/>
      <c r="B96" s="5" t="s">
        <v>1784</v>
      </c>
      <c r="C96" s="6"/>
      <c r="D96" s="7"/>
      <c r="E96" s="11"/>
      <c r="F96" s="11"/>
      <c r="G96" s="7"/>
      <c r="H96" s="7"/>
      <c r="I96" s="11"/>
      <c r="J96" s="11"/>
      <c r="K96" s="7"/>
      <c r="L96" s="7"/>
      <c r="M96" s="11"/>
      <c r="N96" s="11"/>
      <c r="O96" s="56"/>
      <c r="P96" s="56"/>
    </row>
    <row r="97" spans="1:16">
      <c r="A97" s="1572"/>
      <c r="B97" s="16" t="s">
        <v>1785</v>
      </c>
      <c r="C97" s="18"/>
      <c r="D97" s="11"/>
      <c r="E97" s="17"/>
      <c r="F97" s="11"/>
      <c r="G97" s="17"/>
      <c r="H97" s="11"/>
      <c r="I97" s="17"/>
      <c r="J97" s="11"/>
      <c r="K97" s="17"/>
      <c r="L97" s="11"/>
      <c r="M97" s="17"/>
      <c r="N97" s="11"/>
      <c r="O97" s="57"/>
      <c r="P97" s="57"/>
    </row>
    <row r="98" spans="1:16">
      <c r="A98" s="1572"/>
      <c r="B98" s="5" t="s">
        <v>1786</v>
      </c>
      <c r="C98" s="6"/>
      <c r="D98" s="11"/>
      <c r="E98" s="7"/>
      <c r="F98" s="11"/>
      <c r="G98" s="7"/>
      <c r="H98" s="11"/>
      <c r="I98" s="7"/>
      <c r="J98" s="11"/>
      <c r="K98" s="7"/>
      <c r="L98" s="11"/>
      <c r="M98" s="7"/>
      <c r="N98" s="11"/>
      <c r="O98" s="56"/>
      <c r="P98" s="56"/>
    </row>
    <row r="99" spans="1:16">
      <c r="A99" s="1572"/>
      <c r="B99" s="16" t="s">
        <v>1787</v>
      </c>
      <c r="C99" s="18"/>
      <c r="D99" s="11"/>
      <c r="E99" s="17"/>
      <c r="F99" s="11"/>
      <c r="G99" s="17"/>
      <c r="H99" s="11"/>
      <c r="I99" s="17"/>
      <c r="J99" s="11"/>
      <c r="K99" s="17"/>
      <c r="L99" s="11"/>
      <c r="M99" s="17"/>
      <c r="N99" s="11"/>
      <c r="O99" s="57"/>
      <c r="P99" s="57"/>
    </row>
    <row r="100" spans="1:16">
      <c r="A100" s="1572"/>
      <c r="B100" s="5" t="s">
        <v>1788</v>
      </c>
      <c r="C100" s="6"/>
      <c r="D100" s="11"/>
      <c r="E100" s="17"/>
      <c r="F100" s="11"/>
      <c r="G100" s="7"/>
      <c r="H100" s="11"/>
      <c r="I100" s="17"/>
      <c r="J100" s="11"/>
      <c r="K100" s="7"/>
      <c r="L100" s="11"/>
      <c r="M100" s="17"/>
      <c r="N100" s="11"/>
      <c r="O100" s="56"/>
      <c r="P100" s="56"/>
    </row>
    <row r="101" spans="1:16">
      <c r="A101" s="1572"/>
      <c r="B101" s="16" t="s">
        <v>1789</v>
      </c>
      <c r="C101" s="18"/>
      <c r="D101" s="11"/>
      <c r="E101" s="17"/>
      <c r="F101" s="11"/>
      <c r="G101" s="17"/>
      <c r="H101" s="11"/>
      <c r="I101" s="17"/>
      <c r="J101" s="11"/>
      <c r="K101" s="17"/>
      <c r="L101" s="11"/>
      <c r="M101" s="17"/>
      <c r="N101" s="11"/>
      <c r="O101" s="57"/>
      <c r="P101" s="57"/>
    </row>
    <row r="102" spans="1:16">
      <c r="A102" s="1572"/>
      <c r="B102" s="5" t="s">
        <v>1790</v>
      </c>
      <c r="C102" s="6"/>
      <c r="D102" s="11"/>
      <c r="E102" s="7"/>
      <c r="F102" s="11"/>
      <c r="G102" s="7"/>
      <c r="H102" s="11"/>
      <c r="I102" s="7"/>
      <c r="J102" s="11"/>
      <c r="K102" s="7"/>
      <c r="L102" s="11"/>
      <c r="M102" s="7"/>
      <c r="N102" s="11"/>
      <c r="O102" s="56"/>
      <c r="P102" s="56"/>
    </row>
    <row r="103" spans="1:16">
      <c r="A103" s="1572"/>
      <c r="B103" s="16" t="s">
        <v>1791</v>
      </c>
      <c r="C103" s="18"/>
      <c r="D103" s="17" t="s">
        <v>1699</v>
      </c>
      <c r="E103" s="11"/>
      <c r="F103" s="11"/>
      <c r="G103" s="17"/>
      <c r="H103" s="17" t="s">
        <v>1699</v>
      </c>
      <c r="I103" s="11"/>
      <c r="J103" s="11"/>
      <c r="K103" s="17"/>
      <c r="L103" s="17" t="s">
        <v>1699</v>
      </c>
      <c r="M103" s="11"/>
      <c r="N103" s="11"/>
      <c r="O103" s="57" t="s">
        <v>1699</v>
      </c>
      <c r="P103" s="57"/>
    </row>
    <row r="104" spans="1:16">
      <c r="A104" s="1572"/>
      <c r="B104" s="5" t="s">
        <v>1792</v>
      </c>
      <c r="C104" s="6"/>
      <c r="D104" s="11"/>
      <c r="E104" s="7" t="s">
        <v>1699</v>
      </c>
      <c r="F104" s="11"/>
      <c r="G104" s="7"/>
      <c r="H104" s="11"/>
      <c r="I104" s="7" t="s">
        <v>1699</v>
      </c>
      <c r="J104" s="11"/>
      <c r="K104" s="7"/>
      <c r="L104" s="11"/>
      <c r="M104" s="7" t="s">
        <v>1699</v>
      </c>
      <c r="N104" s="11"/>
      <c r="O104" s="56" t="s">
        <v>1699</v>
      </c>
      <c r="P104" s="56"/>
    </row>
    <row r="105" spans="1:16">
      <c r="A105" s="1572"/>
      <c r="B105" s="16" t="s">
        <v>1793</v>
      </c>
      <c r="C105" s="18"/>
      <c r="D105" s="17"/>
      <c r="E105" s="17"/>
      <c r="F105" s="11"/>
      <c r="G105" s="17"/>
      <c r="H105" s="17"/>
      <c r="I105" s="17"/>
      <c r="J105" s="11"/>
      <c r="K105" s="17"/>
      <c r="L105" s="17"/>
      <c r="M105" s="17"/>
      <c r="N105" s="11"/>
      <c r="O105" s="57"/>
      <c r="P105" s="57"/>
    </row>
    <row r="106" spans="1:16">
      <c r="A106" s="1572"/>
      <c r="B106" s="5" t="s">
        <v>1794</v>
      </c>
      <c r="C106" s="6"/>
      <c r="D106" s="17"/>
      <c r="E106" s="7"/>
      <c r="F106" s="11"/>
      <c r="G106" s="7"/>
      <c r="H106" s="17"/>
      <c r="I106" s="7"/>
      <c r="J106" s="11"/>
      <c r="K106" s="7"/>
      <c r="L106" s="17"/>
      <c r="M106" s="7"/>
      <c r="N106" s="11"/>
      <c r="O106" s="56"/>
      <c r="P106" s="56"/>
    </row>
    <row r="107" spans="1:16">
      <c r="A107" s="1572"/>
      <c r="B107" s="16" t="s">
        <v>1795</v>
      </c>
      <c r="C107" s="18"/>
      <c r="D107" s="11"/>
      <c r="E107" s="17"/>
      <c r="F107" s="11"/>
      <c r="G107" s="17"/>
      <c r="H107" s="11"/>
      <c r="I107" s="17"/>
      <c r="J107" s="11"/>
      <c r="K107" s="17"/>
      <c r="L107" s="11"/>
      <c r="M107" s="17"/>
      <c r="N107" s="11"/>
      <c r="O107" s="57"/>
      <c r="P107" s="57"/>
    </row>
    <row r="108" spans="1:16">
      <c r="A108" s="1572"/>
      <c r="B108" s="5" t="s">
        <v>1796</v>
      </c>
      <c r="C108" s="6"/>
      <c r="D108" s="11"/>
      <c r="E108" s="7"/>
      <c r="F108" s="11"/>
      <c r="G108" s="7"/>
      <c r="H108" s="11"/>
      <c r="I108" s="7"/>
      <c r="J108" s="11"/>
      <c r="K108" s="7"/>
      <c r="L108" s="11"/>
      <c r="M108" s="7"/>
      <c r="N108" s="11"/>
      <c r="O108" s="56"/>
      <c r="P108" s="56"/>
    </row>
    <row r="109" spans="1:16">
      <c r="A109" s="1572"/>
      <c r="B109" s="16" t="s">
        <v>1797</v>
      </c>
      <c r="C109" s="18"/>
      <c r="D109" s="17"/>
      <c r="E109" s="11"/>
      <c r="F109" s="11"/>
      <c r="G109" s="17"/>
      <c r="H109" s="17"/>
      <c r="I109" s="11"/>
      <c r="J109" s="11"/>
      <c r="K109" s="17"/>
      <c r="L109" s="17"/>
      <c r="M109" s="11"/>
      <c r="N109" s="11"/>
      <c r="O109" s="57"/>
      <c r="P109" s="57"/>
    </row>
    <row r="110" spans="1:16">
      <c r="A110" s="1572"/>
      <c r="B110" s="5" t="s">
        <v>1798</v>
      </c>
      <c r="C110" s="6"/>
      <c r="D110" s="7" t="s">
        <v>1699</v>
      </c>
      <c r="E110" s="11"/>
      <c r="F110" s="11"/>
      <c r="G110" s="7"/>
      <c r="H110" s="7" t="s">
        <v>1699</v>
      </c>
      <c r="I110" s="11"/>
      <c r="J110" s="11"/>
      <c r="K110" s="7"/>
      <c r="L110" s="7" t="s">
        <v>1699</v>
      </c>
      <c r="M110" s="11"/>
      <c r="N110" s="11"/>
      <c r="O110" s="56" t="s">
        <v>1799</v>
      </c>
      <c r="P110" s="56"/>
    </row>
    <row r="111" spans="1:16">
      <c r="A111" s="1572"/>
      <c r="B111" s="16" t="s">
        <v>1800</v>
      </c>
      <c r="C111" s="18"/>
      <c r="D111" s="17"/>
      <c r="E111" s="11"/>
      <c r="F111" s="11"/>
      <c r="G111" s="17"/>
      <c r="H111" s="17"/>
      <c r="I111" s="11"/>
      <c r="J111" s="11"/>
      <c r="K111" s="17"/>
      <c r="L111" s="17"/>
      <c r="M111" s="11"/>
      <c r="N111" s="11"/>
      <c r="O111" s="57"/>
      <c r="P111" s="57"/>
    </row>
    <row r="112" spans="1:16">
      <c r="A112" s="1572"/>
      <c r="B112" s="5" t="s">
        <v>1801</v>
      </c>
      <c r="C112" s="6"/>
      <c r="D112" s="11"/>
      <c r="E112" s="7"/>
      <c r="F112" s="11"/>
      <c r="G112" s="7"/>
      <c r="H112" s="11"/>
      <c r="I112" s="7"/>
      <c r="J112" s="11"/>
      <c r="K112" s="7"/>
      <c r="L112" s="11"/>
      <c r="M112" s="7"/>
      <c r="N112" s="11"/>
      <c r="O112" s="56"/>
      <c r="P112" s="56"/>
    </row>
    <row r="113" spans="1:16">
      <c r="A113" s="1572"/>
      <c r="B113" s="16" t="s">
        <v>1802</v>
      </c>
      <c r="C113" s="18"/>
      <c r="D113" s="11"/>
      <c r="E113" s="17"/>
      <c r="F113" s="11"/>
      <c r="G113" s="17"/>
      <c r="H113" s="11"/>
      <c r="I113" s="17"/>
      <c r="J113" s="11"/>
      <c r="K113" s="17"/>
      <c r="L113" s="11"/>
      <c r="M113" s="17"/>
      <c r="N113" s="11"/>
      <c r="O113" s="57"/>
      <c r="P113" s="57"/>
    </row>
    <row r="114" spans="1:16">
      <c r="A114" s="1572"/>
      <c r="B114" s="5" t="s">
        <v>1803</v>
      </c>
      <c r="C114" s="6"/>
      <c r="D114" s="11"/>
      <c r="E114" s="7"/>
      <c r="F114" s="11"/>
      <c r="G114" s="7"/>
      <c r="H114" s="11"/>
      <c r="I114" s="7"/>
      <c r="J114" s="11"/>
      <c r="K114" s="7"/>
      <c r="L114" s="11"/>
      <c r="M114" s="7"/>
      <c r="N114" s="11"/>
      <c r="O114" s="56"/>
      <c r="P114" s="56"/>
    </row>
    <row r="115" spans="1:16">
      <c r="A115" s="1572"/>
      <c r="B115" s="16" t="s">
        <v>1804</v>
      </c>
      <c r="C115" s="18"/>
      <c r="D115" s="17"/>
      <c r="E115" s="17"/>
      <c r="F115" s="11"/>
      <c r="G115" s="17"/>
      <c r="H115" s="17"/>
      <c r="I115" s="17"/>
      <c r="J115" s="11"/>
      <c r="K115" s="17"/>
      <c r="L115" s="17"/>
      <c r="M115" s="17"/>
      <c r="N115" s="11"/>
      <c r="O115" s="57"/>
      <c r="P115" s="57"/>
    </row>
    <row r="116" spans="1:16">
      <c r="A116" s="1572"/>
      <c r="B116" s="5" t="s">
        <v>1805</v>
      </c>
      <c r="C116" s="6"/>
      <c r="D116" s="11"/>
      <c r="E116" s="7"/>
      <c r="F116" s="11"/>
      <c r="G116" s="7"/>
      <c r="H116" s="11"/>
      <c r="I116" s="7"/>
      <c r="J116" s="11"/>
      <c r="K116" s="7"/>
      <c r="L116" s="11"/>
      <c r="M116" s="7"/>
      <c r="N116" s="11"/>
      <c r="O116" s="56"/>
      <c r="P116" s="56"/>
    </row>
    <row r="117" spans="1:16">
      <c r="A117" s="1572"/>
      <c r="B117" s="16" t="s">
        <v>1806</v>
      </c>
      <c r="C117" s="18"/>
      <c r="D117" s="11"/>
      <c r="E117" s="17"/>
      <c r="F117" s="11"/>
      <c r="G117" s="17"/>
      <c r="H117" s="11"/>
      <c r="I117" s="17"/>
      <c r="J117" s="11"/>
      <c r="K117" s="17"/>
      <c r="L117" s="11"/>
      <c r="M117" s="17"/>
      <c r="N117" s="11"/>
      <c r="O117" s="57"/>
      <c r="P117" s="57"/>
    </row>
    <row r="118" spans="1:16">
      <c r="A118" s="1572"/>
      <c r="B118" s="5" t="s">
        <v>1807</v>
      </c>
      <c r="C118" s="6"/>
      <c r="D118" s="11"/>
      <c r="E118" s="7"/>
      <c r="F118" s="11"/>
      <c r="G118" s="7"/>
      <c r="H118" s="11"/>
      <c r="I118" s="7"/>
      <c r="J118" s="11"/>
      <c r="K118" s="7"/>
      <c r="L118" s="11"/>
      <c r="M118" s="7"/>
      <c r="N118" s="11"/>
      <c r="O118" s="56"/>
      <c r="P118" s="56"/>
    </row>
    <row r="119" spans="1:16">
      <c r="A119" s="1572"/>
      <c r="B119" s="16" t="s">
        <v>1808</v>
      </c>
      <c r="C119" s="18"/>
      <c r="D119" s="11"/>
      <c r="E119" s="17"/>
      <c r="F119" s="11"/>
      <c r="G119" s="17"/>
      <c r="H119" s="11"/>
      <c r="I119" s="17"/>
      <c r="J119" s="11"/>
      <c r="K119" s="17"/>
      <c r="L119" s="11"/>
      <c r="M119" s="17"/>
      <c r="N119" s="11"/>
      <c r="O119" s="57"/>
      <c r="P119" s="57"/>
    </row>
    <row r="120" spans="1:16">
      <c r="A120" s="1572"/>
      <c r="B120" s="5" t="s">
        <v>1809</v>
      </c>
      <c r="C120" s="6"/>
      <c r="D120" s="11"/>
      <c r="E120" s="7"/>
      <c r="F120" s="11"/>
      <c r="G120" s="7"/>
      <c r="H120" s="11"/>
      <c r="I120" s="7"/>
      <c r="J120" s="11"/>
      <c r="K120" s="7"/>
      <c r="L120" s="11"/>
      <c r="M120" s="7"/>
      <c r="N120" s="11"/>
      <c r="O120" s="56"/>
      <c r="P120" s="56"/>
    </row>
    <row r="121" spans="1:16">
      <c r="A121" s="1572"/>
      <c r="B121" s="16" t="s">
        <v>1810</v>
      </c>
      <c r="C121" s="18"/>
      <c r="D121" s="11"/>
      <c r="E121" s="17"/>
      <c r="F121" s="11"/>
      <c r="G121" s="17"/>
      <c r="H121" s="11"/>
      <c r="I121" s="17"/>
      <c r="J121" s="11"/>
      <c r="K121" s="17"/>
      <c r="L121" s="11"/>
      <c r="M121" s="17"/>
      <c r="N121" s="11"/>
      <c r="O121" s="57"/>
      <c r="P121" s="57"/>
    </row>
    <row r="122" spans="1:16">
      <c r="A122" s="1572"/>
      <c r="B122" s="5" t="s">
        <v>1811</v>
      </c>
      <c r="C122" s="6"/>
      <c r="D122" s="11"/>
      <c r="E122" s="7"/>
      <c r="F122" s="11"/>
      <c r="G122" s="7"/>
      <c r="H122" s="11"/>
      <c r="I122" s="7"/>
      <c r="J122" s="11"/>
      <c r="K122" s="7"/>
      <c r="L122" s="11"/>
      <c r="M122" s="7"/>
      <c r="N122" s="11"/>
      <c r="O122" s="56"/>
      <c r="P122" s="56"/>
    </row>
    <row r="123" spans="1:16">
      <c r="A123" s="1572"/>
      <c r="B123" s="16" t="s">
        <v>1812</v>
      </c>
      <c r="C123" s="18"/>
      <c r="D123" s="11"/>
      <c r="E123" s="17"/>
      <c r="F123" s="11"/>
      <c r="G123" s="17"/>
      <c r="H123" s="11"/>
      <c r="I123" s="17"/>
      <c r="J123" s="11"/>
      <c r="K123" s="17"/>
      <c r="L123" s="11"/>
      <c r="M123" s="17"/>
      <c r="N123" s="11"/>
      <c r="O123" s="57"/>
      <c r="P123" s="57"/>
    </row>
    <row r="124" spans="1:16">
      <c r="A124" s="1572"/>
      <c r="B124" s="5" t="s">
        <v>1813</v>
      </c>
      <c r="C124" s="6"/>
      <c r="D124" s="11"/>
      <c r="E124" s="7"/>
      <c r="F124" s="11"/>
      <c r="G124" s="7"/>
      <c r="H124" s="11"/>
      <c r="I124" s="7"/>
      <c r="J124" s="11"/>
      <c r="K124" s="7"/>
      <c r="L124" s="11"/>
      <c r="M124" s="7"/>
      <c r="N124" s="11"/>
      <c r="O124" s="56"/>
      <c r="P124" s="56"/>
    </row>
    <row r="125" spans="1:16">
      <c r="A125" s="1572"/>
      <c r="B125" s="16" t="s">
        <v>1814</v>
      </c>
      <c r="C125" s="18"/>
      <c r="D125" s="11"/>
      <c r="E125" s="17"/>
      <c r="F125" s="11"/>
      <c r="G125" s="17"/>
      <c r="H125" s="11"/>
      <c r="I125" s="17"/>
      <c r="J125" s="11"/>
      <c r="K125" s="17"/>
      <c r="L125" s="11"/>
      <c r="M125" s="17"/>
      <c r="N125" s="11"/>
      <c r="O125" s="57"/>
      <c r="P125" s="57"/>
    </row>
    <row r="126" spans="1:16">
      <c r="A126" s="1572"/>
      <c r="B126" s="5" t="s">
        <v>1815</v>
      </c>
      <c r="C126" s="6"/>
      <c r="D126" s="11"/>
      <c r="E126" s="7"/>
      <c r="F126" s="11"/>
      <c r="G126" s="7"/>
      <c r="H126" s="11"/>
      <c r="I126" s="7"/>
      <c r="J126" s="11"/>
      <c r="K126" s="7"/>
      <c r="L126" s="11"/>
      <c r="M126" s="7"/>
      <c r="N126" s="11"/>
      <c r="O126" s="56"/>
      <c r="P126" s="56"/>
    </row>
    <row r="127" spans="1:16">
      <c r="A127" s="1572"/>
      <c r="B127" s="16" t="s">
        <v>1816</v>
      </c>
      <c r="C127" s="18"/>
      <c r="D127" s="11"/>
      <c r="E127" s="17"/>
      <c r="F127" s="11"/>
      <c r="G127" s="17"/>
      <c r="H127" s="11"/>
      <c r="I127" s="17"/>
      <c r="J127" s="11"/>
      <c r="K127" s="17"/>
      <c r="L127" s="11"/>
      <c r="M127" s="17"/>
      <c r="N127" s="11"/>
      <c r="O127" s="57"/>
      <c r="P127" s="57"/>
    </row>
    <row r="128" spans="1:16">
      <c r="A128" s="1572"/>
      <c r="B128" s="5" t="s">
        <v>1817</v>
      </c>
      <c r="C128" s="6"/>
      <c r="D128" s="11"/>
      <c r="E128" s="7"/>
      <c r="F128" s="11"/>
      <c r="G128" s="7"/>
      <c r="H128" s="11"/>
      <c r="I128" s="7"/>
      <c r="J128" s="11"/>
      <c r="K128" s="7"/>
      <c r="L128" s="11"/>
      <c r="M128" s="7"/>
      <c r="N128" s="11"/>
      <c r="O128" s="56"/>
      <c r="P128" s="56"/>
    </row>
    <row r="129" spans="1:16">
      <c r="A129" s="1572"/>
      <c r="B129" s="16" t="s">
        <v>1818</v>
      </c>
      <c r="C129" s="18"/>
      <c r="D129" s="11"/>
      <c r="E129" s="17"/>
      <c r="F129" s="11"/>
      <c r="G129" s="17"/>
      <c r="H129" s="11"/>
      <c r="I129" s="17"/>
      <c r="J129" s="11"/>
      <c r="K129" s="17"/>
      <c r="L129" s="11"/>
      <c r="M129" s="17"/>
      <c r="N129" s="11"/>
      <c r="O129" s="57"/>
      <c r="P129" s="57"/>
    </row>
    <row r="130" spans="1:16">
      <c r="A130" s="1572"/>
      <c r="B130" s="5" t="s">
        <v>1819</v>
      </c>
      <c r="C130" s="6"/>
      <c r="D130" s="11"/>
      <c r="E130" s="7"/>
      <c r="F130" s="11"/>
      <c r="G130" s="7"/>
      <c r="H130" s="11"/>
      <c r="I130" s="7"/>
      <c r="J130" s="11"/>
      <c r="K130" s="7"/>
      <c r="L130" s="11"/>
      <c r="M130" s="7"/>
      <c r="N130" s="11"/>
      <c r="O130" s="56"/>
      <c r="P130" s="56"/>
    </row>
    <row r="131" spans="1:16" ht="20.399999999999999">
      <c r="A131" s="1572"/>
      <c r="B131" s="16" t="s">
        <v>1820</v>
      </c>
      <c r="C131" s="18"/>
      <c r="D131" s="11"/>
      <c r="E131" s="17"/>
      <c r="F131" s="11"/>
      <c r="G131" s="17"/>
      <c r="H131" s="11"/>
      <c r="I131" s="17"/>
      <c r="J131" s="11"/>
      <c r="K131" s="17"/>
      <c r="L131" s="11"/>
      <c r="M131" s="17"/>
      <c r="N131" s="11"/>
      <c r="O131" s="57"/>
      <c r="P131" s="57"/>
    </row>
    <row r="132" spans="1:16">
      <c r="A132" s="1572"/>
      <c r="B132" s="5" t="s">
        <v>1821</v>
      </c>
      <c r="C132" s="6"/>
      <c r="D132" s="11"/>
      <c r="E132" s="7"/>
      <c r="F132" s="11"/>
      <c r="G132" s="7"/>
      <c r="H132" s="11"/>
      <c r="I132" s="7"/>
      <c r="J132" s="11"/>
      <c r="K132" s="7"/>
      <c r="L132" s="11"/>
      <c r="M132" s="7"/>
      <c r="N132" s="11"/>
      <c r="O132" s="56"/>
      <c r="P132" s="56"/>
    </row>
    <row r="133" spans="1:16">
      <c r="A133" s="1572"/>
      <c r="B133" s="16" t="s">
        <v>1822</v>
      </c>
      <c r="C133" s="18"/>
      <c r="D133" s="11"/>
      <c r="E133" s="17"/>
      <c r="F133" s="11"/>
      <c r="G133" s="17"/>
      <c r="H133" s="11"/>
      <c r="I133" s="17"/>
      <c r="J133" s="11"/>
      <c r="K133" s="17"/>
      <c r="L133" s="11"/>
      <c r="M133" s="17"/>
      <c r="N133" s="11"/>
      <c r="O133" s="57"/>
      <c r="P133" s="57"/>
    </row>
    <row r="134" spans="1:16">
      <c r="A134" s="1572"/>
      <c r="B134" s="5" t="s">
        <v>1823</v>
      </c>
      <c r="C134" s="6"/>
      <c r="D134" s="11"/>
      <c r="E134" s="7"/>
      <c r="F134" s="11"/>
      <c r="G134" s="7"/>
      <c r="H134" s="11"/>
      <c r="I134" s="7"/>
      <c r="J134" s="11"/>
      <c r="K134" s="7"/>
      <c r="L134" s="11"/>
      <c r="M134" s="7"/>
      <c r="N134" s="11"/>
      <c r="O134" s="56"/>
      <c r="P134" s="56"/>
    </row>
    <row r="135" spans="1:16">
      <c r="A135" s="1572"/>
      <c r="B135" s="16" t="s">
        <v>1824</v>
      </c>
      <c r="C135" s="18"/>
      <c r="D135" s="11"/>
      <c r="E135" s="17"/>
      <c r="F135" s="11"/>
      <c r="G135" s="17"/>
      <c r="H135" s="11"/>
      <c r="I135" s="17"/>
      <c r="J135" s="11"/>
      <c r="K135" s="17"/>
      <c r="L135" s="11"/>
      <c r="M135" s="17"/>
      <c r="N135" s="11"/>
      <c r="O135" s="57"/>
      <c r="P135" s="57"/>
    </row>
    <row r="136" spans="1:16">
      <c r="A136" s="1572"/>
      <c r="B136" s="5" t="s">
        <v>1825</v>
      </c>
      <c r="C136" s="6"/>
      <c r="D136" s="11"/>
      <c r="E136" s="7"/>
      <c r="F136" s="11"/>
      <c r="G136" s="7"/>
      <c r="H136" s="11"/>
      <c r="I136" s="7"/>
      <c r="J136" s="11"/>
      <c r="K136" s="7"/>
      <c r="L136" s="11"/>
      <c r="M136" s="7"/>
      <c r="N136" s="11"/>
      <c r="O136" s="56"/>
      <c r="P136" s="56"/>
    </row>
    <row r="137" spans="1:16">
      <c r="A137" s="1572"/>
      <c r="B137" s="16" t="s">
        <v>1826</v>
      </c>
      <c r="C137" s="18"/>
      <c r="D137" s="11"/>
      <c r="E137" s="17"/>
      <c r="F137" s="11"/>
      <c r="G137" s="17"/>
      <c r="H137" s="11"/>
      <c r="I137" s="17"/>
      <c r="J137" s="11"/>
      <c r="K137" s="17"/>
      <c r="L137" s="11"/>
      <c r="M137" s="17"/>
      <c r="N137" s="11"/>
      <c r="O137" s="57"/>
      <c r="P137" s="57"/>
    </row>
    <row r="138" spans="1:16">
      <c r="A138" s="1572"/>
      <c r="B138" s="5" t="s">
        <v>1827</v>
      </c>
      <c r="C138" s="6"/>
      <c r="D138" s="11"/>
      <c r="E138" s="7"/>
      <c r="F138" s="11"/>
      <c r="G138" s="7"/>
      <c r="H138" s="11"/>
      <c r="I138" s="7"/>
      <c r="J138" s="11"/>
      <c r="K138" s="7"/>
      <c r="L138" s="11"/>
      <c r="M138" s="7"/>
      <c r="N138" s="11"/>
      <c r="O138" s="56"/>
      <c r="P138" s="56"/>
    </row>
    <row r="139" spans="1:16">
      <c r="A139" s="1572"/>
      <c r="B139" s="16" t="s">
        <v>1828</v>
      </c>
      <c r="C139" s="18"/>
      <c r="D139" s="11"/>
      <c r="E139" s="17" t="s">
        <v>1699</v>
      </c>
      <c r="F139" s="11"/>
      <c r="G139" s="17"/>
      <c r="H139" s="11"/>
      <c r="I139" s="17" t="s">
        <v>1699</v>
      </c>
      <c r="J139" s="11"/>
      <c r="K139" s="17"/>
      <c r="L139" s="11"/>
      <c r="M139" s="17" t="s">
        <v>1699</v>
      </c>
      <c r="N139" s="11"/>
      <c r="O139" s="57" t="s">
        <v>1699</v>
      </c>
      <c r="P139" s="57"/>
    </row>
    <row r="140" spans="1:16">
      <c r="A140" s="1572"/>
      <c r="B140" s="5" t="s">
        <v>1829</v>
      </c>
      <c r="C140" s="6"/>
      <c r="D140" s="11"/>
      <c r="E140" s="7"/>
      <c r="F140" s="11"/>
      <c r="G140" s="7"/>
      <c r="H140" s="11"/>
      <c r="I140" s="7"/>
      <c r="J140" s="11"/>
      <c r="K140" s="7"/>
      <c r="L140" s="11"/>
      <c r="M140" s="7"/>
      <c r="N140" s="11"/>
      <c r="O140" s="56"/>
      <c r="P140" s="56"/>
    </row>
    <row r="141" spans="1:16">
      <c r="A141" s="1572"/>
      <c r="B141" s="16" t="s">
        <v>1830</v>
      </c>
      <c r="C141" s="18"/>
      <c r="D141" s="11"/>
      <c r="E141" s="17"/>
      <c r="F141" s="11"/>
      <c r="G141" s="17"/>
      <c r="H141" s="11"/>
      <c r="I141" s="17"/>
      <c r="J141" s="11"/>
      <c r="K141" s="17"/>
      <c r="L141" s="11"/>
      <c r="M141" s="17"/>
      <c r="N141" s="11"/>
      <c r="O141" s="57"/>
      <c r="P141" s="57"/>
    </row>
    <row r="142" spans="1:16">
      <c r="A142" s="1572"/>
      <c r="B142" s="5" t="s">
        <v>1831</v>
      </c>
      <c r="C142" s="6"/>
      <c r="D142" s="11"/>
      <c r="E142" s="7"/>
      <c r="F142" s="11"/>
      <c r="G142" s="7"/>
      <c r="H142" s="11"/>
      <c r="I142" s="7"/>
      <c r="J142" s="11"/>
      <c r="K142" s="7"/>
      <c r="L142" s="11"/>
      <c r="M142" s="7"/>
      <c r="N142" s="11"/>
      <c r="O142" s="56"/>
      <c r="P142" s="56"/>
    </row>
    <row r="143" spans="1:16">
      <c r="A143" s="1572"/>
      <c r="B143" s="16" t="s">
        <v>1832</v>
      </c>
      <c r="C143" s="18"/>
      <c r="D143" s="11"/>
      <c r="E143" s="17"/>
      <c r="F143" s="11"/>
      <c r="G143" s="17"/>
      <c r="H143" s="11"/>
      <c r="I143" s="17"/>
      <c r="J143" s="11"/>
      <c r="K143" s="17"/>
      <c r="L143" s="11"/>
      <c r="M143" s="17"/>
      <c r="N143" s="11"/>
      <c r="O143" s="57"/>
      <c r="P143" s="57"/>
    </row>
    <row r="144" spans="1:16">
      <c r="A144" s="1572"/>
      <c r="B144" s="5" t="s">
        <v>1833</v>
      </c>
      <c r="C144" s="6"/>
      <c r="D144" s="11"/>
      <c r="E144" s="7"/>
      <c r="F144" s="11"/>
      <c r="G144" s="7"/>
      <c r="H144" s="11"/>
      <c r="I144" s="7"/>
      <c r="J144" s="11"/>
      <c r="K144" s="7"/>
      <c r="L144" s="11"/>
      <c r="M144" s="7"/>
      <c r="N144" s="11"/>
      <c r="O144" s="56"/>
      <c r="P144" s="56"/>
    </row>
    <row r="145" spans="1:16">
      <c r="A145" s="1572"/>
      <c r="B145" s="16" t="s">
        <v>1834</v>
      </c>
      <c r="C145" s="18"/>
      <c r="D145" s="11"/>
      <c r="E145" s="17"/>
      <c r="F145" s="11"/>
      <c r="G145" s="17"/>
      <c r="H145" s="11"/>
      <c r="I145" s="17"/>
      <c r="J145" s="11"/>
      <c r="K145" s="17"/>
      <c r="L145" s="11"/>
      <c r="M145" s="17"/>
      <c r="N145" s="11"/>
      <c r="O145" s="57"/>
      <c r="P145" s="57"/>
    </row>
    <row r="146" spans="1:16" ht="15" thickBot="1">
      <c r="A146" s="1573"/>
      <c r="B146" s="5" t="s">
        <v>1835</v>
      </c>
      <c r="C146" s="23"/>
      <c r="D146" s="11"/>
      <c r="E146" s="7"/>
      <c r="F146" s="11"/>
      <c r="G146" s="24"/>
      <c r="H146" s="11"/>
      <c r="I146" s="7"/>
      <c r="J146" s="11"/>
      <c r="K146" s="24"/>
      <c r="L146" s="11"/>
      <c r="M146" s="7"/>
      <c r="N146" s="11"/>
      <c r="O146" s="60"/>
      <c r="P146" s="60"/>
    </row>
    <row r="147" spans="1:16">
      <c r="A147" s="1571" t="s">
        <v>69</v>
      </c>
      <c r="B147" s="19" t="s">
        <v>1836</v>
      </c>
      <c r="C147" s="18"/>
      <c r="D147" s="21"/>
      <c r="E147" s="14"/>
      <c r="F147" s="14"/>
      <c r="G147" s="17"/>
      <c r="H147" s="21"/>
      <c r="I147" s="14"/>
      <c r="J147" s="14"/>
      <c r="K147" s="17"/>
      <c r="L147" s="21"/>
      <c r="M147" s="14"/>
      <c r="N147" s="14"/>
      <c r="O147" s="57"/>
      <c r="P147" s="57"/>
    </row>
    <row r="148" spans="1:16">
      <c r="A148" s="1572"/>
      <c r="B148" s="5" t="s">
        <v>1837</v>
      </c>
      <c r="C148" s="6"/>
      <c r="D148" s="7"/>
      <c r="E148" s="11"/>
      <c r="F148" s="11"/>
      <c r="G148" s="7"/>
      <c r="H148" s="7"/>
      <c r="I148" s="11"/>
      <c r="J148" s="11"/>
      <c r="K148" s="7"/>
      <c r="L148" s="7"/>
      <c r="M148" s="11"/>
      <c r="N148" s="11"/>
      <c r="O148" s="56"/>
      <c r="P148" s="56"/>
    </row>
    <row r="149" spans="1:16">
      <c r="A149" s="1572"/>
      <c r="B149" s="16" t="s">
        <v>1838</v>
      </c>
      <c r="C149" s="18"/>
      <c r="D149" s="17"/>
      <c r="E149" s="11"/>
      <c r="F149" s="11"/>
      <c r="G149" s="17"/>
      <c r="H149" s="17"/>
      <c r="I149" s="11"/>
      <c r="J149" s="11"/>
      <c r="K149" s="17"/>
      <c r="L149" s="17"/>
      <c r="M149" s="11"/>
      <c r="N149" s="11"/>
      <c r="O149" s="57"/>
      <c r="P149" s="57"/>
    </row>
    <row r="150" spans="1:16">
      <c r="A150" s="1572"/>
      <c r="B150" s="5" t="s">
        <v>1839</v>
      </c>
      <c r="C150" s="6"/>
      <c r="D150" s="7"/>
      <c r="E150" s="11"/>
      <c r="F150" s="11"/>
      <c r="G150" s="7"/>
      <c r="H150" s="7"/>
      <c r="I150" s="11"/>
      <c r="J150" s="11"/>
      <c r="K150" s="7"/>
      <c r="L150" s="7"/>
      <c r="M150" s="11"/>
      <c r="N150" s="11"/>
      <c r="O150" s="56"/>
      <c r="P150" s="56"/>
    </row>
    <row r="151" spans="1:16" ht="15" thickBot="1">
      <c r="A151" s="1573"/>
      <c r="B151" s="26" t="s">
        <v>1840</v>
      </c>
      <c r="C151" s="27"/>
      <c r="D151" s="28" t="s">
        <v>1699</v>
      </c>
      <c r="E151" s="25"/>
      <c r="F151" s="25"/>
      <c r="G151" s="28"/>
      <c r="H151" s="28" t="s">
        <v>1699</v>
      </c>
      <c r="I151" s="25"/>
      <c r="J151" s="25"/>
      <c r="K151" s="28"/>
      <c r="L151" s="28" t="s">
        <v>1699</v>
      </c>
      <c r="M151" s="25"/>
      <c r="N151" s="25"/>
      <c r="O151" s="61" t="s">
        <v>1699</v>
      </c>
      <c r="P151" s="61" t="s">
        <v>1841</v>
      </c>
    </row>
    <row r="152" spans="1:16">
      <c r="A152" s="1571" t="s">
        <v>70</v>
      </c>
      <c r="B152" s="5" t="s">
        <v>1842</v>
      </c>
      <c r="C152" s="6"/>
      <c r="D152" s="7"/>
      <c r="E152" s="7"/>
      <c r="F152" s="7"/>
      <c r="G152" s="7"/>
      <c r="H152" s="7"/>
      <c r="I152" s="7"/>
      <c r="J152" s="7"/>
      <c r="K152" s="7"/>
      <c r="L152" s="7"/>
      <c r="M152" s="7"/>
      <c r="N152" s="7"/>
      <c r="O152" s="56"/>
      <c r="P152" s="56"/>
    </row>
    <row r="153" spans="1:16" ht="15" thickBot="1">
      <c r="A153" s="1573"/>
      <c r="B153" s="26" t="s">
        <v>1843</v>
      </c>
      <c r="C153" s="27"/>
      <c r="D153" s="25"/>
      <c r="E153" s="28" t="s">
        <v>1698</v>
      </c>
      <c r="F153" s="28"/>
      <c r="G153" s="28"/>
      <c r="H153" s="25"/>
      <c r="I153" s="28"/>
      <c r="J153" s="28" t="s">
        <v>1698</v>
      </c>
      <c r="K153" s="28"/>
      <c r="L153" s="25"/>
      <c r="M153" s="28" t="s">
        <v>1698</v>
      </c>
      <c r="N153" s="28"/>
      <c r="O153" s="61" t="s">
        <v>1699</v>
      </c>
      <c r="P153" s="61"/>
    </row>
    <row r="154" spans="1:16">
      <c r="A154" s="1571" t="s">
        <v>71</v>
      </c>
      <c r="B154" s="5" t="s">
        <v>1844</v>
      </c>
      <c r="C154" s="6"/>
      <c r="D154" s="7" t="s">
        <v>1699</v>
      </c>
      <c r="E154" s="11"/>
      <c r="F154" s="11"/>
      <c r="G154" s="7"/>
      <c r="H154" s="7" t="s">
        <v>1699</v>
      </c>
      <c r="I154" s="11"/>
      <c r="J154" s="11"/>
      <c r="K154" s="7"/>
      <c r="L154" s="7" t="s">
        <v>1699</v>
      </c>
      <c r="M154" s="11"/>
      <c r="N154" s="11"/>
      <c r="O154" s="56" t="s">
        <v>1699</v>
      </c>
      <c r="P154" s="56"/>
    </row>
    <row r="155" spans="1:16" ht="15" thickBot="1">
      <c r="A155" s="1573"/>
      <c r="B155" s="26" t="s">
        <v>1845</v>
      </c>
      <c r="C155" s="27"/>
      <c r="D155" s="25"/>
      <c r="E155" s="28" t="s">
        <v>1699</v>
      </c>
      <c r="F155" s="25"/>
      <c r="G155" s="28"/>
      <c r="H155" s="25"/>
      <c r="I155" s="28" t="s">
        <v>1699</v>
      </c>
      <c r="J155" s="25"/>
      <c r="K155" s="28"/>
      <c r="L155" s="25"/>
      <c r="M155" s="28" t="s">
        <v>1699</v>
      </c>
      <c r="N155" s="25"/>
      <c r="O155" s="61" t="s">
        <v>1699</v>
      </c>
      <c r="P155" s="61"/>
    </row>
    <row r="156" spans="1:16">
      <c r="A156" s="1571" t="s">
        <v>72</v>
      </c>
      <c r="B156" s="5" t="s">
        <v>1846</v>
      </c>
      <c r="C156" s="6"/>
      <c r="D156" s="11"/>
      <c r="E156" s="11"/>
      <c r="F156" s="7"/>
      <c r="G156" s="7"/>
      <c r="H156" s="11"/>
      <c r="I156" s="11"/>
      <c r="J156" s="7"/>
      <c r="K156" s="7"/>
      <c r="L156" s="11"/>
      <c r="M156" s="11"/>
      <c r="N156" s="7"/>
      <c r="O156" s="56"/>
      <c r="P156" s="56"/>
    </row>
    <row r="157" spans="1:16">
      <c r="A157" s="1572"/>
      <c r="B157" s="16" t="s">
        <v>1847</v>
      </c>
      <c r="C157" s="18"/>
      <c r="D157" s="11"/>
      <c r="E157" s="17"/>
      <c r="F157" s="17"/>
      <c r="G157" s="17"/>
      <c r="H157" s="11"/>
      <c r="I157" s="17"/>
      <c r="J157" s="17"/>
      <c r="K157" s="17"/>
      <c r="L157" s="11"/>
      <c r="M157" s="17"/>
      <c r="N157" s="17"/>
      <c r="O157" s="57"/>
      <c r="P157" s="57"/>
    </row>
    <row r="158" spans="1:16">
      <c r="A158" s="1572"/>
      <c r="B158" s="5" t="s">
        <v>1848</v>
      </c>
      <c r="C158" s="6"/>
      <c r="D158" s="11"/>
      <c r="E158" s="7"/>
      <c r="F158" s="7"/>
      <c r="G158" s="7"/>
      <c r="H158" s="11"/>
      <c r="I158" s="7"/>
      <c r="J158" s="7"/>
      <c r="K158" s="7"/>
      <c r="L158" s="11"/>
      <c r="M158" s="7"/>
      <c r="N158" s="7"/>
      <c r="O158" s="56"/>
      <c r="P158" s="56"/>
    </row>
    <row r="159" spans="1:16">
      <c r="A159" s="1572"/>
      <c r="B159" s="16" t="s">
        <v>1849</v>
      </c>
      <c r="C159" s="18"/>
      <c r="D159" s="11"/>
      <c r="E159" s="11"/>
      <c r="F159" s="17"/>
      <c r="G159" s="17"/>
      <c r="H159" s="11"/>
      <c r="I159" s="11"/>
      <c r="J159" s="17"/>
      <c r="K159" s="17"/>
      <c r="L159" s="11"/>
      <c r="M159" s="11"/>
      <c r="N159" s="17"/>
      <c r="O159" s="57"/>
      <c r="P159" s="57"/>
    </row>
    <row r="160" spans="1:16">
      <c r="A160" s="1572"/>
      <c r="B160" s="5" t="s">
        <v>1850</v>
      </c>
      <c r="C160" s="29"/>
      <c r="D160" s="11"/>
      <c r="E160" s="11"/>
      <c r="F160" s="7"/>
      <c r="G160" s="30"/>
      <c r="H160" s="11"/>
      <c r="I160" s="11"/>
      <c r="J160" s="7"/>
      <c r="K160" s="7"/>
      <c r="L160" s="11"/>
      <c r="M160" s="11"/>
      <c r="N160" s="7"/>
      <c r="O160" s="56"/>
      <c r="P160" s="56"/>
    </row>
    <row r="161" spans="1:16">
      <c r="A161" s="1572"/>
      <c r="B161" s="16" t="s">
        <v>1851</v>
      </c>
      <c r="C161" s="18"/>
      <c r="D161" s="17"/>
      <c r="E161" s="17" t="s">
        <v>1699</v>
      </c>
      <c r="F161" s="17"/>
      <c r="G161" s="17"/>
      <c r="H161" s="17"/>
      <c r="I161" s="17" t="s">
        <v>1699</v>
      </c>
      <c r="J161" s="17"/>
      <c r="K161" s="17"/>
      <c r="L161" s="17"/>
      <c r="M161" s="17" t="s">
        <v>1699</v>
      </c>
      <c r="N161" s="17"/>
      <c r="O161" s="57" t="s">
        <v>1699</v>
      </c>
      <c r="P161" s="57"/>
    </row>
    <row r="162" spans="1:16">
      <c r="A162" s="1572"/>
      <c r="B162" s="5" t="s">
        <v>1852</v>
      </c>
      <c r="C162" s="29"/>
      <c r="D162" s="11"/>
      <c r="E162" s="7"/>
      <c r="F162" s="11"/>
      <c r="G162" s="30"/>
      <c r="H162" s="11"/>
      <c r="I162" s="7"/>
      <c r="J162" s="11"/>
      <c r="K162" s="7"/>
      <c r="L162" s="11"/>
      <c r="M162" s="7"/>
      <c r="N162" s="11"/>
      <c r="O162" s="56"/>
      <c r="P162" s="56"/>
    </row>
    <row r="163" spans="1:16">
      <c r="A163" s="1572"/>
      <c r="B163" s="16" t="s">
        <v>1853</v>
      </c>
      <c r="C163" s="18"/>
      <c r="D163" s="11"/>
      <c r="E163" s="17"/>
      <c r="F163" s="17"/>
      <c r="G163" s="17"/>
      <c r="H163" s="11"/>
      <c r="I163" s="17"/>
      <c r="J163" s="17"/>
      <c r="K163" s="17"/>
      <c r="L163" s="11"/>
      <c r="M163" s="17"/>
      <c r="N163" s="17"/>
      <c r="O163" s="57"/>
      <c r="P163" s="57"/>
    </row>
    <row r="164" spans="1:16">
      <c r="A164" s="1572"/>
      <c r="B164" s="5" t="s">
        <v>1854</v>
      </c>
      <c r="C164" s="29"/>
      <c r="D164" s="7"/>
      <c r="E164" s="7" t="s">
        <v>1699</v>
      </c>
      <c r="F164" s="7"/>
      <c r="G164" s="30"/>
      <c r="H164" s="7"/>
      <c r="I164" s="7" t="s">
        <v>1699</v>
      </c>
      <c r="J164" s="7"/>
      <c r="K164" s="7"/>
      <c r="L164" s="7"/>
      <c r="M164" s="7" t="s">
        <v>1699</v>
      </c>
      <c r="N164" s="7"/>
      <c r="O164" s="56" t="s">
        <v>1699</v>
      </c>
      <c r="P164" s="56"/>
    </row>
    <row r="165" spans="1:16">
      <c r="A165" s="1572"/>
      <c r="B165" s="16" t="s">
        <v>1855</v>
      </c>
      <c r="C165" s="18"/>
      <c r="D165" s="11"/>
      <c r="E165" s="11"/>
      <c r="F165" s="17"/>
      <c r="G165" s="17"/>
      <c r="H165" s="11"/>
      <c r="I165" s="11"/>
      <c r="J165" s="17"/>
      <c r="K165" s="17"/>
      <c r="L165" s="11"/>
      <c r="M165" s="11"/>
      <c r="N165" s="17"/>
      <c r="O165" s="57"/>
      <c r="P165" s="57"/>
    </row>
    <row r="166" spans="1:16">
      <c r="A166" s="1572"/>
      <c r="B166" s="5" t="s">
        <v>1856</v>
      </c>
      <c r="C166" s="29"/>
      <c r="D166" s="7"/>
      <c r="E166" s="11"/>
      <c r="F166" s="11"/>
      <c r="G166" s="30"/>
      <c r="H166" s="7"/>
      <c r="I166" s="11"/>
      <c r="J166" s="11"/>
      <c r="K166" s="7"/>
      <c r="L166" s="7"/>
      <c r="M166" s="11"/>
      <c r="N166" s="11"/>
      <c r="O166" s="56"/>
      <c r="P166" s="56"/>
    </row>
    <row r="167" spans="1:16">
      <c r="A167" s="1572"/>
      <c r="B167" s="16" t="s">
        <v>1857</v>
      </c>
      <c r="C167" s="18"/>
      <c r="D167" s="17"/>
      <c r="E167" s="17"/>
      <c r="F167" s="11"/>
      <c r="G167" s="17"/>
      <c r="H167" s="17"/>
      <c r="I167" s="17"/>
      <c r="J167" s="11"/>
      <c r="K167" s="17"/>
      <c r="L167" s="17"/>
      <c r="M167" s="17"/>
      <c r="N167" s="11"/>
      <c r="O167" s="57"/>
      <c r="P167" s="57"/>
    </row>
    <row r="168" spans="1:16">
      <c r="A168" s="1572"/>
      <c r="B168" s="5" t="s">
        <v>1858</v>
      </c>
      <c r="C168" s="6"/>
      <c r="D168" s="7"/>
      <c r="E168" s="7" t="s">
        <v>1699</v>
      </c>
      <c r="F168" s="7"/>
      <c r="G168" s="7"/>
      <c r="H168" s="7"/>
      <c r="I168" s="7" t="s">
        <v>1699</v>
      </c>
      <c r="J168" s="7"/>
      <c r="K168" s="7"/>
      <c r="L168" s="7"/>
      <c r="M168" s="7" t="s">
        <v>1699</v>
      </c>
      <c r="N168" s="7"/>
      <c r="O168" s="56" t="s">
        <v>1699</v>
      </c>
      <c r="P168" s="56"/>
    </row>
    <row r="169" spans="1:16">
      <c r="A169" s="1572"/>
      <c r="B169" s="16" t="s">
        <v>1859</v>
      </c>
      <c r="C169" s="18"/>
      <c r="D169" s="11"/>
      <c r="E169" s="11"/>
      <c r="F169" s="17"/>
      <c r="G169" s="17"/>
      <c r="H169" s="11"/>
      <c r="I169" s="11"/>
      <c r="J169" s="17"/>
      <c r="K169" s="17"/>
      <c r="L169" s="11"/>
      <c r="M169" s="11"/>
      <c r="N169" s="17"/>
      <c r="O169" s="57"/>
      <c r="P169" s="57"/>
    </row>
    <row r="170" spans="1:16">
      <c r="A170" s="1572"/>
      <c r="B170" s="5" t="s">
        <v>1860</v>
      </c>
      <c r="C170" s="6"/>
      <c r="D170" s="7"/>
      <c r="E170" s="7"/>
      <c r="F170" s="11"/>
      <c r="G170" s="7"/>
      <c r="H170" s="7"/>
      <c r="I170" s="7"/>
      <c r="J170" s="11"/>
      <c r="K170" s="7"/>
      <c r="L170" s="7"/>
      <c r="M170" s="7"/>
      <c r="N170" s="11"/>
      <c r="O170" s="56"/>
      <c r="P170" s="56"/>
    </row>
    <row r="171" spans="1:16">
      <c r="A171" s="1572"/>
      <c r="B171" s="16" t="s">
        <v>1861</v>
      </c>
      <c r="C171" s="18"/>
      <c r="D171" s="17"/>
      <c r="E171" s="17"/>
      <c r="F171" s="11"/>
      <c r="G171" s="17"/>
      <c r="H171" s="17"/>
      <c r="I171" s="17"/>
      <c r="J171" s="11"/>
      <c r="K171" s="17"/>
      <c r="L171" s="17"/>
      <c r="M171" s="17"/>
      <c r="N171" s="11"/>
      <c r="O171" s="57"/>
      <c r="P171" s="57"/>
    </row>
    <row r="172" spans="1:16">
      <c r="A172" s="1572"/>
      <c r="B172" s="5" t="s">
        <v>1862</v>
      </c>
      <c r="C172" s="6"/>
      <c r="D172" s="11"/>
      <c r="E172" s="7"/>
      <c r="F172" s="11"/>
      <c r="G172" s="7"/>
      <c r="H172" s="11"/>
      <c r="I172" s="7"/>
      <c r="J172" s="11"/>
      <c r="K172" s="7"/>
      <c r="L172" s="11"/>
      <c r="M172" s="7"/>
      <c r="N172" s="11"/>
      <c r="O172" s="56"/>
      <c r="P172" s="56"/>
    </row>
    <row r="173" spans="1:16">
      <c r="A173" s="1572"/>
      <c r="B173" s="16" t="s">
        <v>1863</v>
      </c>
      <c r="C173" s="18"/>
      <c r="D173" s="11"/>
      <c r="E173" s="17"/>
      <c r="F173" s="11"/>
      <c r="G173" s="17"/>
      <c r="H173" s="11"/>
      <c r="I173" s="17"/>
      <c r="J173" s="11"/>
      <c r="K173" s="17"/>
      <c r="L173" s="11"/>
      <c r="M173" s="17"/>
      <c r="N173" s="11"/>
      <c r="O173" s="57"/>
      <c r="P173" s="57"/>
    </row>
    <row r="174" spans="1:16">
      <c r="A174" s="1572"/>
      <c r="B174" s="5" t="s">
        <v>1864</v>
      </c>
      <c r="C174" s="31"/>
      <c r="D174" s="6"/>
      <c r="E174" s="7"/>
      <c r="F174" s="11"/>
      <c r="G174" s="32"/>
      <c r="H174" s="6"/>
      <c r="I174" s="7"/>
      <c r="J174" s="11"/>
      <c r="K174" s="62"/>
      <c r="L174" s="6"/>
      <c r="M174" s="7"/>
      <c r="N174" s="11"/>
      <c r="O174" s="56"/>
      <c r="P174" s="56"/>
    </row>
    <row r="175" spans="1:16">
      <c r="A175" s="1572"/>
      <c r="B175" s="16" t="s">
        <v>1865</v>
      </c>
      <c r="C175" s="18"/>
      <c r="D175" s="17"/>
      <c r="E175" s="11"/>
      <c r="F175" s="11"/>
      <c r="G175" s="17"/>
      <c r="H175" s="17"/>
      <c r="I175" s="11"/>
      <c r="J175" s="11"/>
      <c r="K175" s="17"/>
      <c r="L175" s="17"/>
      <c r="M175" s="11"/>
      <c r="N175" s="11"/>
      <c r="O175" s="57"/>
      <c r="P175" s="57"/>
    </row>
    <row r="176" spans="1:16">
      <c r="A176" s="1572"/>
      <c r="B176" s="5" t="s">
        <v>1866</v>
      </c>
      <c r="C176" s="6"/>
      <c r="D176" s="11"/>
      <c r="E176" s="7"/>
      <c r="F176" s="11"/>
      <c r="G176" s="7"/>
      <c r="H176" s="11"/>
      <c r="I176" s="7"/>
      <c r="J176" s="11"/>
      <c r="K176" s="7"/>
      <c r="L176" s="11"/>
      <c r="M176" s="7"/>
      <c r="N176" s="11"/>
      <c r="O176" s="56"/>
      <c r="P176" s="56"/>
    </row>
    <row r="177" spans="1:16">
      <c r="A177" s="1572"/>
      <c r="B177" s="16" t="s">
        <v>1867</v>
      </c>
      <c r="C177" s="18"/>
      <c r="D177" s="17"/>
      <c r="E177" s="17"/>
      <c r="F177" s="11"/>
      <c r="G177" s="17"/>
      <c r="H177" s="17"/>
      <c r="I177" s="17"/>
      <c r="J177" s="11"/>
      <c r="K177" s="17"/>
      <c r="L177" s="17"/>
      <c r="M177" s="17"/>
      <c r="N177" s="11"/>
      <c r="O177" s="57"/>
      <c r="P177" s="57"/>
    </row>
    <row r="178" spans="1:16">
      <c r="A178" s="1572"/>
      <c r="B178" s="5" t="s">
        <v>1868</v>
      </c>
      <c r="C178" s="6"/>
      <c r="D178" s="11"/>
      <c r="E178" s="7"/>
      <c r="F178" s="11"/>
      <c r="G178" s="7"/>
      <c r="H178" s="11"/>
      <c r="I178" s="7"/>
      <c r="J178" s="11"/>
      <c r="K178" s="7"/>
      <c r="L178" s="11"/>
      <c r="M178" s="7"/>
      <c r="N178" s="11"/>
      <c r="O178" s="56"/>
      <c r="P178" s="56"/>
    </row>
    <row r="179" spans="1:16">
      <c r="A179" s="1572"/>
      <c r="B179" s="16" t="s">
        <v>1869</v>
      </c>
      <c r="C179" s="18"/>
      <c r="D179" s="11"/>
      <c r="E179" s="17"/>
      <c r="F179" s="17"/>
      <c r="G179" s="17"/>
      <c r="H179" s="11"/>
      <c r="I179" s="17"/>
      <c r="J179" s="17"/>
      <c r="K179" s="17"/>
      <c r="L179" s="11"/>
      <c r="M179" s="17"/>
      <c r="N179" s="17"/>
      <c r="O179" s="57"/>
      <c r="P179" s="57"/>
    </row>
    <row r="180" spans="1:16">
      <c r="A180" s="1572"/>
      <c r="B180" s="5" t="s">
        <v>1870</v>
      </c>
      <c r="C180" s="6"/>
      <c r="D180" s="7"/>
      <c r="E180" s="7"/>
      <c r="F180" s="11"/>
      <c r="G180" s="7"/>
      <c r="H180" s="7"/>
      <c r="I180" s="7"/>
      <c r="J180" s="11"/>
      <c r="K180" s="7"/>
      <c r="L180" s="7"/>
      <c r="M180" s="7"/>
      <c r="N180" s="11"/>
      <c r="O180" s="56"/>
      <c r="P180" s="56"/>
    </row>
    <row r="181" spans="1:16" ht="15" thickBot="1">
      <c r="A181" s="1573"/>
      <c r="B181" s="26" t="s">
        <v>1871</v>
      </c>
      <c r="C181" s="27"/>
      <c r="D181" s="25"/>
      <c r="E181" s="28"/>
      <c r="F181" s="28"/>
      <c r="G181" s="28"/>
      <c r="H181" s="25"/>
      <c r="I181" s="28"/>
      <c r="J181" s="28"/>
      <c r="K181" s="28"/>
      <c r="L181" s="25"/>
      <c r="M181" s="28"/>
      <c r="N181" s="28"/>
      <c r="O181" s="61"/>
      <c r="P181" s="61"/>
    </row>
    <row r="182" spans="1:16">
      <c r="A182" s="1571" t="s">
        <v>73</v>
      </c>
      <c r="B182" s="16" t="s">
        <v>1872</v>
      </c>
      <c r="C182" s="18"/>
      <c r="D182" s="17"/>
      <c r="E182" s="17"/>
      <c r="F182" s="11"/>
      <c r="G182" s="17"/>
      <c r="H182" s="17"/>
      <c r="I182" s="17"/>
      <c r="J182" s="11"/>
      <c r="K182" s="17"/>
      <c r="L182" s="17"/>
      <c r="M182" s="17"/>
      <c r="N182" s="11"/>
      <c r="O182" s="57"/>
      <c r="P182" s="57"/>
    </row>
    <row r="183" spans="1:16">
      <c r="A183" s="1572"/>
      <c r="B183" s="5" t="s">
        <v>1873</v>
      </c>
      <c r="C183" s="6"/>
      <c r="D183" s="7"/>
      <c r="E183" s="7"/>
      <c r="F183" s="11"/>
      <c r="G183" s="7"/>
      <c r="H183" s="7"/>
      <c r="I183" s="7"/>
      <c r="J183" s="11"/>
      <c r="K183" s="7"/>
      <c r="L183" s="7"/>
      <c r="M183" s="7"/>
      <c r="N183" s="11"/>
      <c r="O183" s="56"/>
      <c r="P183" s="56"/>
    </row>
    <row r="184" spans="1:16">
      <c r="A184" s="1572"/>
      <c r="B184" s="16" t="s">
        <v>1874</v>
      </c>
      <c r="C184" s="18"/>
      <c r="D184" s="17"/>
      <c r="E184" s="17"/>
      <c r="F184" s="11"/>
      <c r="G184" s="17"/>
      <c r="H184" s="17"/>
      <c r="I184" s="17"/>
      <c r="J184" s="11"/>
      <c r="K184" s="17"/>
      <c r="L184" s="17"/>
      <c r="M184" s="17"/>
      <c r="N184" s="11"/>
      <c r="O184" s="57"/>
      <c r="P184" s="57"/>
    </row>
    <row r="185" spans="1:16">
      <c r="A185" s="1572"/>
      <c r="B185" s="5" t="s">
        <v>1875</v>
      </c>
      <c r="C185" s="6"/>
      <c r="D185" s="7"/>
      <c r="E185" s="7"/>
      <c r="F185" s="11"/>
      <c r="G185" s="7"/>
      <c r="H185" s="7"/>
      <c r="I185" s="7"/>
      <c r="J185" s="11"/>
      <c r="K185" s="7"/>
      <c r="L185" s="7"/>
      <c r="M185" s="7"/>
      <c r="N185" s="11"/>
      <c r="O185" s="56"/>
      <c r="P185" s="56"/>
    </row>
    <row r="186" spans="1:16">
      <c r="A186" s="1572"/>
      <c r="B186" s="16" t="s">
        <v>1876</v>
      </c>
      <c r="C186" s="18"/>
      <c r="D186" s="17"/>
      <c r="E186" s="17"/>
      <c r="F186" s="11"/>
      <c r="G186" s="17"/>
      <c r="H186" s="17"/>
      <c r="I186" s="17"/>
      <c r="J186" s="11"/>
      <c r="K186" s="17"/>
      <c r="L186" s="17"/>
      <c r="M186" s="17"/>
      <c r="N186" s="11"/>
      <c r="O186" s="57"/>
      <c r="P186" s="57"/>
    </row>
    <row r="187" spans="1:16" ht="20.399999999999999">
      <c r="A187" s="1572"/>
      <c r="B187" s="5" t="s">
        <v>1877</v>
      </c>
      <c r="C187" s="6"/>
      <c r="D187" s="11"/>
      <c r="E187" s="7"/>
      <c r="F187" s="11"/>
      <c r="G187" s="7"/>
      <c r="H187" s="11"/>
      <c r="I187" s="7"/>
      <c r="J187" s="11"/>
      <c r="K187" s="7"/>
      <c r="L187" s="11"/>
      <c r="M187" s="7"/>
      <c r="N187" s="11"/>
      <c r="O187" s="56"/>
      <c r="P187" s="56"/>
    </row>
    <row r="188" spans="1:16">
      <c r="A188" s="1572"/>
      <c r="B188" s="16" t="s">
        <v>1878</v>
      </c>
      <c r="C188" s="18"/>
      <c r="D188" s="11"/>
      <c r="E188" s="17"/>
      <c r="F188" s="17"/>
      <c r="G188" s="17"/>
      <c r="H188" s="11"/>
      <c r="I188" s="17"/>
      <c r="J188" s="17"/>
      <c r="K188" s="17"/>
      <c r="L188" s="11"/>
      <c r="M188" s="17"/>
      <c r="N188" s="17"/>
      <c r="O188" s="57"/>
      <c r="P188" s="57"/>
    </row>
    <row r="189" spans="1:16">
      <c r="A189" s="1572"/>
      <c r="B189" s="5" t="s">
        <v>1879</v>
      </c>
      <c r="C189" s="6"/>
      <c r="D189" s="11"/>
      <c r="E189" s="7"/>
      <c r="F189" s="11"/>
      <c r="G189" s="7"/>
      <c r="H189" s="11"/>
      <c r="I189" s="7"/>
      <c r="J189" s="11"/>
      <c r="K189" s="7"/>
      <c r="L189" s="11"/>
      <c r="M189" s="7"/>
      <c r="N189" s="11"/>
      <c r="O189" s="56"/>
      <c r="P189" s="56"/>
    </row>
    <row r="190" spans="1:16">
      <c r="A190" s="1572"/>
      <c r="B190" s="16" t="s">
        <v>1880</v>
      </c>
      <c r="C190" s="18"/>
      <c r="D190" s="17"/>
      <c r="E190" s="17"/>
      <c r="F190" s="17"/>
      <c r="G190" s="17"/>
      <c r="H190" s="17"/>
      <c r="I190" s="17"/>
      <c r="J190" s="17"/>
      <c r="K190" s="17"/>
      <c r="L190" s="17"/>
      <c r="M190" s="17"/>
      <c r="N190" s="17"/>
      <c r="O190" s="57"/>
      <c r="P190" s="57"/>
    </row>
    <row r="191" spans="1:16">
      <c r="A191" s="1572"/>
      <c r="B191" s="5" t="s">
        <v>1881</v>
      </c>
      <c r="C191" s="6"/>
      <c r="D191" s="7"/>
      <c r="E191" s="7"/>
      <c r="F191" s="11"/>
      <c r="G191" s="7"/>
      <c r="H191" s="7"/>
      <c r="I191" s="7"/>
      <c r="J191" s="11"/>
      <c r="K191" s="7"/>
      <c r="L191" s="7"/>
      <c r="M191" s="7"/>
      <c r="N191" s="11"/>
      <c r="O191" s="56"/>
      <c r="P191" s="56"/>
    </row>
    <row r="192" spans="1:16">
      <c r="A192" s="1572"/>
      <c r="B192" s="16" t="s">
        <v>1882</v>
      </c>
      <c r="C192" s="18"/>
      <c r="D192" s="17"/>
      <c r="E192" s="17"/>
      <c r="F192" s="11"/>
      <c r="G192" s="17"/>
      <c r="H192" s="17"/>
      <c r="I192" s="17"/>
      <c r="J192" s="11"/>
      <c r="K192" s="17"/>
      <c r="L192" s="17"/>
      <c r="M192" s="17"/>
      <c r="N192" s="11"/>
      <c r="O192" s="57"/>
      <c r="P192" s="57"/>
    </row>
    <row r="193" spans="1:16">
      <c r="A193" s="1572"/>
      <c r="B193" s="5" t="s">
        <v>1883</v>
      </c>
      <c r="C193" s="6"/>
      <c r="D193" s="7"/>
      <c r="E193" s="7"/>
      <c r="F193" s="11"/>
      <c r="G193" s="7"/>
      <c r="H193" s="7"/>
      <c r="I193" s="7"/>
      <c r="J193" s="11"/>
      <c r="K193" s="7"/>
      <c r="L193" s="7"/>
      <c r="M193" s="7"/>
      <c r="N193" s="11"/>
      <c r="O193" s="56"/>
      <c r="P193" s="56"/>
    </row>
    <row r="194" spans="1:16">
      <c r="A194" s="1572"/>
      <c r="B194" s="16" t="s">
        <v>1884</v>
      </c>
      <c r="C194" s="18"/>
      <c r="D194" s="11"/>
      <c r="E194" s="17"/>
      <c r="F194" s="17"/>
      <c r="G194" s="17"/>
      <c r="H194" s="11"/>
      <c r="I194" s="17"/>
      <c r="J194" s="17"/>
      <c r="K194" s="17"/>
      <c r="L194" s="11"/>
      <c r="M194" s="17"/>
      <c r="N194" s="17"/>
      <c r="O194" s="57"/>
      <c r="P194" s="57"/>
    </row>
    <row r="195" spans="1:16" ht="15" thickBot="1">
      <c r="A195" s="1573"/>
      <c r="B195" s="22" t="s">
        <v>1885</v>
      </c>
      <c r="C195" s="23"/>
      <c r="D195" s="24"/>
      <c r="E195" s="24"/>
      <c r="F195" s="25"/>
      <c r="G195" s="24"/>
      <c r="H195" s="24"/>
      <c r="I195" s="24"/>
      <c r="J195" s="25"/>
      <c r="K195" s="24"/>
      <c r="L195" s="24"/>
      <c r="M195" s="24"/>
      <c r="N195" s="25"/>
      <c r="O195" s="60"/>
      <c r="P195" s="60"/>
    </row>
  </sheetData>
  <mergeCells count="22">
    <mergeCell ref="A4:P4"/>
    <mergeCell ref="A5:P5"/>
    <mergeCell ref="A6:B8"/>
    <mergeCell ref="C6:F6"/>
    <mergeCell ref="G6:J6"/>
    <mergeCell ref="K6:N6"/>
    <mergeCell ref="O6:O8"/>
    <mergeCell ref="P6:P8"/>
    <mergeCell ref="C7:C8"/>
    <mergeCell ref="D7:F7"/>
    <mergeCell ref="A182:A195"/>
    <mergeCell ref="G7:G8"/>
    <mergeCell ref="H7:J7"/>
    <mergeCell ref="K7:K8"/>
    <mergeCell ref="L7:N7"/>
    <mergeCell ref="A9:A25"/>
    <mergeCell ref="A26:A60"/>
    <mergeCell ref="A61:A146"/>
    <mergeCell ref="A147:A151"/>
    <mergeCell ref="A152:A153"/>
    <mergeCell ref="A154:A155"/>
    <mergeCell ref="A156:A181"/>
  </mergeCells>
  <pageMargins left="0.70866141732283472" right="0.70866141732283472" top="0.74803149606299213" bottom="0.74803149606299213" header="0.31496062992125984" footer="0.31496062992125984"/>
  <pageSetup scale="76" fitToHeight="0" orientation="landscape" verticalDpi="0" r:id="rId1"/>
  <drawing r:id="rId2"/>
</worksheet>
</file>

<file path=xl/worksheets/sheet3.xml><?xml version="1.0" encoding="utf-8"?>
<worksheet xmlns="http://schemas.openxmlformats.org/spreadsheetml/2006/main" xmlns:r="http://schemas.openxmlformats.org/officeDocument/2006/relationships">
  <sheetPr>
    <tabColor theme="5" tint="-0.249977111117893"/>
  </sheetPr>
  <dimension ref="A1:W95"/>
  <sheetViews>
    <sheetView topLeftCell="C1" zoomScale="80" zoomScaleNormal="80" workbookViewId="0">
      <pane ySplit="9" topLeftCell="A25" activePane="bottomLeft" state="frozen"/>
      <selection activeCell="D1" sqref="D1"/>
      <selection pane="bottomLeft" activeCell="W16" sqref="W16"/>
    </sheetView>
  </sheetViews>
  <sheetFormatPr baseColWidth="10" defaultRowHeight="14.4"/>
  <cols>
    <col min="1" max="1" width="5.88671875" customWidth="1"/>
    <col min="2" max="2" width="19.44140625" style="3" customWidth="1"/>
    <col min="3" max="3" width="7.5546875" style="435" customWidth="1"/>
    <col min="4" max="4" width="28.33203125" style="94" customWidth="1"/>
    <col min="5" max="6" width="28.33203125" style="94" hidden="1" customWidth="1"/>
    <col min="7" max="7" width="35.33203125" customWidth="1"/>
    <col min="8" max="8" width="15.6640625" style="462" customWidth="1"/>
    <col min="9" max="9" width="12.5546875" customWidth="1"/>
    <col min="10" max="10" width="16" customWidth="1"/>
    <col min="11" max="11" width="11.44140625" style="40"/>
    <col min="12" max="12" width="13.109375" style="40" customWidth="1"/>
    <col min="13" max="13" width="11.44140625" style="353"/>
    <col min="14" max="14" width="11.44140625" style="40"/>
    <col min="15" max="15" width="16.109375" style="459" customWidth="1"/>
    <col min="20" max="20" width="11.44140625" style="459"/>
  </cols>
  <sheetData>
    <row r="1" spans="1:23">
      <c r="D1" s="282"/>
      <c r="E1" s="282"/>
      <c r="F1" s="282"/>
      <c r="G1" s="461"/>
      <c r="I1" s="459"/>
      <c r="J1" s="459"/>
      <c r="K1" s="353"/>
      <c r="M1" s="464"/>
      <c r="N1" s="328"/>
      <c r="O1" s="328"/>
      <c r="P1" s="328"/>
      <c r="Q1" s="328"/>
      <c r="R1" s="328"/>
      <c r="S1" s="328"/>
      <c r="T1" s="328"/>
      <c r="U1" s="328"/>
      <c r="V1" s="328"/>
      <c r="W1" s="328"/>
    </row>
    <row r="2" spans="1:23">
      <c r="G2" s="459"/>
      <c r="I2" s="459"/>
      <c r="J2" s="459"/>
      <c r="K2" s="353"/>
      <c r="M2" s="464"/>
      <c r="N2" s="327"/>
      <c r="O2" s="327"/>
      <c r="P2" s="327"/>
      <c r="Q2" s="327"/>
      <c r="R2" s="327"/>
      <c r="S2" s="327"/>
      <c r="T2" s="328"/>
      <c r="U2" s="328"/>
      <c r="V2" s="328"/>
      <c r="W2" s="328"/>
    </row>
    <row r="3" spans="1:23">
      <c r="G3" s="459"/>
      <c r="I3" s="459"/>
      <c r="J3" s="459"/>
      <c r="K3" s="353"/>
      <c r="M3" s="464"/>
      <c r="N3" s="327"/>
      <c r="O3" s="327"/>
      <c r="P3" s="327"/>
      <c r="Q3" s="327"/>
      <c r="R3" s="327"/>
      <c r="S3" s="327"/>
      <c r="T3" s="328"/>
      <c r="U3" s="328"/>
      <c r="V3" s="328"/>
      <c r="W3" s="328"/>
    </row>
    <row r="4" spans="1:23" ht="18.600000000000001" thickBot="1">
      <c r="G4" s="1604" t="s">
        <v>810</v>
      </c>
      <c r="H4" s="1604"/>
      <c r="I4" s="1604"/>
      <c r="J4" s="1604"/>
      <c r="K4" s="1604"/>
      <c r="M4" s="464"/>
      <c r="N4" s="464"/>
      <c r="O4" s="464"/>
      <c r="P4" s="464"/>
      <c r="Q4" s="464"/>
      <c r="R4" s="464"/>
      <c r="S4" s="464"/>
      <c r="T4" s="465"/>
      <c r="U4" s="465"/>
      <c r="V4" s="328"/>
      <c r="W4" s="328"/>
    </row>
    <row r="5" spans="1:23" ht="18.600000000000001" thickBot="1">
      <c r="G5" s="463"/>
      <c r="H5" s="463"/>
      <c r="I5" s="463"/>
      <c r="J5" s="463"/>
      <c r="K5" s="463"/>
      <c r="M5" s="353" t="s">
        <v>1196</v>
      </c>
      <c r="N5" s="353"/>
      <c r="P5" s="459"/>
      <c r="Q5" s="459"/>
      <c r="R5" s="459"/>
      <c r="S5" s="459"/>
      <c r="U5" s="459"/>
      <c r="V5" s="459"/>
      <c r="W5" s="459"/>
    </row>
    <row r="6" spans="1:23" ht="18.600000000000001" thickBot="1">
      <c r="B6" s="111"/>
      <c r="C6" s="436"/>
      <c r="G6" s="1056"/>
      <c r="H6" s="1605">
        <v>2012</v>
      </c>
      <c r="I6" s="1606"/>
      <c r="J6" s="1606"/>
      <c r="K6" s="1606"/>
      <c r="L6" s="1606"/>
      <c r="M6" s="1606"/>
      <c r="N6" s="1607"/>
      <c r="O6" s="1605">
        <v>2013</v>
      </c>
      <c r="P6" s="1606"/>
      <c r="Q6" s="1606"/>
      <c r="R6" s="1606"/>
      <c r="S6" s="1606"/>
      <c r="T6" s="1606"/>
      <c r="U6" s="1607"/>
    </row>
    <row r="7" spans="1:23" ht="72.599999999999994" thickBot="1">
      <c r="A7" s="466" t="s">
        <v>310</v>
      </c>
      <c r="B7" s="264" t="s">
        <v>303</v>
      </c>
      <c r="C7" s="433" t="s">
        <v>310</v>
      </c>
      <c r="D7" s="92" t="s">
        <v>114</v>
      </c>
      <c r="E7" s="92"/>
      <c r="F7" s="92"/>
      <c r="G7" s="55" t="s">
        <v>1219</v>
      </c>
      <c r="H7" s="525" t="s">
        <v>155</v>
      </c>
      <c r="I7" s="265" t="s">
        <v>1188</v>
      </c>
      <c r="J7" s="265" t="s">
        <v>1189</v>
      </c>
      <c r="K7" s="266" t="s">
        <v>1187</v>
      </c>
      <c r="L7" s="266" t="s">
        <v>159</v>
      </c>
      <c r="M7" s="527" t="s">
        <v>160</v>
      </c>
      <c r="N7" s="266" t="s">
        <v>1190</v>
      </c>
      <c r="O7" s="525" t="s">
        <v>155</v>
      </c>
      <c r="P7" s="265" t="s">
        <v>1188</v>
      </c>
      <c r="Q7" s="265" t="s">
        <v>1189</v>
      </c>
      <c r="R7" s="266" t="s">
        <v>1187</v>
      </c>
      <c r="S7" s="266" t="s">
        <v>159</v>
      </c>
      <c r="T7" s="527" t="s">
        <v>160</v>
      </c>
      <c r="U7" s="266" t="s">
        <v>1190</v>
      </c>
    </row>
    <row r="8" spans="1:23" ht="15" thickBot="1">
      <c r="B8" s="324"/>
      <c r="C8" s="434"/>
      <c r="D8" s="1057"/>
      <c r="E8" s="1057"/>
      <c r="F8" s="1057"/>
      <c r="G8" s="322"/>
      <c r="H8" s="526" t="s">
        <v>1191</v>
      </c>
      <c r="I8" s="323" t="s">
        <v>1192</v>
      </c>
      <c r="J8" s="323" t="s">
        <v>1193</v>
      </c>
      <c r="K8" s="325" t="s">
        <v>1194</v>
      </c>
      <c r="L8" s="325" t="s">
        <v>1195</v>
      </c>
      <c r="M8" s="528" t="s">
        <v>1197</v>
      </c>
      <c r="N8" s="325"/>
      <c r="O8" s="526" t="s">
        <v>1191</v>
      </c>
      <c r="P8" s="323" t="s">
        <v>1192</v>
      </c>
      <c r="Q8" s="323" t="s">
        <v>1193</v>
      </c>
      <c r="R8" s="325" t="s">
        <v>1194</v>
      </c>
      <c r="S8" s="325" t="s">
        <v>1195</v>
      </c>
      <c r="T8" s="528" t="s">
        <v>1197</v>
      </c>
      <c r="U8" s="325"/>
    </row>
    <row r="9" spans="1:23" s="524" customFormat="1" ht="31.2" hidden="1" thickBot="1">
      <c r="A9" s="689" t="s">
        <v>310</v>
      </c>
      <c r="B9" s="551" t="s">
        <v>303</v>
      </c>
      <c r="C9" s="552" t="s">
        <v>310</v>
      </c>
      <c r="D9" s="553" t="s">
        <v>114</v>
      </c>
      <c r="E9" s="552" t="s">
        <v>310</v>
      </c>
      <c r="F9" s="553" t="s">
        <v>114</v>
      </c>
      <c r="G9" s="554" t="s">
        <v>1219</v>
      </c>
      <c r="H9" s="555" t="s">
        <v>155</v>
      </c>
      <c r="I9" s="556" t="s">
        <v>1188</v>
      </c>
      <c r="J9" s="556" t="s">
        <v>1189</v>
      </c>
      <c r="K9" s="557" t="s">
        <v>1187</v>
      </c>
      <c r="L9" s="557" t="s">
        <v>159</v>
      </c>
      <c r="M9" s="558" t="s">
        <v>160</v>
      </c>
      <c r="N9" s="557" t="s">
        <v>1190</v>
      </c>
      <c r="O9" s="555" t="s">
        <v>155</v>
      </c>
      <c r="P9" s="556" t="s">
        <v>1188</v>
      </c>
      <c r="Q9" s="556" t="s">
        <v>1189</v>
      </c>
      <c r="R9" s="557" t="s">
        <v>1187</v>
      </c>
      <c r="S9" s="557" t="s">
        <v>159</v>
      </c>
      <c r="T9" s="558" t="s">
        <v>160</v>
      </c>
      <c r="U9" s="557" t="s">
        <v>1190</v>
      </c>
    </row>
    <row r="10" spans="1:23" ht="28.8">
      <c r="A10" s="1608">
        <v>1</v>
      </c>
      <c r="B10" s="1609" t="s">
        <v>264</v>
      </c>
      <c r="C10" s="571" t="s">
        <v>1257</v>
      </c>
      <c r="D10" s="572" t="s">
        <v>265</v>
      </c>
      <c r="E10" s="664" t="str">
        <f>C10</f>
        <v>1.1</v>
      </c>
      <c r="F10" s="664" t="str">
        <f>D10</f>
        <v>Consulta externa y procedimientos</v>
      </c>
      <c r="G10" s="665" t="s">
        <v>49</v>
      </c>
      <c r="H10" s="666">
        <v>13</v>
      </c>
      <c r="I10" s="667">
        <v>12</v>
      </c>
      <c r="J10" s="667">
        <v>2.5</v>
      </c>
      <c r="K10" s="672">
        <f>K12+K15</f>
        <v>191.4</v>
      </c>
      <c r="L10" s="668">
        <f>K10*22</f>
        <v>4210.8</v>
      </c>
      <c r="M10" s="669">
        <f>L10*12</f>
        <v>50529.600000000006</v>
      </c>
      <c r="N10" s="668">
        <f>N12+N15</f>
        <v>43224</v>
      </c>
      <c r="O10" s="1066">
        <v>13</v>
      </c>
      <c r="P10" s="667">
        <v>12</v>
      </c>
      <c r="Q10" s="667">
        <v>2.5</v>
      </c>
      <c r="R10" s="668">
        <f>R12+R15</f>
        <v>191.4</v>
      </c>
      <c r="S10" s="668">
        <f>R10*22</f>
        <v>4210.8</v>
      </c>
      <c r="T10" s="669">
        <f>S10*12</f>
        <v>50529.600000000006</v>
      </c>
      <c r="U10" s="670">
        <f>U12+U15</f>
        <v>35760</v>
      </c>
    </row>
    <row r="11" spans="1:23" ht="28.8">
      <c r="A11" s="1598"/>
      <c r="B11" s="1599"/>
      <c r="C11" s="559" t="s">
        <v>1258</v>
      </c>
      <c r="D11" s="560" t="s">
        <v>268</v>
      </c>
      <c r="E11" s="690" t="str">
        <f t="shared" ref="E11:F59" si="0">C11</f>
        <v>1.2</v>
      </c>
      <c r="F11" s="690" t="str">
        <f t="shared" si="0"/>
        <v>Actividades de promoción y prevención</v>
      </c>
      <c r="G11" s="671" t="s">
        <v>50</v>
      </c>
      <c r="H11" s="543"/>
      <c r="I11" s="663"/>
      <c r="J11" s="663"/>
      <c r="K11" s="672"/>
      <c r="L11" s="672"/>
      <c r="M11" s="673"/>
      <c r="N11" s="672"/>
      <c r="O11" s="693"/>
      <c r="P11" s="663"/>
      <c r="Q11" s="663"/>
      <c r="R11" s="672"/>
      <c r="S11" s="672"/>
      <c r="T11" s="673"/>
      <c r="U11" s="674"/>
    </row>
    <row r="12" spans="1:23">
      <c r="A12" s="1598"/>
      <c r="B12" s="1599"/>
      <c r="C12" s="559" t="s">
        <v>1259</v>
      </c>
      <c r="D12" s="560" t="s">
        <v>266</v>
      </c>
      <c r="E12" s="690" t="str">
        <f t="shared" si="0"/>
        <v>1.3</v>
      </c>
      <c r="F12" s="690" t="str">
        <f t="shared" si="0"/>
        <v>Consulta especializada</v>
      </c>
      <c r="G12" s="671" t="s">
        <v>156</v>
      </c>
      <c r="H12" s="543">
        <v>11</v>
      </c>
      <c r="I12" s="663">
        <v>6</v>
      </c>
      <c r="J12" s="663">
        <v>2.5</v>
      </c>
      <c r="K12" s="672">
        <f>H12*I12*J12</f>
        <v>165</v>
      </c>
      <c r="L12" s="672">
        <f>K12*22</f>
        <v>3630</v>
      </c>
      <c r="M12" s="673">
        <f>L12*12</f>
        <v>43560</v>
      </c>
      <c r="N12" s="672">
        <v>38363</v>
      </c>
      <c r="O12" s="693">
        <v>11</v>
      </c>
      <c r="P12" s="663">
        <v>6</v>
      </c>
      <c r="Q12" s="663">
        <v>2.5</v>
      </c>
      <c r="R12" s="672">
        <f>O12*P12*Q12</f>
        <v>165</v>
      </c>
      <c r="S12" s="672">
        <f>R12*22</f>
        <v>3630</v>
      </c>
      <c r="T12" s="673">
        <f>S12*12</f>
        <v>43560</v>
      </c>
      <c r="U12" s="674">
        <v>30914</v>
      </c>
    </row>
    <row r="13" spans="1:23">
      <c r="A13" s="1598"/>
      <c r="B13" s="1599"/>
      <c r="C13" s="559" t="s">
        <v>1260</v>
      </c>
      <c r="D13" s="560" t="s">
        <v>267</v>
      </c>
      <c r="E13" s="690" t="str">
        <f t="shared" si="0"/>
        <v>1.4</v>
      </c>
      <c r="F13" s="690" t="str">
        <f t="shared" si="0"/>
        <v>Actividades de salud oral</v>
      </c>
      <c r="G13" s="671" t="s">
        <v>51</v>
      </c>
      <c r="H13" s="543"/>
      <c r="I13" s="663"/>
      <c r="J13" s="663"/>
      <c r="K13" s="672"/>
      <c r="L13" s="672"/>
      <c r="M13" s="673"/>
      <c r="N13" s="672"/>
      <c r="O13" s="693"/>
      <c r="P13" s="663"/>
      <c r="Q13" s="663"/>
      <c r="R13" s="672"/>
      <c r="S13" s="672"/>
      <c r="T13" s="673"/>
      <c r="U13" s="674"/>
    </row>
    <row r="14" spans="1:23">
      <c r="A14" s="1598"/>
      <c r="B14" s="1599"/>
      <c r="C14" s="562" t="s">
        <v>1260</v>
      </c>
      <c r="D14" s="563" t="s">
        <v>267</v>
      </c>
      <c r="E14" s="690" t="str">
        <f t="shared" si="0"/>
        <v>1.4</v>
      </c>
      <c r="F14" s="690" t="str">
        <f t="shared" si="0"/>
        <v>Actividades de salud oral</v>
      </c>
      <c r="G14" s="671" t="s">
        <v>52</v>
      </c>
      <c r="H14" s="543"/>
      <c r="I14" s="663"/>
      <c r="J14" s="663"/>
      <c r="K14" s="672"/>
      <c r="L14" s="672"/>
      <c r="M14" s="673"/>
      <c r="N14" s="672"/>
      <c r="O14" s="693"/>
      <c r="P14" s="663"/>
      <c r="Q14" s="663"/>
      <c r="R14" s="672"/>
      <c r="S14" s="672"/>
      <c r="T14" s="673"/>
      <c r="U14" s="674"/>
    </row>
    <row r="15" spans="1:23">
      <c r="A15" s="1598"/>
      <c r="B15" s="1599"/>
      <c r="C15" s="559" t="s">
        <v>1261</v>
      </c>
      <c r="D15" s="560" t="s">
        <v>305</v>
      </c>
      <c r="E15" s="690" t="str">
        <f t="shared" si="0"/>
        <v>1.5</v>
      </c>
      <c r="F15" s="690" t="str">
        <f t="shared" si="0"/>
        <v>Otras actividades</v>
      </c>
      <c r="G15" s="671" t="s">
        <v>53</v>
      </c>
      <c r="H15" s="1067">
        <v>2</v>
      </c>
      <c r="I15" s="1068">
        <v>6</v>
      </c>
      <c r="J15" s="1068">
        <v>2.2000000000000002</v>
      </c>
      <c r="K15" s="1069">
        <f>H15*I15*J15</f>
        <v>26.400000000000002</v>
      </c>
      <c r="L15" s="1069">
        <f>K15*22</f>
        <v>580.80000000000007</v>
      </c>
      <c r="M15" s="1070">
        <f>L15*12</f>
        <v>6969.6</v>
      </c>
      <c r="N15" s="1069">
        <v>4861</v>
      </c>
      <c r="O15" s="1071">
        <v>2.2000000000000002</v>
      </c>
      <c r="P15" s="1068">
        <v>6</v>
      </c>
      <c r="Q15" s="1068">
        <v>2</v>
      </c>
      <c r="R15" s="1069">
        <f>O15*P15*Q15</f>
        <v>26.400000000000002</v>
      </c>
      <c r="S15" s="1069">
        <f>R15*22</f>
        <v>580.80000000000007</v>
      </c>
      <c r="T15" s="1070">
        <f>S15*12</f>
        <v>6969.6</v>
      </c>
      <c r="U15" s="1072">
        <v>4846</v>
      </c>
    </row>
    <row r="16" spans="1:23" ht="21" customHeight="1">
      <c r="A16" s="1598"/>
      <c r="B16" s="1599"/>
      <c r="C16" s="564" t="s">
        <v>1457</v>
      </c>
      <c r="D16" s="565" t="s">
        <v>1458</v>
      </c>
      <c r="E16" s="690" t="str">
        <f t="shared" si="0"/>
        <v>1</v>
      </c>
      <c r="F16" s="690" t="str">
        <f t="shared" si="0"/>
        <v>Servicios Ambulatorios</v>
      </c>
      <c r="G16" s="682" t="s">
        <v>1218</v>
      </c>
      <c r="H16" s="679">
        <f>SUM(H12:H15)</f>
        <v>13</v>
      </c>
      <c r="I16" s="680">
        <f>SUM(I12:I15)</f>
        <v>12</v>
      </c>
      <c r="J16" s="680">
        <v>2</v>
      </c>
      <c r="K16" s="675">
        <f>K12+K15</f>
        <v>191.4</v>
      </c>
      <c r="L16" s="675">
        <f>K16*22</f>
        <v>4210.8</v>
      </c>
      <c r="M16" s="676">
        <f>L16*12</f>
        <v>50529.600000000006</v>
      </c>
      <c r="N16" s="675">
        <f>N12+N15</f>
        <v>43224</v>
      </c>
      <c r="O16" s="1073">
        <f>O12+O15</f>
        <v>13.2</v>
      </c>
      <c r="P16" s="681">
        <f t="shared" ref="P16:T16" si="1">P12+P15</f>
        <v>12</v>
      </c>
      <c r="Q16" s="681">
        <f t="shared" si="1"/>
        <v>4.5</v>
      </c>
      <c r="R16" s="681">
        <f t="shared" si="1"/>
        <v>191.4</v>
      </c>
      <c r="S16" s="681">
        <f t="shared" si="1"/>
        <v>4210.8</v>
      </c>
      <c r="T16" s="681">
        <f t="shared" si="1"/>
        <v>50529.599999999999</v>
      </c>
      <c r="U16" s="677">
        <f>U12+U15</f>
        <v>35760</v>
      </c>
    </row>
    <row r="17" spans="1:21" hidden="1">
      <c r="A17" s="508"/>
      <c r="B17" s="566"/>
      <c r="C17" s="567"/>
      <c r="D17" s="330"/>
      <c r="E17" s="690">
        <f t="shared" si="0"/>
        <v>0</v>
      </c>
      <c r="F17" s="690">
        <f t="shared" si="0"/>
        <v>0</v>
      </c>
      <c r="G17" s="683"/>
      <c r="H17" s="543"/>
      <c r="I17" s="663"/>
      <c r="J17" s="663"/>
      <c r="K17" s="672"/>
      <c r="L17" s="672"/>
      <c r="M17" s="673"/>
      <c r="N17" s="672"/>
      <c r="O17" s="542"/>
      <c r="P17" s="663"/>
      <c r="Q17" s="663"/>
      <c r="R17" s="672"/>
      <c r="S17" s="672"/>
      <c r="T17" s="673"/>
      <c r="U17" s="674"/>
    </row>
    <row r="18" spans="1:21">
      <c r="A18" s="1598">
        <v>2</v>
      </c>
      <c r="B18" s="1599" t="s">
        <v>70</v>
      </c>
      <c r="C18" s="1600" t="s">
        <v>338</v>
      </c>
      <c r="D18" s="1601" t="s">
        <v>262</v>
      </c>
      <c r="E18" s="690" t="s">
        <v>338</v>
      </c>
      <c r="F18" s="690" t="s">
        <v>262</v>
      </c>
      <c r="G18" s="671" t="s">
        <v>306</v>
      </c>
      <c r="H18" s="543"/>
      <c r="I18" s="663"/>
      <c r="J18" s="663"/>
      <c r="K18" s="672">
        <f>H18*I18*J18</f>
        <v>0</v>
      </c>
      <c r="L18" s="672">
        <f>K18*22</f>
        <v>0</v>
      </c>
      <c r="M18" s="673">
        <f>L18*12</f>
        <v>0</v>
      </c>
      <c r="N18" s="672"/>
      <c r="O18" s="543"/>
      <c r="P18" s="663"/>
      <c r="Q18" s="663"/>
      <c r="R18" s="672">
        <f>O18*P18*Q18</f>
        <v>0</v>
      </c>
      <c r="S18" s="672">
        <f>R18*22</f>
        <v>0</v>
      </c>
      <c r="T18" s="673">
        <f>S18*12</f>
        <v>0</v>
      </c>
      <c r="U18" s="674"/>
    </row>
    <row r="19" spans="1:21">
      <c r="A19" s="1598"/>
      <c r="B19" s="1599"/>
      <c r="C19" s="1600"/>
      <c r="D19" s="1601"/>
      <c r="E19" s="690" t="s">
        <v>338</v>
      </c>
      <c r="F19" s="690" t="s">
        <v>262</v>
      </c>
      <c r="G19" s="671" t="s">
        <v>54</v>
      </c>
      <c r="H19" s="543">
        <v>2</v>
      </c>
      <c r="I19" s="663">
        <v>24</v>
      </c>
      <c r="J19" s="663">
        <v>1</v>
      </c>
      <c r="K19" s="672">
        <f>H19*I19*J19</f>
        <v>48</v>
      </c>
      <c r="L19" s="672">
        <f>K19*22</f>
        <v>1056</v>
      </c>
      <c r="M19" s="673">
        <f>L19*12</f>
        <v>12672</v>
      </c>
      <c r="N19" s="672">
        <v>4911</v>
      </c>
      <c r="O19" s="543">
        <v>2</v>
      </c>
      <c r="P19" s="663">
        <v>24</v>
      </c>
      <c r="Q19" s="663">
        <v>1</v>
      </c>
      <c r="R19" s="672">
        <f>O19*P19*Q19</f>
        <v>48</v>
      </c>
      <c r="S19" s="672">
        <f>R19*22</f>
        <v>1056</v>
      </c>
      <c r="T19" s="673">
        <f>S19*12</f>
        <v>12672</v>
      </c>
      <c r="U19" s="674">
        <v>4340</v>
      </c>
    </row>
    <row r="20" spans="1:21">
      <c r="A20" s="1598"/>
      <c r="B20" s="1599"/>
      <c r="C20" s="1600"/>
      <c r="D20" s="1601"/>
      <c r="E20" s="690" t="s">
        <v>338</v>
      </c>
      <c r="F20" s="690" t="s">
        <v>262</v>
      </c>
      <c r="G20" s="671" t="s">
        <v>55</v>
      </c>
      <c r="H20" s="543"/>
      <c r="I20" s="663"/>
      <c r="J20" s="663"/>
      <c r="K20" s="672"/>
      <c r="L20" s="672"/>
      <c r="M20" s="673"/>
      <c r="N20" s="672"/>
      <c r="O20" s="542"/>
      <c r="P20" s="663"/>
      <c r="Q20" s="663"/>
      <c r="R20" s="672"/>
      <c r="S20" s="672"/>
      <c r="T20" s="673"/>
      <c r="U20" s="674"/>
    </row>
    <row r="21" spans="1:21">
      <c r="A21" s="1598"/>
      <c r="B21" s="1599"/>
      <c r="C21" s="1600"/>
      <c r="D21" s="1601"/>
      <c r="E21" s="690" t="s">
        <v>338</v>
      </c>
      <c r="F21" s="690" t="s">
        <v>262</v>
      </c>
      <c r="G21" s="671" t="s">
        <v>57</v>
      </c>
      <c r="H21" s="543"/>
      <c r="I21" s="663"/>
      <c r="J21" s="663"/>
      <c r="K21" s="672"/>
      <c r="L21" s="672"/>
      <c r="M21" s="673"/>
      <c r="N21" s="672"/>
      <c r="O21" s="542"/>
      <c r="P21" s="663"/>
      <c r="Q21" s="663"/>
      <c r="R21" s="672"/>
      <c r="S21" s="672"/>
      <c r="T21" s="673"/>
      <c r="U21" s="674"/>
    </row>
    <row r="22" spans="1:21">
      <c r="A22" s="1598"/>
      <c r="B22" s="1599"/>
      <c r="C22" s="1600" t="s">
        <v>337</v>
      </c>
      <c r="D22" s="1601" t="s">
        <v>263</v>
      </c>
      <c r="E22" s="690" t="s">
        <v>337</v>
      </c>
      <c r="F22" s="690" t="s">
        <v>263</v>
      </c>
      <c r="G22" s="671" t="s">
        <v>309</v>
      </c>
      <c r="H22" s="543">
        <v>20</v>
      </c>
      <c r="I22" s="663">
        <v>1</v>
      </c>
      <c r="J22" s="663">
        <v>1</v>
      </c>
      <c r="K22" s="672">
        <f>H22*I22*J22</f>
        <v>20</v>
      </c>
      <c r="L22" s="672">
        <f>K22*30</f>
        <v>600</v>
      </c>
      <c r="M22" s="673">
        <f>L22*12</f>
        <v>7200</v>
      </c>
      <c r="N22" s="672">
        <v>6877</v>
      </c>
      <c r="O22" s="543">
        <v>20</v>
      </c>
      <c r="P22" s="663">
        <v>1</v>
      </c>
      <c r="Q22" s="663">
        <v>1</v>
      </c>
      <c r="R22" s="672">
        <f>O22*P22*Q22</f>
        <v>20</v>
      </c>
      <c r="S22" s="672">
        <f>R22*30</f>
        <v>600</v>
      </c>
      <c r="T22" s="673">
        <f>S22*12</f>
        <v>7200</v>
      </c>
      <c r="U22" s="674">
        <v>5245</v>
      </c>
    </row>
    <row r="23" spans="1:21">
      <c r="A23" s="1598"/>
      <c r="B23" s="1599"/>
      <c r="C23" s="1600"/>
      <c r="D23" s="1601"/>
      <c r="E23" s="690" t="s">
        <v>337</v>
      </c>
      <c r="F23" s="690" t="s">
        <v>263</v>
      </c>
      <c r="G23" s="671" t="s">
        <v>56</v>
      </c>
      <c r="H23" s="543"/>
      <c r="I23" s="663"/>
      <c r="J23" s="663"/>
      <c r="K23" s="672"/>
      <c r="L23" s="672"/>
      <c r="M23" s="673"/>
      <c r="N23" s="672"/>
      <c r="O23" s="542"/>
      <c r="P23" s="663"/>
      <c r="Q23" s="663"/>
      <c r="R23" s="672"/>
      <c r="S23" s="672"/>
      <c r="T23" s="673"/>
      <c r="U23" s="674"/>
    </row>
    <row r="24" spans="1:21" hidden="1">
      <c r="A24" s="508"/>
      <c r="B24" s="566"/>
      <c r="C24" s="567"/>
      <c r="D24" s="330"/>
      <c r="E24" s="690">
        <f t="shared" si="0"/>
        <v>0</v>
      </c>
      <c r="F24" s="690">
        <f t="shared" si="0"/>
        <v>0</v>
      </c>
      <c r="G24" s="663"/>
      <c r="H24" s="543"/>
      <c r="I24" s="663"/>
      <c r="J24" s="663"/>
      <c r="K24" s="672"/>
      <c r="L24" s="672"/>
      <c r="M24" s="673"/>
      <c r="N24" s="672"/>
      <c r="O24" s="542"/>
      <c r="P24" s="663"/>
      <c r="Q24" s="663"/>
      <c r="R24" s="672"/>
      <c r="S24" s="672"/>
      <c r="T24" s="673"/>
      <c r="U24" s="674"/>
    </row>
    <row r="25" spans="1:21">
      <c r="A25" s="1598">
        <v>3</v>
      </c>
      <c r="B25" s="1599" t="s">
        <v>270</v>
      </c>
      <c r="C25" s="1600" t="s">
        <v>1262</v>
      </c>
      <c r="D25" s="1601" t="s">
        <v>271</v>
      </c>
      <c r="E25" s="690" t="s">
        <v>1262</v>
      </c>
      <c r="F25" s="690" t="s">
        <v>271</v>
      </c>
      <c r="G25" s="671" t="s">
        <v>1198</v>
      </c>
      <c r="H25" s="543"/>
      <c r="I25" s="663"/>
      <c r="J25" s="663"/>
      <c r="K25" s="672"/>
      <c r="L25" s="672"/>
      <c r="M25" s="673"/>
      <c r="N25" s="672"/>
      <c r="O25" s="542"/>
      <c r="P25" s="663"/>
      <c r="Q25" s="663"/>
      <c r="R25" s="672"/>
      <c r="S25" s="672"/>
      <c r="T25" s="673"/>
      <c r="U25" s="674"/>
    </row>
    <row r="26" spans="1:21">
      <c r="A26" s="1598"/>
      <c r="B26" s="1599"/>
      <c r="C26" s="1600"/>
      <c r="D26" s="1601"/>
      <c r="E26" s="690" t="s">
        <v>1262</v>
      </c>
      <c r="F26" s="690" t="s">
        <v>271</v>
      </c>
      <c r="G26" s="671" t="s">
        <v>1202</v>
      </c>
      <c r="H26" s="543"/>
      <c r="I26" s="663"/>
      <c r="J26" s="663"/>
      <c r="K26" s="672"/>
      <c r="L26" s="672"/>
      <c r="M26" s="673"/>
      <c r="N26" s="672"/>
      <c r="O26" s="542"/>
      <c r="P26" s="663"/>
      <c r="Q26" s="663"/>
      <c r="R26" s="672"/>
      <c r="S26" s="672"/>
      <c r="T26" s="673"/>
      <c r="U26" s="674"/>
    </row>
    <row r="27" spans="1:21">
      <c r="A27" s="1598"/>
      <c r="B27" s="1599"/>
      <c r="C27" s="1600"/>
      <c r="D27" s="1601"/>
      <c r="E27" s="690" t="s">
        <v>1262</v>
      </c>
      <c r="F27" s="690" t="s">
        <v>271</v>
      </c>
      <c r="G27" s="671" t="s">
        <v>1203</v>
      </c>
      <c r="H27" s="543"/>
      <c r="I27" s="663"/>
      <c r="J27" s="663"/>
      <c r="K27" s="672"/>
      <c r="L27" s="672"/>
      <c r="M27" s="673"/>
      <c r="N27" s="672"/>
      <c r="O27" s="542"/>
      <c r="P27" s="663"/>
      <c r="Q27" s="663"/>
      <c r="R27" s="672"/>
      <c r="S27" s="672"/>
      <c r="T27" s="673"/>
      <c r="U27" s="674"/>
    </row>
    <row r="28" spans="1:21">
      <c r="A28" s="1598"/>
      <c r="B28" s="1599"/>
      <c r="C28" s="1600"/>
      <c r="D28" s="1601"/>
      <c r="E28" s="690" t="s">
        <v>1262</v>
      </c>
      <c r="F28" s="690" t="s">
        <v>271</v>
      </c>
      <c r="G28" s="671" t="s">
        <v>1201</v>
      </c>
      <c r="H28" s="543"/>
      <c r="I28" s="663"/>
      <c r="J28" s="663"/>
      <c r="K28" s="672"/>
      <c r="L28" s="672"/>
      <c r="M28" s="673"/>
      <c r="N28" s="672"/>
      <c r="O28" s="542"/>
      <c r="P28" s="663"/>
      <c r="Q28" s="663"/>
      <c r="R28" s="672"/>
      <c r="S28" s="672"/>
      <c r="T28" s="673"/>
      <c r="U28" s="674"/>
    </row>
    <row r="29" spans="1:21">
      <c r="A29" s="1598"/>
      <c r="B29" s="1599"/>
      <c r="C29" s="1600" t="s">
        <v>1263</v>
      </c>
      <c r="D29" s="1601" t="s">
        <v>274</v>
      </c>
      <c r="E29" s="690" t="s">
        <v>1263</v>
      </c>
      <c r="F29" s="690" t="s">
        <v>274</v>
      </c>
      <c r="G29" s="671" t="s">
        <v>1200</v>
      </c>
      <c r="H29" s="543"/>
      <c r="I29" s="663"/>
      <c r="J29" s="663"/>
      <c r="K29" s="672"/>
      <c r="L29" s="672"/>
      <c r="M29" s="673"/>
      <c r="N29" s="672"/>
      <c r="O29" s="542"/>
      <c r="P29" s="663"/>
      <c r="Q29" s="663"/>
      <c r="R29" s="672"/>
      <c r="S29" s="672"/>
      <c r="T29" s="673"/>
      <c r="U29" s="674"/>
    </row>
    <row r="30" spans="1:21">
      <c r="A30" s="1598"/>
      <c r="B30" s="1599"/>
      <c r="C30" s="1600"/>
      <c r="D30" s="1601"/>
      <c r="E30" s="690" t="s">
        <v>1263</v>
      </c>
      <c r="F30" s="690" t="s">
        <v>274</v>
      </c>
      <c r="G30" s="671" t="s">
        <v>1199</v>
      </c>
      <c r="H30" s="543"/>
      <c r="I30" s="663"/>
      <c r="J30" s="663"/>
      <c r="K30" s="672"/>
      <c r="L30" s="672"/>
      <c r="M30" s="673"/>
      <c r="N30" s="672"/>
      <c r="O30" s="542"/>
      <c r="P30" s="663"/>
      <c r="Q30" s="663"/>
      <c r="R30" s="672"/>
      <c r="S30" s="672"/>
      <c r="T30" s="673"/>
      <c r="U30" s="674"/>
    </row>
    <row r="31" spans="1:21">
      <c r="A31" s="1598"/>
      <c r="B31" s="1599"/>
      <c r="C31" s="1045" t="s">
        <v>1264</v>
      </c>
      <c r="D31" s="329" t="s">
        <v>276</v>
      </c>
      <c r="E31" s="690" t="str">
        <f t="shared" si="0"/>
        <v>3.3</v>
      </c>
      <c r="F31" s="690" t="str">
        <f t="shared" si="0"/>
        <v>Quemados</v>
      </c>
      <c r="G31" s="671" t="s">
        <v>1204</v>
      </c>
      <c r="H31" s="543"/>
      <c r="I31" s="663"/>
      <c r="J31" s="663"/>
      <c r="K31" s="672"/>
      <c r="L31" s="672"/>
      <c r="M31" s="673"/>
      <c r="N31" s="672"/>
      <c r="O31" s="542"/>
      <c r="P31" s="663"/>
      <c r="Q31" s="663"/>
      <c r="R31" s="672"/>
      <c r="S31" s="672"/>
      <c r="T31" s="673"/>
      <c r="U31" s="674"/>
    </row>
    <row r="32" spans="1:21">
      <c r="A32" s="1598"/>
      <c r="B32" s="1599"/>
      <c r="C32" s="1045" t="s">
        <v>1265</v>
      </c>
      <c r="D32" s="329" t="s">
        <v>273</v>
      </c>
      <c r="E32" s="690" t="str">
        <f t="shared" si="0"/>
        <v>3.4</v>
      </c>
      <c r="F32" s="690" t="str">
        <f t="shared" si="0"/>
        <v>Cuidados intermedios</v>
      </c>
      <c r="G32" s="671" t="s">
        <v>1205</v>
      </c>
      <c r="H32" s="543"/>
      <c r="I32" s="663"/>
      <c r="J32" s="663"/>
      <c r="K32" s="672"/>
      <c r="L32" s="672"/>
      <c r="M32" s="673"/>
      <c r="N32" s="672"/>
      <c r="O32" s="542"/>
      <c r="P32" s="663"/>
      <c r="Q32" s="663"/>
      <c r="R32" s="672"/>
      <c r="S32" s="672"/>
      <c r="T32" s="673"/>
      <c r="U32" s="674"/>
    </row>
    <row r="33" spans="1:21" ht="28.8">
      <c r="A33" s="1598"/>
      <c r="B33" s="1599"/>
      <c r="C33" s="1045" t="s">
        <v>1266</v>
      </c>
      <c r="D33" s="329" t="s">
        <v>2017</v>
      </c>
      <c r="E33" s="690" t="str">
        <f t="shared" si="0"/>
        <v>3.5</v>
      </c>
      <c r="F33" s="690" t="str">
        <f t="shared" si="0"/>
        <v>Salud mental - Farmacodependencia</v>
      </c>
      <c r="G33" s="671" t="s">
        <v>1207</v>
      </c>
      <c r="H33" s="543">
        <v>20</v>
      </c>
      <c r="I33" s="663">
        <v>1</v>
      </c>
      <c r="J33" s="663">
        <v>1</v>
      </c>
      <c r="K33" s="672">
        <f>H33*I33*J33</f>
        <v>20</v>
      </c>
      <c r="L33" s="672">
        <f>K33*30</f>
        <v>600</v>
      </c>
      <c r="M33" s="673">
        <f>L33*12</f>
        <v>7200</v>
      </c>
      <c r="N33" s="672">
        <v>5415</v>
      </c>
      <c r="O33" s="542">
        <v>20</v>
      </c>
      <c r="P33" s="663">
        <v>1</v>
      </c>
      <c r="Q33" s="663">
        <v>1</v>
      </c>
      <c r="R33" s="672">
        <f>O33*P33*Q33</f>
        <v>20</v>
      </c>
      <c r="S33" s="672">
        <f>R33*30</f>
        <v>600</v>
      </c>
      <c r="T33" s="673">
        <f>S33*12</f>
        <v>7200</v>
      </c>
      <c r="U33" s="674">
        <v>5296</v>
      </c>
    </row>
    <row r="34" spans="1:21">
      <c r="A34" s="1598"/>
      <c r="B34" s="1599"/>
      <c r="C34" s="1045" t="s">
        <v>1267</v>
      </c>
      <c r="D34" s="329" t="s">
        <v>275</v>
      </c>
      <c r="E34" s="690" t="str">
        <f t="shared" si="0"/>
        <v>3.6</v>
      </c>
      <c r="F34" s="690" t="str">
        <f t="shared" si="0"/>
        <v>Salud mental</v>
      </c>
      <c r="G34" s="671" t="s">
        <v>1207</v>
      </c>
      <c r="H34" s="543">
        <v>125</v>
      </c>
      <c r="I34" s="663">
        <v>1</v>
      </c>
      <c r="J34" s="663">
        <v>1</v>
      </c>
      <c r="K34" s="672">
        <f>H34*I34*J34</f>
        <v>125</v>
      </c>
      <c r="L34" s="672">
        <f>K34*30</f>
        <v>3750</v>
      </c>
      <c r="M34" s="673">
        <f>L34*12</f>
        <v>45000</v>
      </c>
      <c r="N34" s="672">
        <v>38503</v>
      </c>
      <c r="O34" s="542">
        <v>125</v>
      </c>
      <c r="P34" s="663">
        <v>1</v>
      </c>
      <c r="Q34" s="663">
        <v>1</v>
      </c>
      <c r="R34" s="672">
        <f>O34*P34*Q34</f>
        <v>125</v>
      </c>
      <c r="S34" s="672">
        <f>R34*30</f>
        <v>3750</v>
      </c>
      <c r="T34" s="673">
        <f>S34*12</f>
        <v>45000</v>
      </c>
      <c r="U34" s="674">
        <v>29326</v>
      </c>
    </row>
    <row r="35" spans="1:21">
      <c r="A35" s="1598"/>
      <c r="B35" s="1599"/>
      <c r="C35" s="1045" t="s">
        <v>1268</v>
      </c>
      <c r="D35" s="329" t="s">
        <v>2018</v>
      </c>
      <c r="E35" s="690" t="str">
        <f t="shared" si="0"/>
        <v>3.7</v>
      </c>
      <c r="F35" s="690" t="str">
        <f t="shared" si="0"/>
        <v>Crónicos mentales</v>
      </c>
      <c r="G35" s="1074" t="s">
        <v>2019</v>
      </c>
      <c r="H35" s="679">
        <v>120</v>
      </c>
      <c r="I35" s="680">
        <v>1</v>
      </c>
      <c r="J35" s="680">
        <v>1</v>
      </c>
      <c r="K35" s="675">
        <f>H35*I35*J35</f>
        <v>120</v>
      </c>
      <c r="L35" s="675">
        <f>K35*30</f>
        <v>3600</v>
      </c>
      <c r="M35" s="676">
        <f>L35*12</f>
        <v>43200</v>
      </c>
      <c r="N35" s="675">
        <v>33247</v>
      </c>
      <c r="O35" s="681">
        <v>111</v>
      </c>
      <c r="P35" s="680">
        <v>1</v>
      </c>
      <c r="Q35" s="680">
        <v>1</v>
      </c>
      <c r="R35" s="672">
        <f>O35*P35*Q35</f>
        <v>111</v>
      </c>
      <c r="S35" s="672">
        <f>R35*30</f>
        <v>3330</v>
      </c>
      <c r="T35" s="676">
        <f>S35*12</f>
        <v>39960</v>
      </c>
      <c r="U35" s="677">
        <v>29900</v>
      </c>
    </row>
    <row r="36" spans="1:21">
      <c r="A36" s="1598"/>
      <c r="B36" s="1599"/>
      <c r="C36" s="564" t="s">
        <v>1460</v>
      </c>
      <c r="D36" s="565" t="s">
        <v>270</v>
      </c>
      <c r="E36" s="690" t="str">
        <f t="shared" si="0"/>
        <v>3</v>
      </c>
      <c r="F36" s="690" t="str">
        <f t="shared" si="0"/>
        <v>Hospitalización</v>
      </c>
      <c r="G36" s="682" t="s">
        <v>1459</v>
      </c>
      <c r="H36" s="543"/>
      <c r="I36" s="663"/>
      <c r="J36" s="663"/>
      <c r="K36" s="672"/>
      <c r="L36" s="672"/>
      <c r="M36" s="673"/>
      <c r="N36" s="672"/>
      <c r="O36" s="542"/>
      <c r="P36" s="663"/>
      <c r="Q36" s="663"/>
      <c r="R36" s="672"/>
      <c r="S36" s="672"/>
      <c r="T36" s="673"/>
      <c r="U36" s="674"/>
    </row>
    <row r="37" spans="1:21" hidden="1">
      <c r="A37" s="508"/>
      <c r="B37" s="566"/>
      <c r="C37" s="567"/>
      <c r="D37" s="330"/>
      <c r="E37" s="690">
        <f t="shared" si="0"/>
        <v>0</v>
      </c>
      <c r="F37" s="690">
        <f t="shared" si="0"/>
        <v>0</v>
      </c>
      <c r="G37" s="683"/>
      <c r="H37" s="543"/>
      <c r="I37" s="663"/>
      <c r="J37" s="663"/>
      <c r="K37" s="672"/>
      <c r="L37" s="672"/>
      <c r="M37" s="673"/>
      <c r="N37" s="672"/>
      <c r="O37" s="542"/>
      <c r="P37" s="663"/>
      <c r="Q37" s="663"/>
      <c r="R37" s="672"/>
      <c r="S37" s="672"/>
      <c r="T37" s="673"/>
      <c r="U37" s="674"/>
    </row>
    <row r="38" spans="1:21" ht="15.75" customHeight="1">
      <c r="A38" s="1598">
        <v>4</v>
      </c>
      <c r="B38" s="1599" t="s">
        <v>278</v>
      </c>
      <c r="C38" s="1045" t="s">
        <v>1269</v>
      </c>
      <c r="D38" s="329" t="s">
        <v>58</v>
      </c>
      <c r="E38" s="690" t="str">
        <f t="shared" si="0"/>
        <v>4.1</v>
      </c>
      <c r="F38" s="690" t="str">
        <f t="shared" si="0"/>
        <v>Salas de parto</v>
      </c>
      <c r="G38" s="671" t="s">
        <v>1213</v>
      </c>
      <c r="H38" s="543"/>
      <c r="I38" s="663"/>
      <c r="J38" s="663"/>
      <c r="K38" s="672"/>
      <c r="L38" s="672"/>
      <c r="M38" s="673"/>
      <c r="N38" s="672"/>
      <c r="O38" s="542"/>
      <c r="P38" s="663"/>
      <c r="Q38" s="663"/>
      <c r="R38" s="672"/>
      <c r="S38" s="672"/>
      <c r="T38" s="673"/>
      <c r="U38" s="674"/>
    </row>
    <row r="39" spans="1:21">
      <c r="A39" s="1598"/>
      <c r="B39" s="1599"/>
      <c r="C39" s="1600" t="s">
        <v>1270</v>
      </c>
      <c r="D39" s="1601" t="s">
        <v>279</v>
      </c>
      <c r="E39" s="690" t="s">
        <v>1270</v>
      </c>
      <c r="F39" s="690" t="s">
        <v>279</v>
      </c>
      <c r="G39" s="671" t="s">
        <v>59</v>
      </c>
      <c r="H39" s="543"/>
      <c r="I39" s="663"/>
      <c r="J39" s="663"/>
      <c r="K39" s="672"/>
      <c r="L39" s="672"/>
      <c r="M39" s="673"/>
      <c r="N39" s="672"/>
      <c r="O39" s="542"/>
      <c r="P39" s="663"/>
      <c r="Q39" s="663"/>
      <c r="R39" s="672"/>
      <c r="S39" s="672"/>
      <c r="T39" s="673"/>
      <c r="U39" s="674"/>
    </row>
    <row r="40" spans="1:21">
      <c r="A40" s="1598"/>
      <c r="B40" s="1599"/>
      <c r="C40" s="1600"/>
      <c r="D40" s="1601"/>
      <c r="E40" s="690" t="s">
        <v>1270</v>
      </c>
      <c r="F40" s="690" t="s">
        <v>279</v>
      </c>
      <c r="G40" s="671" t="s">
        <v>307</v>
      </c>
      <c r="H40" s="543"/>
      <c r="I40" s="663"/>
      <c r="J40" s="663"/>
      <c r="K40" s="672"/>
      <c r="L40" s="672"/>
      <c r="M40" s="673"/>
      <c r="N40" s="672"/>
      <c r="O40" s="542"/>
      <c r="P40" s="663"/>
      <c r="Q40" s="663"/>
      <c r="R40" s="672"/>
      <c r="S40" s="672"/>
      <c r="T40" s="673"/>
      <c r="U40" s="674"/>
    </row>
    <row r="41" spans="1:21">
      <c r="A41" s="1598"/>
      <c r="B41" s="1599"/>
      <c r="C41" s="1600"/>
      <c r="D41" s="1601"/>
      <c r="E41" s="690" t="s">
        <v>1270</v>
      </c>
      <c r="F41" s="690" t="s">
        <v>279</v>
      </c>
      <c r="G41" s="671" t="s">
        <v>308</v>
      </c>
      <c r="H41" s="543"/>
      <c r="I41" s="663"/>
      <c r="J41" s="663"/>
      <c r="K41" s="675"/>
      <c r="L41" s="675"/>
      <c r="M41" s="676"/>
      <c r="N41" s="675"/>
      <c r="O41" s="542"/>
      <c r="P41" s="663"/>
      <c r="Q41" s="663"/>
      <c r="R41" s="672"/>
      <c r="S41" s="675"/>
      <c r="T41" s="676"/>
      <c r="U41" s="677"/>
    </row>
    <row r="42" spans="1:21" ht="16.5" customHeight="1">
      <c r="A42" s="1598"/>
      <c r="B42" s="1599"/>
      <c r="C42" s="564" t="s">
        <v>1461</v>
      </c>
      <c r="D42" s="565" t="s">
        <v>278</v>
      </c>
      <c r="E42" s="690" t="str">
        <f t="shared" si="0"/>
        <v>4</v>
      </c>
      <c r="F42" s="690" t="str">
        <f t="shared" si="0"/>
        <v>Quirófanos y salas de parto</v>
      </c>
      <c r="G42" s="682" t="s">
        <v>19</v>
      </c>
      <c r="H42" s="543"/>
      <c r="I42" s="663"/>
      <c r="J42" s="663"/>
      <c r="K42" s="672"/>
      <c r="L42" s="672"/>
      <c r="M42" s="673"/>
      <c r="N42" s="672"/>
      <c r="O42" s="542"/>
      <c r="P42" s="663"/>
      <c r="Q42" s="663"/>
      <c r="R42" s="672"/>
      <c r="S42" s="672"/>
      <c r="T42" s="673"/>
      <c r="U42" s="674"/>
    </row>
    <row r="43" spans="1:21">
      <c r="A43" s="1598">
        <v>5</v>
      </c>
      <c r="B43" s="1599" t="s">
        <v>1471</v>
      </c>
      <c r="C43" s="1045" t="s">
        <v>1271</v>
      </c>
      <c r="D43" s="329" t="s">
        <v>282</v>
      </c>
      <c r="E43" s="690" t="str">
        <f t="shared" si="0"/>
        <v>5.1</v>
      </c>
      <c r="F43" s="690" t="str">
        <f t="shared" si="0"/>
        <v>Imagenología</v>
      </c>
      <c r="G43" s="671" t="s">
        <v>1209</v>
      </c>
      <c r="H43" s="543">
        <v>1</v>
      </c>
      <c r="I43" s="663">
        <v>6</v>
      </c>
      <c r="J43" s="663">
        <v>3</v>
      </c>
      <c r="K43" s="672">
        <f>H43*I43*J43</f>
        <v>18</v>
      </c>
      <c r="L43" s="672">
        <f>K43*22</f>
        <v>396</v>
      </c>
      <c r="M43" s="673">
        <f>L43*12</f>
        <v>4752</v>
      </c>
      <c r="N43" s="672">
        <v>2482</v>
      </c>
      <c r="O43" s="543">
        <v>1</v>
      </c>
      <c r="P43" s="663">
        <v>6</v>
      </c>
      <c r="Q43" s="663">
        <v>3</v>
      </c>
      <c r="R43" s="672">
        <f>O43*P43*Q43</f>
        <v>18</v>
      </c>
      <c r="S43" s="672">
        <f>R43*22</f>
        <v>396</v>
      </c>
      <c r="T43" s="673">
        <f>S43*12</f>
        <v>4752</v>
      </c>
      <c r="U43" s="674">
        <v>2906</v>
      </c>
    </row>
    <row r="44" spans="1:21">
      <c r="A44" s="1598"/>
      <c r="B44" s="1599"/>
      <c r="C44" s="1045" t="s">
        <v>1272</v>
      </c>
      <c r="D44" s="329" t="s">
        <v>281</v>
      </c>
      <c r="E44" s="690" t="str">
        <f t="shared" si="0"/>
        <v>5.2</v>
      </c>
      <c r="F44" s="690" t="str">
        <f t="shared" si="0"/>
        <v>Laboratorio clínico</v>
      </c>
      <c r="G44" s="671" t="s">
        <v>1210</v>
      </c>
      <c r="H44" s="543">
        <v>1</v>
      </c>
      <c r="I44" s="663">
        <v>6</v>
      </c>
      <c r="J44" s="663">
        <v>8</v>
      </c>
      <c r="K44" s="672">
        <f>H44*I44*J44</f>
        <v>48</v>
      </c>
      <c r="L44" s="672">
        <f>K44*22</f>
        <v>1056</v>
      </c>
      <c r="M44" s="673">
        <f>L44*12</f>
        <v>12672</v>
      </c>
      <c r="N44" s="672">
        <v>5842</v>
      </c>
      <c r="O44" s="543">
        <v>1</v>
      </c>
      <c r="P44" s="663">
        <v>6</v>
      </c>
      <c r="Q44" s="663">
        <v>8</v>
      </c>
      <c r="R44" s="672">
        <f>O44*P44*Q44</f>
        <v>48</v>
      </c>
      <c r="S44" s="672">
        <f>R44*22</f>
        <v>1056</v>
      </c>
      <c r="T44" s="673">
        <f>S44*12</f>
        <v>12672</v>
      </c>
      <c r="U44" s="674">
        <v>5308</v>
      </c>
    </row>
    <row r="45" spans="1:21">
      <c r="A45" s="1598"/>
      <c r="B45" s="1599"/>
      <c r="C45" s="1045" t="s">
        <v>1273</v>
      </c>
      <c r="D45" s="329" t="s">
        <v>283</v>
      </c>
      <c r="E45" s="690" t="str">
        <f t="shared" si="0"/>
        <v>5.3</v>
      </c>
      <c r="F45" s="690" t="str">
        <f t="shared" si="0"/>
        <v>Anatomía patológica</v>
      </c>
      <c r="G45" s="671" t="s">
        <v>1211</v>
      </c>
      <c r="H45" s="543"/>
      <c r="I45" s="663"/>
      <c r="J45" s="663"/>
      <c r="K45" s="672"/>
      <c r="L45" s="672"/>
      <c r="M45" s="673"/>
      <c r="N45" s="672"/>
      <c r="O45" s="542"/>
      <c r="P45" s="663"/>
      <c r="Q45" s="663"/>
      <c r="R45" s="672"/>
      <c r="S45" s="672"/>
      <c r="T45" s="673"/>
      <c r="U45" s="674"/>
    </row>
    <row r="46" spans="1:21" ht="28.8">
      <c r="A46" s="1598"/>
      <c r="B46" s="1599"/>
      <c r="C46" s="1045" t="s">
        <v>1274</v>
      </c>
      <c r="D46" s="329" t="s">
        <v>284</v>
      </c>
      <c r="E46" s="690" t="str">
        <f t="shared" si="0"/>
        <v>5.4</v>
      </c>
      <c r="F46" s="690" t="str">
        <f t="shared" si="0"/>
        <v>Otras unidades de apoyo diagnóstico</v>
      </c>
      <c r="G46" s="684" t="s">
        <v>1463</v>
      </c>
      <c r="H46" s="543"/>
      <c r="I46" s="663"/>
      <c r="J46" s="663"/>
      <c r="K46" s="672"/>
      <c r="L46" s="672"/>
      <c r="M46" s="673"/>
      <c r="N46" s="672"/>
      <c r="O46" s="542"/>
      <c r="P46" s="663"/>
      <c r="Q46" s="663"/>
      <c r="R46" s="672"/>
      <c r="S46" s="672"/>
      <c r="T46" s="673"/>
      <c r="U46" s="674"/>
    </row>
    <row r="47" spans="1:21">
      <c r="A47" s="1598"/>
      <c r="B47" s="1599"/>
      <c r="C47" s="564" t="s">
        <v>1462</v>
      </c>
      <c r="D47" s="565" t="s">
        <v>280</v>
      </c>
      <c r="E47" s="690" t="str">
        <f t="shared" si="0"/>
        <v>5</v>
      </c>
      <c r="F47" s="690" t="str">
        <f t="shared" si="0"/>
        <v>Apoyo diagnóstico</v>
      </c>
      <c r="G47" s="682" t="s">
        <v>19</v>
      </c>
      <c r="H47" s="543"/>
      <c r="I47" s="663"/>
      <c r="J47" s="663"/>
      <c r="K47" s="672"/>
      <c r="L47" s="672"/>
      <c r="M47" s="673"/>
      <c r="N47" s="672"/>
      <c r="O47" s="542"/>
      <c r="P47" s="663"/>
      <c r="Q47" s="663"/>
      <c r="R47" s="672"/>
      <c r="S47" s="672"/>
      <c r="T47" s="673"/>
      <c r="U47" s="674"/>
    </row>
    <row r="48" spans="1:21">
      <c r="A48" s="1598">
        <v>6</v>
      </c>
      <c r="B48" s="1599" t="s">
        <v>285</v>
      </c>
      <c r="C48" s="1045" t="s">
        <v>1275</v>
      </c>
      <c r="D48" s="329" t="s">
        <v>290</v>
      </c>
      <c r="E48" s="690" t="str">
        <f t="shared" si="0"/>
        <v>6.1</v>
      </c>
      <c r="F48" s="690" t="str">
        <f t="shared" si="0"/>
        <v>Unidad hemodinamia</v>
      </c>
      <c r="G48" s="671"/>
      <c r="H48" s="543"/>
      <c r="I48" s="663"/>
      <c r="J48" s="663"/>
      <c r="K48" s="672"/>
      <c r="L48" s="672"/>
      <c r="M48" s="673"/>
      <c r="N48" s="672"/>
      <c r="O48" s="542"/>
      <c r="P48" s="663"/>
      <c r="Q48" s="663"/>
      <c r="R48" s="672"/>
      <c r="S48" s="672"/>
      <c r="T48" s="673"/>
      <c r="U48" s="674"/>
    </row>
    <row r="49" spans="1:21">
      <c r="A49" s="1598"/>
      <c r="B49" s="1599"/>
      <c r="C49" s="1045" t="s">
        <v>1276</v>
      </c>
      <c r="D49" s="329" t="s">
        <v>286</v>
      </c>
      <c r="E49" s="690" t="str">
        <f t="shared" si="0"/>
        <v>6.2</v>
      </c>
      <c r="F49" s="690" t="str">
        <f t="shared" si="0"/>
        <v>Rehabilitación y terapias</v>
      </c>
      <c r="G49" s="663"/>
      <c r="H49" s="543"/>
      <c r="I49" s="663"/>
      <c r="J49" s="663"/>
      <c r="K49" s="672"/>
      <c r="L49" s="672"/>
      <c r="M49" s="673"/>
      <c r="N49" s="672"/>
      <c r="O49" s="542"/>
      <c r="P49" s="663"/>
      <c r="Q49" s="663"/>
      <c r="R49" s="672"/>
      <c r="S49" s="672"/>
      <c r="T49" s="673"/>
      <c r="U49" s="674"/>
    </row>
    <row r="50" spans="1:21" ht="28.8">
      <c r="A50" s="1598"/>
      <c r="B50" s="1599"/>
      <c r="C50" s="1045" t="s">
        <v>1277</v>
      </c>
      <c r="D50" s="329" t="s">
        <v>287</v>
      </c>
      <c r="E50" s="690" t="str">
        <f t="shared" si="0"/>
        <v>6.3</v>
      </c>
      <c r="F50" s="690" t="str">
        <f t="shared" si="0"/>
        <v>Banco de componentes anatómicos</v>
      </c>
      <c r="G50" s="671"/>
      <c r="H50" s="543"/>
      <c r="I50" s="663"/>
      <c r="J50" s="663"/>
      <c r="K50" s="672"/>
      <c r="L50" s="672"/>
      <c r="M50" s="673"/>
      <c r="N50" s="672"/>
      <c r="O50" s="542"/>
      <c r="P50" s="663"/>
      <c r="Q50" s="663"/>
      <c r="R50" s="672"/>
      <c r="S50" s="672"/>
      <c r="T50" s="673"/>
      <c r="U50" s="674"/>
    </row>
    <row r="51" spans="1:21">
      <c r="A51" s="1598"/>
      <c r="B51" s="1599"/>
      <c r="C51" s="1045" t="s">
        <v>1278</v>
      </c>
      <c r="D51" s="329" t="s">
        <v>288</v>
      </c>
      <c r="E51" s="690" t="str">
        <f t="shared" si="0"/>
        <v>6.4</v>
      </c>
      <c r="F51" s="690" t="str">
        <f t="shared" si="0"/>
        <v>Banco de sangre</v>
      </c>
      <c r="G51" s="671"/>
      <c r="H51" s="543"/>
      <c r="I51" s="663"/>
      <c r="J51" s="663"/>
      <c r="K51" s="672"/>
      <c r="L51" s="672"/>
      <c r="M51" s="673"/>
      <c r="N51" s="672"/>
      <c r="O51" s="542"/>
      <c r="P51" s="663"/>
      <c r="Q51" s="663"/>
      <c r="R51" s="672"/>
      <c r="S51" s="672"/>
      <c r="T51" s="673"/>
      <c r="U51" s="674"/>
    </row>
    <row r="52" spans="1:21">
      <c r="A52" s="1598"/>
      <c r="B52" s="1599"/>
      <c r="C52" s="1045" t="s">
        <v>1279</v>
      </c>
      <c r="D52" s="329" t="s">
        <v>289</v>
      </c>
      <c r="E52" s="690" t="str">
        <f t="shared" si="0"/>
        <v>6.5</v>
      </c>
      <c r="F52" s="690" t="str">
        <f t="shared" si="0"/>
        <v>Unidad renal</v>
      </c>
      <c r="G52" s="671"/>
      <c r="H52" s="543"/>
      <c r="I52" s="663"/>
      <c r="J52" s="663"/>
      <c r="K52" s="672"/>
      <c r="L52" s="672"/>
      <c r="M52" s="673"/>
      <c r="N52" s="672"/>
      <c r="O52" s="542"/>
      <c r="P52" s="663"/>
      <c r="Q52" s="663"/>
      <c r="R52" s="672"/>
      <c r="S52" s="672"/>
      <c r="T52" s="673"/>
      <c r="U52" s="674"/>
    </row>
    <row r="53" spans="1:21">
      <c r="A53" s="1598"/>
      <c r="B53" s="1599"/>
      <c r="C53" s="1045" t="s">
        <v>1280</v>
      </c>
      <c r="D53" s="329" t="s">
        <v>291</v>
      </c>
      <c r="E53" s="690" t="str">
        <f t="shared" si="0"/>
        <v>6.6</v>
      </c>
      <c r="F53" s="690" t="str">
        <f t="shared" si="0"/>
        <v>Terapias oncológicas</v>
      </c>
      <c r="G53" s="671"/>
      <c r="H53" s="543"/>
      <c r="I53" s="663"/>
      <c r="J53" s="663"/>
      <c r="K53" s="672"/>
      <c r="L53" s="672"/>
      <c r="M53" s="673"/>
      <c r="N53" s="672"/>
      <c r="O53" s="542"/>
      <c r="P53" s="663"/>
      <c r="Q53" s="663"/>
      <c r="R53" s="672"/>
      <c r="S53" s="672"/>
      <c r="T53" s="673"/>
      <c r="U53" s="674"/>
    </row>
    <row r="54" spans="1:21" ht="28.8">
      <c r="A54" s="1598"/>
      <c r="B54" s="1599"/>
      <c r="C54" s="1045" t="s">
        <v>1281</v>
      </c>
      <c r="D54" s="329" t="s">
        <v>292</v>
      </c>
      <c r="E54" s="690" t="str">
        <f t="shared" si="0"/>
        <v>6.7</v>
      </c>
      <c r="F54" s="690" t="str">
        <f t="shared" si="0"/>
        <v>Farmacia e insumos hospitalarios</v>
      </c>
      <c r="G54" s="671"/>
      <c r="H54" s="543">
        <v>1</v>
      </c>
      <c r="I54" s="663">
        <v>12</v>
      </c>
      <c r="J54" s="663">
        <v>15</v>
      </c>
      <c r="K54" s="672">
        <f>H54*I54*J54</f>
        <v>180</v>
      </c>
      <c r="L54" s="672">
        <f>K54*22</f>
        <v>3960</v>
      </c>
      <c r="M54" s="673">
        <f>L54*12</f>
        <v>47520</v>
      </c>
      <c r="N54" s="672">
        <v>32944</v>
      </c>
      <c r="O54" s="543">
        <v>1</v>
      </c>
      <c r="P54" s="663">
        <v>12</v>
      </c>
      <c r="Q54" s="663">
        <v>15</v>
      </c>
      <c r="R54" s="672">
        <f>O54*P54*Q54</f>
        <v>180</v>
      </c>
      <c r="S54" s="672">
        <f>R54*22</f>
        <v>3960</v>
      </c>
      <c r="T54" s="673">
        <f>S54*12</f>
        <v>47520</v>
      </c>
      <c r="U54" s="674">
        <v>35270</v>
      </c>
    </row>
    <row r="55" spans="1:21" ht="28.8">
      <c r="A55" s="1598"/>
      <c r="B55" s="1599"/>
      <c r="C55" s="1045" t="s">
        <v>1282</v>
      </c>
      <c r="D55" s="329" t="s">
        <v>293</v>
      </c>
      <c r="E55" s="690" t="str">
        <f t="shared" si="0"/>
        <v>6.8</v>
      </c>
      <c r="F55" s="690" t="str">
        <f t="shared" si="0"/>
        <v>Otras unidades de apoyo terapéutico</v>
      </c>
      <c r="G55" s="671" t="s">
        <v>2020</v>
      </c>
      <c r="H55" s="543">
        <v>1</v>
      </c>
      <c r="I55" s="663">
        <v>6</v>
      </c>
      <c r="J55" s="663">
        <v>25</v>
      </c>
      <c r="K55" s="672">
        <f>H55*I55*J55</f>
        <v>150</v>
      </c>
      <c r="L55" s="672">
        <f>K55*22</f>
        <v>3300</v>
      </c>
      <c r="M55" s="673">
        <f>L55*12</f>
        <v>39600</v>
      </c>
      <c r="N55" s="672">
        <v>34538</v>
      </c>
      <c r="O55" s="543">
        <v>1</v>
      </c>
      <c r="P55" s="663">
        <v>6</v>
      </c>
      <c r="Q55" s="663">
        <v>25</v>
      </c>
      <c r="R55" s="672">
        <f>O55*P55*Q55</f>
        <v>150</v>
      </c>
      <c r="S55" s="672">
        <f>R55*22</f>
        <v>3300</v>
      </c>
      <c r="T55" s="673">
        <f>S55*12</f>
        <v>39600</v>
      </c>
      <c r="U55" s="672">
        <v>27267</v>
      </c>
    </row>
    <row r="56" spans="1:21">
      <c r="A56" s="1598">
        <v>7</v>
      </c>
      <c r="B56" s="1599" t="s">
        <v>294</v>
      </c>
      <c r="C56" s="1045" t="s">
        <v>1283</v>
      </c>
      <c r="D56" s="329" t="s">
        <v>296</v>
      </c>
      <c r="E56" s="690" t="str">
        <f t="shared" si="0"/>
        <v>7.1</v>
      </c>
      <c r="F56" s="690" t="str">
        <f t="shared" si="0"/>
        <v>Servicios de ambulancias</v>
      </c>
      <c r="G56" s="663" t="s">
        <v>1212</v>
      </c>
      <c r="H56" s="543">
        <v>2</v>
      </c>
      <c r="I56" s="663">
        <v>0.25</v>
      </c>
      <c r="J56" s="663">
        <v>1</v>
      </c>
      <c r="K56" s="1075">
        <f>H56*I56*J56</f>
        <v>0.5</v>
      </c>
      <c r="L56" s="672">
        <f>K56*30</f>
        <v>15</v>
      </c>
      <c r="M56" s="673">
        <f>L56*12</f>
        <v>180</v>
      </c>
      <c r="N56" s="672">
        <v>35</v>
      </c>
      <c r="O56" s="693">
        <v>2</v>
      </c>
      <c r="P56" s="1076">
        <v>0.25</v>
      </c>
      <c r="Q56" s="1076">
        <v>1</v>
      </c>
      <c r="R56" s="1077">
        <f>O56*P56*Q56</f>
        <v>0.5</v>
      </c>
      <c r="S56" s="1078">
        <f>R56*30</f>
        <v>15</v>
      </c>
      <c r="T56" s="1079">
        <f>S56*12</f>
        <v>180</v>
      </c>
      <c r="U56" s="1080">
        <v>76</v>
      </c>
    </row>
    <row r="57" spans="1:21">
      <c r="A57" s="1598"/>
      <c r="B57" s="1599"/>
      <c r="C57" s="569" t="s">
        <v>1283</v>
      </c>
      <c r="D57" s="570" t="s">
        <v>296</v>
      </c>
      <c r="E57" s="690" t="str">
        <f t="shared" si="0"/>
        <v>7.1</v>
      </c>
      <c r="F57" s="690" t="str">
        <f t="shared" si="0"/>
        <v>Servicios de ambulancias</v>
      </c>
      <c r="G57" s="684" t="s">
        <v>1464</v>
      </c>
      <c r="H57" s="543"/>
      <c r="I57" s="663"/>
      <c r="J57" s="663"/>
      <c r="K57" s="672"/>
      <c r="L57" s="672"/>
      <c r="M57" s="673"/>
      <c r="N57" s="672"/>
      <c r="O57" s="542"/>
      <c r="P57" s="663"/>
      <c r="Q57" s="663"/>
      <c r="R57" s="672"/>
      <c r="S57" s="672"/>
      <c r="T57" s="673"/>
      <c r="U57" s="674"/>
    </row>
    <row r="58" spans="1:21">
      <c r="A58" s="1598"/>
      <c r="B58" s="1599"/>
      <c r="C58" s="569" t="s">
        <v>1283</v>
      </c>
      <c r="D58" s="570" t="s">
        <v>296</v>
      </c>
      <c r="E58" s="690" t="str">
        <f t="shared" si="0"/>
        <v>7.1</v>
      </c>
      <c r="F58" s="690" t="str">
        <f t="shared" si="0"/>
        <v>Servicios de ambulancias</v>
      </c>
      <c r="G58" s="684" t="s">
        <v>1464</v>
      </c>
      <c r="H58" s="543"/>
      <c r="I58" s="663"/>
      <c r="J58" s="663"/>
      <c r="K58" s="672"/>
      <c r="L58" s="672"/>
      <c r="M58" s="673"/>
      <c r="N58" s="672"/>
      <c r="O58" s="542"/>
      <c r="P58" s="663"/>
      <c r="Q58" s="663"/>
      <c r="R58" s="672"/>
      <c r="S58" s="672"/>
      <c r="T58" s="673"/>
      <c r="U58" s="674"/>
    </row>
    <row r="59" spans="1:21" ht="15" thickBot="1">
      <c r="A59" s="1602"/>
      <c r="B59" s="1603"/>
      <c r="C59" s="573" t="s">
        <v>1283</v>
      </c>
      <c r="D59" s="574" t="s">
        <v>296</v>
      </c>
      <c r="E59" s="691" t="str">
        <f t="shared" si="0"/>
        <v>7.1</v>
      </c>
      <c r="F59" s="691" t="str">
        <f t="shared" si="0"/>
        <v>Servicios de ambulancias</v>
      </c>
      <c r="G59" s="685" t="s">
        <v>1464</v>
      </c>
      <c r="H59" s="686"/>
      <c r="I59" s="687"/>
      <c r="J59" s="687"/>
      <c r="K59" s="687"/>
      <c r="L59" s="687"/>
      <c r="M59" s="686"/>
      <c r="N59" s="687"/>
      <c r="O59" s="686"/>
      <c r="P59" s="687"/>
      <c r="Q59" s="687"/>
      <c r="R59" s="687"/>
      <c r="S59" s="687"/>
      <c r="T59" s="686"/>
      <c r="U59" s="688"/>
    </row>
    <row r="60" spans="1:21">
      <c r="D60" s="1597"/>
      <c r="E60" s="1044"/>
      <c r="F60" s="1044"/>
      <c r="G60" s="1046"/>
      <c r="K60"/>
      <c r="L60"/>
      <c r="M60" s="459"/>
      <c r="N60"/>
    </row>
    <row r="61" spans="1:21">
      <c r="D61" s="1597"/>
      <c r="E61" s="1044"/>
      <c r="F61" s="1044"/>
      <c r="G61" s="1046"/>
      <c r="K61"/>
      <c r="L61"/>
      <c r="M61" s="459"/>
      <c r="N61"/>
    </row>
    <row r="62" spans="1:21">
      <c r="D62" s="1597"/>
      <c r="E62" s="1044"/>
      <c r="F62" s="1044"/>
      <c r="G62" s="1046"/>
      <c r="K62"/>
      <c r="L62"/>
      <c r="M62" s="459"/>
      <c r="N62"/>
    </row>
    <row r="63" spans="1:21">
      <c r="D63" s="1597"/>
      <c r="E63" s="1044"/>
      <c r="F63" s="1044"/>
      <c r="G63" s="1046"/>
      <c r="K63"/>
      <c r="L63"/>
      <c r="M63" s="459"/>
      <c r="N63"/>
    </row>
    <row r="64" spans="1:21">
      <c r="D64" s="1597"/>
      <c r="E64" s="1044"/>
      <c r="F64" s="1044"/>
      <c r="G64" s="1046"/>
      <c r="K64"/>
      <c r="L64"/>
      <c r="M64" s="459"/>
      <c r="N64"/>
    </row>
    <row r="65" spans="2:14">
      <c r="D65" s="1597"/>
      <c r="E65" s="1044"/>
      <c r="F65" s="1044"/>
      <c r="G65" s="1046"/>
      <c r="K65"/>
      <c r="L65"/>
      <c r="M65" s="459"/>
      <c r="N65"/>
    </row>
    <row r="66" spans="2:14">
      <c r="D66" s="1597"/>
      <c r="E66" s="1044"/>
      <c r="F66" s="1044"/>
      <c r="G66" s="1046"/>
      <c r="K66"/>
      <c r="L66"/>
      <c r="M66" s="459"/>
      <c r="N66"/>
    </row>
    <row r="67" spans="2:14">
      <c r="D67" s="1597"/>
      <c r="E67" s="1044"/>
      <c r="F67" s="1044"/>
      <c r="G67" s="1046"/>
      <c r="K67"/>
      <c r="L67"/>
      <c r="M67" s="459"/>
      <c r="N67"/>
    </row>
    <row r="68" spans="2:14">
      <c r="D68" s="1597"/>
      <c r="E68" s="1044"/>
      <c r="F68" s="1044"/>
      <c r="G68" s="1046"/>
      <c r="K68"/>
      <c r="L68"/>
      <c r="M68" s="459"/>
      <c r="N68"/>
    </row>
    <row r="69" spans="2:14">
      <c r="D69" s="1597"/>
      <c r="E69" s="1044"/>
      <c r="F69" s="1044"/>
      <c r="G69" s="1046"/>
      <c r="K69"/>
      <c r="L69"/>
      <c r="M69" s="459"/>
      <c r="N69"/>
    </row>
    <row r="70" spans="2:14">
      <c r="D70" s="1597"/>
      <c r="E70" s="1044"/>
      <c r="F70" s="1044"/>
      <c r="G70" s="1046"/>
      <c r="K70"/>
      <c r="L70"/>
      <c r="M70" s="459"/>
      <c r="N70"/>
    </row>
    <row r="71" spans="2:14">
      <c r="D71" s="1597"/>
      <c r="E71" s="1044"/>
      <c r="F71" s="1044"/>
      <c r="G71" s="1046"/>
      <c r="K71"/>
      <c r="L71"/>
      <c r="M71" s="459"/>
      <c r="N71"/>
    </row>
    <row r="72" spans="2:14">
      <c r="D72" s="1597"/>
      <c r="E72" s="1044"/>
      <c r="F72" s="1044"/>
      <c r="G72" s="1046"/>
      <c r="K72"/>
      <c r="L72"/>
      <c r="M72" s="459"/>
      <c r="N72"/>
    </row>
    <row r="73" spans="2:14">
      <c r="D73" s="1597"/>
      <c r="E73" s="1044"/>
      <c r="F73" s="1044"/>
      <c r="G73" s="1046"/>
      <c r="K73"/>
      <c r="L73"/>
      <c r="M73" s="459"/>
      <c r="N73"/>
    </row>
    <row r="74" spans="2:14">
      <c r="D74" s="1597"/>
      <c r="E74" s="1044"/>
      <c r="F74" s="1044"/>
      <c r="G74" s="1046"/>
      <c r="K74"/>
      <c r="L74"/>
      <c r="M74" s="459"/>
      <c r="N74"/>
    </row>
    <row r="75" spans="2:14">
      <c r="B75"/>
      <c r="C75" s="437"/>
      <c r="D75" s="1597"/>
      <c r="E75" s="1044"/>
      <c r="F75" s="1044"/>
      <c r="G75" s="1046"/>
      <c r="K75"/>
      <c r="L75"/>
      <c r="M75" s="459"/>
      <c r="N75"/>
    </row>
    <row r="76" spans="2:14">
      <c r="B76"/>
      <c r="C76" s="437"/>
      <c r="D76" s="1597"/>
      <c r="E76" s="1044"/>
      <c r="F76" s="1044"/>
      <c r="G76" s="1046"/>
      <c r="K76"/>
      <c r="L76"/>
      <c r="M76" s="459"/>
      <c r="N76"/>
    </row>
    <row r="77" spans="2:14">
      <c r="B77"/>
      <c r="C77" s="437"/>
      <c r="D77" s="1597"/>
      <c r="E77" s="1044"/>
      <c r="F77" s="1044"/>
      <c r="G77" s="1046"/>
      <c r="K77"/>
      <c r="L77"/>
      <c r="M77" s="459"/>
      <c r="N77"/>
    </row>
    <row r="78" spans="2:14">
      <c r="B78"/>
      <c r="C78" s="437"/>
      <c r="D78" s="1597"/>
      <c r="E78" s="1044"/>
      <c r="F78" s="1044"/>
      <c r="G78" s="1046"/>
      <c r="K78"/>
      <c r="L78"/>
      <c r="M78" s="459"/>
      <c r="N78"/>
    </row>
    <row r="79" spans="2:14">
      <c r="B79"/>
      <c r="C79" s="437"/>
      <c r="D79" s="1597"/>
      <c r="E79" s="1044"/>
      <c r="F79" s="1044"/>
      <c r="G79" s="1046"/>
      <c r="K79"/>
      <c r="L79"/>
      <c r="M79" s="459"/>
      <c r="N79"/>
    </row>
    <row r="80" spans="2:14">
      <c r="B80"/>
      <c r="C80" s="437"/>
      <c r="D80" s="1597"/>
      <c r="E80" s="1044"/>
      <c r="F80" s="1044"/>
      <c r="G80" s="1046"/>
      <c r="K80"/>
      <c r="L80"/>
      <c r="M80" s="459"/>
      <c r="N80"/>
    </row>
    <row r="81" spans="2:14">
      <c r="B81"/>
      <c r="C81" s="437"/>
      <c r="D81" s="1597"/>
      <c r="E81" s="1044"/>
      <c r="F81" s="1044"/>
      <c r="G81" s="1046"/>
      <c r="K81"/>
      <c r="L81"/>
      <c r="M81" s="459"/>
      <c r="N81"/>
    </row>
    <row r="82" spans="2:14">
      <c r="B82"/>
      <c r="C82" s="437"/>
      <c r="D82" s="1597"/>
      <c r="E82" s="1044"/>
      <c r="F82" s="1044"/>
      <c r="G82" s="1046"/>
      <c r="K82"/>
      <c r="L82"/>
      <c r="M82" s="459"/>
      <c r="N82"/>
    </row>
    <row r="83" spans="2:14">
      <c r="B83"/>
      <c r="C83" s="437"/>
      <c r="D83" s="1597"/>
      <c r="E83" s="1044"/>
      <c r="F83" s="1044"/>
      <c r="G83" s="1046"/>
      <c r="K83"/>
      <c r="L83"/>
      <c r="M83" s="459"/>
      <c r="N83"/>
    </row>
    <row r="84" spans="2:14">
      <c r="B84"/>
      <c r="C84" s="437"/>
      <c r="D84" s="1597"/>
      <c r="E84" s="1044"/>
      <c r="F84" s="1044"/>
      <c r="G84" s="1046"/>
      <c r="K84"/>
      <c r="L84"/>
      <c r="M84" s="459"/>
      <c r="N84"/>
    </row>
    <row r="85" spans="2:14">
      <c r="B85"/>
      <c r="C85" s="437"/>
      <c r="D85" s="1597"/>
      <c r="E85" s="1044"/>
      <c r="F85" s="1044"/>
      <c r="G85" s="1046"/>
      <c r="K85"/>
      <c r="L85"/>
      <c r="M85" s="459"/>
      <c r="N85"/>
    </row>
    <row r="86" spans="2:14">
      <c r="B86"/>
      <c r="C86" s="437"/>
      <c r="D86" s="1597"/>
      <c r="E86" s="1044"/>
      <c r="F86" s="1044"/>
      <c r="G86" s="1046"/>
      <c r="K86"/>
      <c r="L86"/>
      <c r="M86" s="459"/>
      <c r="N86"/>
    </row>
    <row r="87" spans="2:14">
      <c r="B87"/>
      <c r="C87" s="437"/>
      <c r="D87" s="1597"/>
      <c r="E87" s="1044"/>
      <c r="F87" s="1044"/>
      <c r="G87" s="1046"/>
      <c r="K87"/>
      <c r="L87"/>
      <c r="M87" s="459"/>
      <c r="N87"/>
    </row>
    <row r="88" spans="2:14">
      <c r="B88"/>
      <c r="C88" s="437"/>
      <c r="D88" s="1597"/>
      <c r="E88" s="1044"/>
      <c r="F88" s="1044"/>
      <c r="G88" s="1046"/>
      <c r="K88"/>
      <c r="L88"/>
      <c r="M88" s="459"/>
      <c r="N88"/>
    </row>
    <row r="89" spans="2:14">
      <c r="B89"/>
      <c r="C89" s="437"/>
      <c r="D89" s="1597"/>
      <c r="E89" s="1044"/>
      <c r="F89" s="1044"/>
      <c r="G89" s="1046"/>
      <c r="K89"/>
      <c r="L89"/>
      <c r="M89" s="459"/>
      <c r="N89"/>
    </row>
    <row r="90" spans="2:14">
      <c r="B90"/>
      <c r="C90" s="437"/>
      <c r="D90" s="1597"/>
      <c r="E90" s="1044"/>
      <c r="F90" s="1044"/>
      <c r="G90" s="1046"/>
      <c r="K90"/>
      <c r="L90"/>
      <c r="M90" s="459"/>
      <c r="N90"/>
    </row>
    <row r="91" spans="2:14">
      <c r="B91"/>
      <c r="C91" s="437"/>
      <c r="D91" s="1597"/>
      <c r="E91" s="1044"/>
      <c r="F91" s="1044"/>
      <c r="G91" s="1046"/>
      <c r="K91"/>
      <c r="L91"/>
      <c r="M91" s="459"/>
      <c r="N91"/>
    </row>
    <row r="92" spans="2:14">
      <c r="B92"/>
      <c r="C92" s="437"/>
      <c r="D92" s="1597"/>
      <c r="E92" s="1044"/>
      <c r="F92" s="1044"/>
      <c r="G92" s="1046"/>
      <c r="K92"/>
      <c r="L92"/>
      <c r="M92" s="459"/>
      <c r="N92"/>
    </row>
    <row r="93" spans="2:14">
      <c r="B93"/>
      <c r="C93" s="437"/>
      <c r="D93" s="1597"/>
      <c r="E93" s="1044"/>
      <c r="F93" s="1044"/>
      <c r="G93" s="1046"/>
      <c r="K93"/>
      <c r="L93"/>
      <c r="M93" s="459"/>
      <c r="N93"/>
    </row>
    <row r="94" spans="2:14">
      <c r="B94"/>
      <c r="C94" s="437"/>
      <c r="D94" s="1597"/>
      <c r="E94" s="1044"/>
      <c r="F94" s="1044"/>
      <c r="G94" s="1046"/>
      <c r="K94"/>
      <c r="L94"/>
      <c r="M94" s="459"/>
      <c r="N94"/>
    </row>
    <row r="95" spans="2:14">
      <c r="B95"/>
      <c r="C95" s="437"/>
      <c r="D95" s="1597"/>
      <c r="E95" s="1044"/>
      <c r="F95" s="1044"/>
      <c r="G95" s="1046"/>
      <c r="K95"/>
      <c r="L95"/>
      <c r="M95" s="459"/>
      <c r="N95"/>
    </row>
  </sheetData>
  <mergeCells count="34">
    <mergeCell ref="G4:K4"/>
    <mergeCell ref="H6:N6"/>
    <mergeCell ref="O6:U6"/>
    <mergeCell ref="A10:A16"/>
    <mergeCell ref="B10:B16"/>
    <mergeCell ref="D22:D23"/>
    <mergeCell ref="A25:A36"/>
    <mergeCell ref="B25:B36"/>
    <mergeCell ref="C25:C28"/>
    <mergeCell ref="D25:D28"/>
    <mergeCell ref="C29:C30"/>
    <mergeCell ref="D29:D30"/>
    <mergeCell ref="A18:A23"/>
    <mergeCell ref="B18:B23"/>
    <mergeCell ref="C18:C21"/>
    <mergeCell ref="D18:D21"/>
    <mergeCell ref="C22:C23"/>
    <mergeCell ref="D62:D66"/>
    <mergeCell ref="A38:A42"/>
    <mergeCell ref="B38:B42"/>
    <mergeCell ref="C39:C41"/>
    <mergeCell ref="D39:D41"/>
    <mergeCell ref="A43:A47"/>
    <mergeCell ref="B43:B47"/>
    <mergeCell ref="A48:A55"/>
    <mergeCell ref="B48:B55"/>
    <mergeCell ref="A56:A59"/>
    <mergeCell ref="B56:B59"/>
    <mergeCell ref="D60:D61"/>
    <mergeCell ref="D67:D73"/>
    <mergeCell ref="D74:D75"/>
    <mergeCell ref="D76:D79"/>
    <mergeCell ref="D80:D87"/>
    <mergeCell ref="D88:D95"/>
  </mergeCells>
  <pageMargins left="0.70866141732283472" right="0.70866141732283472" top="0.74803149606299213" bottom="0.74803149606299213" header="0.31496062992125984" footer="0.31496062992125984"/>
  <pageSetup scale="65" fitToHeight="0" orientation="landscape" r:id="rId1"/>
  <drawing r:id="rId2"/>
</worksheet>
</file>

<file path=xl/worksheets/sheet4.xml><?xml version="1.0" encoding="utf-8"?>
<worksheet xmlns="http://schemas.openxmlformats.org/spreadsheetml/2006/main" xmlns:r="http://schemas.openxmlformats.org/officeDocument/2006/relationships">
  <sheetPr>
    <tabColor theme="5" tint="-0.249977111117893"/>
  </sheetPr>
  <dimension ref="A1:T199"/>
  <sheetViews>
    <sheetView topLeftCell="C6" workbookViewId="0">
      <pane ySplit="8" topLeftCell="A14" activePane="bottomLeft" state="frozen"/>
      <selection activeCell="H6" sqref="H6"/>
      <selection pane="bottomLeft" activeCell="K14" sqref="K14"/>
    </sheetView>
  </sheetViews>
  <sheetFormatPr baseColWidth="10" defaultRowHeight="14.4"/>
  <cols>
    <col min="1" max="1" width="11.44140625" style="279"/>
    <col min="2" max="2" width="14.44140625" customWidth="1"/>
    <col min="3" max="3" width="7.109375" style="456" customWidth="1"/>
    <col min="4" max="4" width="23.6640625" style="1" customWidth="1"/>
    <col min="5" max="6" width="10.33203125" style="1" hidden="1" customWidth="1"/>
    <col min="7" max="7" width="5" style="1" hidden="1" customWidth="1"/>
    <col min="8" max="8" width="46.5546875" customWidth="1"/>
    <col min="9" max="9" width="18" style="459" customWidth="1"/>
    <col min="10" max="10" width="13" style="459" customWidth="1"/>
    <col min="11" max="11" width="13.5546875" style="459" customWidth="1"/>
    <col min="12" max="12" width="11.6640625" style="459" customWidth="1"/>
    <col min="13" max="13" width="17.109375" style="462" customWidth="1"/>
    <col min="14" max="14" width="15.5546875" style="462" customWidth="1"/>
    <col min="15" max="15" width="14.88671875" style="459" customWidth="1"/>
    <col min="16" max="16" width="14.6640625" style="459" customWidth="1"/>
    <col min="17" max="17" width="14.88671875" style="459" customWidth="1"/>
    <col min="18" max="18" width="11.44140625" style="459"/>
    <col min="19" max="19" width="19.109375" style="459" customWidth="1"/>
    <col min="20" max="20" width="16.5546875" style="459" customWidth="1"/>
  </cols>
  <sheetData>
    <row r="1" spans="1:20">
      <c r="H1" s="282"/>
      <c r="I1" s="282"/>
      <c r="K1" s="464"/>
      <c r="L1" s="464"/>
      <c r="M1" s="522"/>
      <c r="N1" s="522"/>
      <c r="O1" s="464"/>
      <c r="P1" s="464"/>
      <c r="Q1" s="464"/>
      <c r="R1" s="464"/>
      <c r="S1" s="464"/>
      <c r="T1" s="464"/>
    </row>
    <row r="2" spans="1:20">
      <c r="I2"/>
      <c r="K2" s="464"/>
      <c r="L2" s="464"/>
      <c r="M2" s="522"/>
      <c r="N2" s="522"/>
      <c r="O2" s="464"/>
      <c r="P2" s="464"/>
      <c r="Q2" s="464"/>
      <c r="R2" s="464"/>
      <c r="S2" s="464"/>
      <c r="T2" s="464"/>
    </row>
    <row r="3" spans="1:20">
      <c r="I3"/>
      <c r="K3" s="464"/>
      <c r="L3" s="464"/>
      <c r="M3" s="522"/>
      <c r="N3" s="522"/>
      <c r="O3" s="464"/>
      <c r="P3" s="464"/>
      <c r="Q3" s="464"/>
      <c r="R3" s="464"/>
      <c r="S3" s="464"/>
      <c r="T3" s="464"/>
    </row>
    <row r="4" spans="1:20">
      <c r="I4"/>
      <c r="K4" s="464"/>
      <c r="L4" s="465"/>
      <c r="M4" s="523"/>
      <c r="N4" s="523"/>
      <c r="O4" s="465"/>
      <c r="P4" s="465"/>
      <c r="Q4" s="465"/>
      <c r="R4" s="465"/>
      <c r="S4" s="465"/>
      <c r="T4" s="465"/>
    </row>
    <row r="5" spans="1:20">
      <c r="I5"/>
      <c r="K5"/>
      <c r="L5"/>
      <c r="M5" s="54"/>
    </row>
    <row r="6" spans="1:20">
      <c r="I6"/>
      <c r="K6"/>
      <c r="L6"/>
      <c r="M6" s="54"/>
    </row>
    <row r="7" spans="1:20">
      <c r="I7"/>
      <c r="K7"/>
      <c r="L7"/>
      <c r="M7" s="54"/>
    </row>
    <row r="8" spans="1:20" ht="18.600000000000001" thickBot="1">
      <c r="H8" s="261" t="s">
        <v>811</v>
      </c>
      <c r="I8"/>
      <c r="K8"/>
      <c r="L8"/>
      <c r="M8" s="54"/>
    </row>
    <row r="9" spans="1:20" ht="15" thickBot="1">
      <c r="I9" s="1641" t="s">
        <v>812</v>
      </c>
      <c r="J9" s="1642"/>
      <c r="K9" s="1642"/>
      <c r="L9" s="1642"/>
      <c r="M9" s="1642"/>
      <c r="N9" s="1643"/>
      <c r="O9" s="1641" t="s">
        <v>813</v>
      </c>
      <c r="P9" s="1642"/>
      <c r="Q9" s="1642"/>
      <c r="R9" s="1642"/>
      <c r="S9" s="1642"/>
      <c r="T9" s="1643"/>
    </row>
    <row r="10" spans="1:20" s="279" customFormat="1" ht="19.5" customHeight="1">
      <c r="A10" s="1644" t="s">
        <v>310</v>
      </c>
      <c r="B10" s="1646" t="s">
        <v>114</v>
      </c>
      <c r="C10" s="1646"/>
      <c r="D10" s="1646"/>
      <c r="E10" s="1646"/>
      <c r="F10" s="1646"/>
      <c r="G10" s="1646"/>
      <c r="H10" s="1646"/>
      <c r="I10" s="1648" t="s">
        <v>311</v>
      </c>
      <c r="J10" s="1648" t="s">
        <v>254</v>
      </c>
      <c r="K10" s="1648" t="s">
        <v>1214</v>
      </c>
      <c r="L10" s="1648" t="s">
        <v>737</v>
      </c>
      <c r="M10" s="1650" t="s">
        <v>334</v>
      </c>
      <c r="N10" s="1650" t="s">
        <v>160</v>
      </c>
      <c r="O10" s="1648" t="s">
        <v>311</v>
      </c>
      <c r="P10" s="1648" t="s">
        <v>254</v>
      </c>
      <c r="Q10" s="1648" t="s">
        <v>736</v>
      </c>
      <c r="R10" s="1648" t="s">
        <v>737</v>
      </c>
      <c r="S10" s="1650" t="s">
        <v>334</v>
      </c>
      <c r="T10" s="1639" t="s">
        <v>160</v>
      </c>
    </row>
    <row r="11" spans="1:20" s="96" customFormat="1" ht="39" customHeight="1">
      <c r="A11" s="1645"/>
      <c r="B11" s="1647"/>
      <c r="C11" s="1647"/>
      <c r="D11" s="1647"/>
      <c r="E11" s="1647"/>
      <c r="F11" s="1647"/>
      <c r="G11" s="1647"/>
      <c r="H11" s="1647"/>
      <c r="I11" s="1649"/>
      <c r="J11" s="1649"/>
      <c r="K11" s="1649"/>
      <c r="L11" s="1649"/>
      <c r="M11" s="1651"/>
      <c r="N11" s="1651"/>
      <c r="O11" s="1649"/>
      <c r="P11" s="1649"/>
      <c r="Q11" s="1649"/>
      <c r="R11" s="1649"/>
      <c r="S11" s="1651"/>
      <c r="T11" s="1640"/>
    </row>
    <row r="12" spans="1:20" s="35" customFormat="1" ht="38.25" customHeight="1">
      <c r="A12" s="1645"/>
      <c r="B12" s="535" t="s">
        <v>303</v>
      </c>
      <c r="C12" s="536" t="s">
        <v>1256</v>
      </c>
      <c r="D12" s="535" t="s">
        <v>114</v>
      </c>
      <c r="E12" s="535" t="s">
        <v>1452</v>
      </c>
      <c r="F12" s="535" t="s">
        <v>1453</v>
      </c>
      <c r="G12" s="1634" t="s">
        <v>24</v>
      </c>
      <c r="H12" s="1635"/>
      <c r="I12" s="1636"/>
      <c r="J12" s="1637"/>
      <c r="K12" s="1637"/>
      <c r="L12" s="1637"/>
      <c r="M12" s="1637"/>
      <c r="N12" s="1637"/>
      <c r="O12" s="1637"/>
      <c r="P12" s="1637"/>
      <c r="Q12" s="1637"/>
      <c r="R12" s="1637"/>
      <c r="S12" s="1637"/>
      <c r="T12" s="1638"/>
    </row>
    <row r="13" spans="1:20" s="35" customFormat="1" ht="19.5" hidden="1" customHeight="1">
      <c r="A13" s="537"/>
      <c r="B13" s="1057"/>
      <c r="C13" s="529"/>
      <c r="D13" s="1057"/>
      <c r="E13" s="1058" t="s">
        <v>1452</v>
      </c>
      <c r="F13" s="1058" t="s">
        <v>1453</v>
      </c>
      <c r="G13" s="538" t="s">
        <v>1454</v>
      </c>
      <c r="H13" s="532" t="s">
        <v>24</v>
      </c>
      <c r="I13" s="530" t="s">
        <v>311</v>
      </c>
      <c r="J13" s="531" t="s">
        <v>254</v>
      </c>
      <c r="K13" s="533" t="s">
        <v>1214</v>
      </c>
      <c r="L13" s="533" t="s">
        <v>737</v>
      </c>
      <c r="M13" s="533" t="s">
        <v>334</v>
      </c>
      <c r="N13" s="534" t="s">
        <v>160</v>
      </c>
      <c r="O13" s="531" t="s">
        <v>311</v>
      </c>
      <c r="P13" s="531" t="s">
        <v>254</v>
      </c>
      <c r="Q13" s="533" t="s">
        <v>736</v>
      </c>
      <c r="R13" s="533" t="s">
        <v>737</v>
      </c>
      <c r="S13" s="533" t="s">
        <v>334</v>
      </c>
      <c r="T13" s="534" t="s">
        <v>160</v>
      </c>
    </row>
    <row r="14" spans="1:20" ht="39.6">
      <c r="A14" s="1610">
        <v>2</v>
      </c>
      <c r="B14" s="1633" t="s">
        <v>70</v>
      </c>
      <c r="C14" s="1616">
        <v>2.1</v>
      </c>
      <c r="D14" s="1633" t="s">
        <v>262</v>
      </c>
      <c r="E14" s="1051">
        <v>2.1</v>
      </c>
      <c r="F14" s="1051" t="s">
        <v>262</v>
      </c>
      <c r="G14" s="1051" t="s">
        <v>854</v>
      </c>
      <c r="H14" s="692" t="s">
        <v>855</v>
      </c>
      <c r="I14" s="1081" t="s">
        <v>2021</v>
      </c>
      <c r="J14" s="1082">
        <v>6</v>
      </c>
      <c r="K14" s="1083">
        <v>120</v>
      </c>
      <c r="L14" s="693">
        <f t="shared" ref="L14:L77" si="0">+J14*K14</f>
        <v>720</v>
      </c>
      <c r="M14" s="693">
        <v>1</v>
      </c>
      <c r="N14" s="695">
        <f t="shared" ref="N14:N77" si="1">+K14*M14*12</f>
        <v>1440</v>
      </c>
      <c r="O14" s="1081" t="s">
        <v>2021</v>
      </c>
      <c r="P14" s="1082">
        <v>6</v>
      </c>
      <c r="Q14" s="1083">
        <v>120</v>
      </c>
      <c r="R14" s="693">
        <f t="shared" ref="R14:R77" si="2">+P14*Q14</f>
        <v>720</v>
      </c>
      <c r="S14" s="693">
        <v>1</v>
      </c>
      <c r="T14" s="695">
        <f t="shared" ref="T14:T77" si="3">+Q14*S14*12</f>
        <v>1440</v>
      </c>
    </row>
    <row r="15" spans="1:20" ht="39.6">
      <c r="A15" s="1611"/>
      <c r="B15" s="1633"/>
      <c r="C15" s="1622"/>
      <c r="D15" s="1633"/>
      <c r="E15" s="1051">
        <v>2.1</v>
      </c>
      <c r="F15" s="1051" t="s">
        <v>262</v>
      </c>
      <c r="G15" s="1051" t="s">
        <v>856</v>
      </c>
      <c r="H15" s="692" t="s">
        <v>857</v>
      </c>
      <c r="I15" s="1081" t="s">
        <v>2022</v>
      </c>
      <c r="J15" s="1082">
        <v>2</v>
      </c>
      <c r="K15" s="1083">
        <v>88</v>
      </c>
      <c r="L15" s="693">
        <f t="shared" si="0"/>
        <v>176</v>
      </c>
      <c r="M15" s="693">
        <v>1</v>
      </c>
      <c r="N15" s="695">
        <f t="shared" si="1"/>
        <v>1056</v>
      </c>
      <c r="O15" s="1081" t="s">
        <v>2022</v>
      </c>
      <c r="P15" s="1082">
        <v>2</v>
      </c>
      <c r="Q15" s="1083">
        <v>88</v>
      </c>
      <c r="R15" s="693">
        <f t="shared" si="2"/>
        <v>176</v>
      </c>
      <c r="S15" s="693">
        <v>1</v>
      </c>
      <c r="T15" s="695">
        <f t="shared" si="3"/>
        <v>1056</v>
      </c>
    </row>
    <row r="16" spans="1:20" ht="39.6">
      <c r="A16" s="1611"/>
      <c r="B16" s="1633"/>
      <c r="C16" s="1622"/>
      <c r="D16" s="1633"/>
      <c r="E16" s="1051">
        <v>2.1</v>
      </c>
      <c r="F16" s="1051" t="s">
        <v>262</v>
      </c>
      <c r="G16" s="1051" t="s">
        <v>858</v>
      </c>
      <c r="H16" s="696" t="s">
        <v>859</v>
      </c>
      <c r="I16" s="540"/>
      <c r="J16" s="541"/>
      <c r="K16" s="542"/>
      <c r="L16" s="693">
        <f t="shared" si="0"/>
        <v>0</v>
      </c>
      <c r="M16" s="543"/>
      <c r="N16" s="694">
        <f t="shared" si="1"/>
        <v>0</v>
      </c>
      <c r="O16" s="541"/>
      <c r="P16" s="541"/>
      <c r="Q16" s="542"/>
      <c r="R16" s="693">
        <f t="shared" si="2"/>
        <v>0</v>
      </c>
      <c r="S16" s="542"/>
      <c r="T16" s="695">
        <f t="shared" si="3"/>
        <v>0</v>
      </c>
    </row>
    <row r="17" spans="1:20" ht="39.6">
      <c r="A17" s="1611"/>
      <c r="B17" s="1633"/>
      <c r="C17" s="1622"/>
      <c r="D17" s="1633"/>
      <c r="E17" s="1051">
        <v>2.1</v>
      </c>
      <c r="F17" s="1051" t="s">
        <v>262</v>
      </c>
      <c r="G17" s="1051" t="s">
        <v>860</v>
      </c>
      <c r="H17" s="696" t="s">
        <v>861</v>
      </c>
      <c r="I17" s="540"/>
      <c r="J17" s="541"/>
      <c r="K17" s="542"/>
      <c r="L17" s="693">
        <f t="shared" si="0"/>
        <v>0</v>
      </c>
      <c r="M17" s="543"/>
      <c r="N17" s="694">
        <f t="shared" si="1"/>
        <v>0</v>
      </c>
      <c r="O17" s="541"/>
      <c r="P17" s="541"/>
      <c r="Q17" s="542"/>
      <c r="R17" s="693">
        <f t="shared" si="2"/>
        <v>0</v>
      </c>
      <c r="S17" s="542"/>
      <c r="T17" s="695">
        <f t="shared" si="3"/>
        <v>0</v>
      </c>
    </row>
    <row r="18" spans="1:20" ht="39.6">
      <c r="A18" s="1611"/>
      <c r="B18" s="1633"/>
      <c r="C18" s="1617"/>
      <c r="D18" s="1633"/>
      <c r="E18" s="1051">
        <v>2.1</v>
      </c>
      <c r="F18" s="1051" t="s">
        <v>262</v>
      </c>
      <c r="G18" s="1051" t="s">
        <v>862</v>
      </c>
      <c r="H18" s="696" t="s">
        <v>863</v>
      </c>
      <c r="I18" s="540"/>
      <c r="J18" s="541"/>
      <c r="K18" s="542"/>
      <c r="L18" s="693">
        <f t="shared" si="0"/>
        <v>0</v>
      </c>
      <c r="M18" s="543"/>
      <c r="N18" s="694">
        <f t="shared" si="1"/>
        <v>0</v>
      </c>
      <c r="O18" s="541"/>
      <c r="P18" s="541"/>
      <c r="Q18" s="542"/>
      <c r="R18" s="693">
        <f t="shared" si="2"/>
        <v>0</v>
      </c>
      <c r="S18" s="542"/>
      <c r="T18" s="695">
        <f t="shared" si="3"/>
        <v>0</v>
      </c>
    </row>
    <row r="19" spans="1:20" ht="43.2">
      <c r="A19" s="1611"/>
      <c r="B19" s="1633"/>
      <c r="C19" s="1616">
        <v>2.2000000000000002</v>
      </c>
      <c r="D19" s="1633" t="s">
        <v>263</v>
      </c>
      <c r="E19" s="1051">
        <v>2.2000000000000002</v>
      </c>
      <c r="F19" s="1051" t="s">
        <v>263</v>
      </c>
      <c r="G19" s="1051">
        <v>814</v>
      </c>
      <c r="H19" s="692" t="s">
        <v>297</v>
      </c>
      <c r="I19" s="540" t="s">
        <v>2023</v>
      </c>
      <c r="J19" s="541">
        <v>8</v>
      </c>
      <c r="K19" s="542">
        <v>300</v>
      </c>
      <c r="L19" s="693">
        <f t="shared" si="0"/>
        <v>2400</v>
      </c>
      <c r="M19" s="543">
        <v>2</v>
      </c>
      <c r="N19" s="694">
        <f t="shared" si="1"/>
        <v>7200</v>
      </c>
      <c r="O19" s="540" t="s">
        <v>2023</v>
      </c>
      <c r="P19" s="541">
        <v>8</v>
      </c>
      <c r="Q19" s="542">
        <v>300</v>
      </c>
      <c r="R19" s="693">
        <f t="shared" si="2"/>
        <v>2400</v>
      </c>
      <c r="S19" s="543">
        <v>2</v>
      </c>
      <c r="T19" s="694">
        <f t="shared" si="3"/>
        <v>7200</v>
      </c>
    </row>
    <row r="20" spans="1:20" ht="26.4">
      <c r="A20" s="1611"/>
      <c r="B20" s="1633"/>
      <c r="C20" s="1622"/>
      <c r="D20" s="1633"/>
      <c r="E20" s="1051">
        <v>2.2000000000000002</v>
      </c>
      <c r="F20" s="1051" t="s">
        <v>263</v>
      </c>
      <c r="G20" s="1051" t="s">
        <v>864</v>
      </c>
      <c r="H20" s="696" t="s">
        <v>865</v>
      </c>
      <c r="I20" s="540"/>
      <c r="J20" s="541"/>
      <c r="K20" s="542"/>
      <c r="L20" s="693">
        <f t="shared" si="0"/>
        <v>0</v>
      </c>
      <c r="M20" s="543"/>
      <c r="N20" s="694">
        <f t="shared" si="1"/>
        <v>0</v>
      </c>
      <c r="O20" s="541"/>
      <c r="P20" s="541"/>
      <c r="Q20" s="542"/>
      <c r="R20" s="693">
        <f t="shared" si="2"/>
        <v>0</v>
      </c>
      <c r="S20" s="542"/>
      <c r="T20" s="695">
        <f t="shared" si="3"/>
        <v>0</v>
      </c>
    </row>
    <row r="21" spans="1:20" ht="26.4">
      <c r="A21" s="1619"/>
      <c r="B21" s="1633"/>
      <c r="C21" s="1617"/>
      <c r="D21" s="1633"/>
      <c r="E21" s="1051">
        <v>2.2000000000000002</v>
      </c>
      <c r="F21" s="1051" t="s">
        <v>263</v>
      </c>
      <c r="G21" s="1051" t="s">
        <v>866</v>
      </c>
      <c r="H21" s="696" t="s">
        <v>867</v>
      </c>
      <c r="I21" s="540"/>
      <c r="J21" s="541"/>
      <c r="K21" s="542"/>
      <c r="L21" s="693">
        <f t="shared" si="0"/>
        <v>0</v>
      </c>
      <c r="M21" s="543"/>
      <c r="N21" s="694">
        <f t="shared" si="1"/>
        <v>0</v>
      </c>
      <c r="O21" s="541"/>
      <c r="P21" s="541"/>
      <c r="Q21" s="542"/>
      <c r="R21" s="693">
        <f t="shared" si="2"/>
        <v>0</v>
      </c>
      <c r="S21" s="542"/>
      <c r="T21" s="695">
        <f t="shared" si="3"/>
        <v>0</v>
      </c>
    </row>
    <row r="22" spans="1:20" ht="66">
      <c r="A22" s="1610">
        <v>1</v>
      </c>
      <c r="B22" s="1633" t="s">
        <v>264</v>
      </c>
      <c r="C22" s="1616">
        <v>1.2</v>
      </c>
      <c r="D22" s="1633" t="s">
        <v>268</v>
      </c>
      <c r="E22" s="1051">
        <v>1.2</v>
      </c>
      <c r="F22" s="1051" t="s">
        <v>268</v>
      </c>
      <c r="G22" s="1051" t="s">
        <v>868</v>
      </c>
      <c r="H22" s="696" t="s">
        <v>869</v>
      </c>
      <c r="I22" s="540"/>
      <c r="J22" s="541"/>
      <c r="K22" s="542"/>
      <c r="L22" s="693">
        <f t="shared" si="0"/>
        <v>0</v>
      </c>
      <c r="M22" s="543"/>
      <c r="N22" s="694">
        <f t="shared" si="1"/>
        <v>0</v>
      </c>
      <c r="O22" s="541"/>
      <c r="P22" s="541"/>
      <c r="Q22" s="542"/>
      <c r="R22" s="693">
        <f t="shared" si="2"/>
        <v>0</v>
      </c>
      <c r="S22" s="542"/>
      <c r="T22" s="695">
        <f t="shared" si="3"/>
        <v>0</v>
      </c>
    </row>
    <row r="23" spans="1:20" ht="66">
      <c r="A23" s="1611"/>
      <c r="B23" s="1633"/>
      <c r="C23" s="1622"/>
      <c r="D23" s="1633"/>
      <c r="E23" s="1051">
        <v>1.2</v>
      </c>
      <c r="F23" s="1051" t="s">
        <v>268</v>
      </c>
      <c r="G23" s="1051" t="s">
        <v>870</v>
      </c>
      <c r="H23" s="696" t="s">
        <v>871</v>
      </c>
      <c r="I23" s="540"/>
      <c r="J23" s="541"/>
      <c r="K23" s="542"/>
      <c r="L23" s="693">
        <f t="shared" si="0"/>
        <v>0</v>
      </c>
      <c r="M23" s="543"/>
      <c r="N23" s="694">
        <f t="shared" si="1"/>
        <v>0</v>
      </c>
      <c r="O23" s="541"/>
      <c r="P23" s="541"/>
      <c r="Q23" s="542"/>
      <c r="R23" s="693">
        <f t="shared" si="2"/>
        <v>0</v>
      </c>
      <c r="S23" s="542"/>
      <c r="T23" s="695">
        <f t="shared" si="3"/>
        <v>0</v>
      </c>
    </row>
    <row r="24" spans="1:20" ht="66">
      <c r="A24" s="1611"/>
      <c r="B24" s="1633"/>
      <c r="C24" s="1622"/>
      <c r="D24" s="1633"/>
      <c r="E24" s="1051">
        <v>1.2</v>
      </c>
      <c r="F24" s="1051" t="s">
        <v>268</v>
      </c>
      <c r="G24" s="1051" t="s">
        <v>872</v>
      </c>
      <c r="H24" s="696" t="s">
        <v>873</v>
      </c>
      <c r="I24" s="540"/>
      <c r="J24" s="541"/>
      <c r="K24" s="542"/>
      <c r="L24" s="693">
        <f t="shared" si="0"/>
        <v>0</v>
      </c>
      <c r="M24" s="543"/>
      <c r="N24" s="694">
        <f t="shared" si="1"/>
        <v>0</v>
      </c>
      <c r="O24" s="541"/>
      <c r="P24" s="541"/>
      <c r="Q24" s="542"/>
      <c r="R24" s="693">
        <f t="shared" si="2"/>
        <v>0</v>
      </c>
      <c r="S24" s="542"/>
      <c r="T24" s="695">
        <f t="shared" si="3"/>
        <v>0</v>
      </c>
    </row>
    <row r="25" spans="1:20" ht="66">
      <c r="A25" s="1611"/>
      <c r="B25" s="1633"/>
      <c r="C25" s="1617"/>
      <c r="D25" s="1633"/>
      <c r="E25" s="1051">
        <v>1.2</v>
      </c>
      <c r="F25" s="1051" t="s">
        <v>268</v>
      </c>
      <c r="G25" s="1051" t="s">
        <v>874</v>
      </c>
      <c r="H25" s="696" t="s">
        <v>875</v>
      </c>
      <c r="I25" s="540"/>
      <c r="J25" s="541"/>
      <c r="K25" s="542"/>
      <c r="L25" s="693">
        <f t="shared" si="0"/>
        <v>0</v>
      </c>
      <c r="M25" s="543"/>
      <c r="N25" s="694">
        <f t="shared" si="1"/>
        <v>0</v>
      </c>
      <c r="O25" s="541"/>
      <c r="P25" s="541"/>
      <c r="Q25" s="542"/>
      <c r="R25" s="693">
        <f t="shared" si="2"/>
        <v>0</v>
      </c>
      <c r="S25" s="542"/>
      <c r="T25" s="695">
        <f t="shared" si="3"/>
        <v>0</v>
      </c>
    </row>
    <row r="26" spans="1:20" ht="52.8">
      <c r="A26" s="1611"/>
      <c r="B26" s="1633"/>
      <c r="C26" s="457">
        <v>1.5</v>
      </c>
      <c r="D26" s="1051" t="s">
        <v>269</v>
      </c>
      <c r="E26" s="1051">
        <f t="shared" ref="E26:F31" si="4">C26</f>
        <v>1.5</v>
      </c>
      <c r="F26" s="1051" t="str">
        <f t="shared" si="4"/>
        <v>Otras actividades extramurales</v>
      </c>
      <c r="G26" s="1051">
        <v>906</v>
      </c>
      <c r="H26" s="697" t="s">
        <v>1455</v>
      </c>
      <c r="I26" s="540"/>
      <c r="J26" s="541"/>
      <c r="K26" s="542"/>
      <c r="L26" s="693">
        <f t="shared" si="0"/>
        <v>0</v>
      </c>
      <c r="M26" s="543"/>
      <c r="N26" s="694">
        <f t="shared" si="1"/>
        <v>0</v>
      </c>
      <c r="O26" s="541"/>
      <c r="P26" s="541"/>
      <c r="Q26" s="542"/>
      <c r="R26" s="693">
        <f t="shared" si="2"/>
        <v>0</v>
      </c>
      <c r="S26" s="542"/>
      <c r="T26" s="695">
        <f t="shared" si="3"/>
        <v>0</v>
      </c>
    </row>
    <row r="27" spans="1:20" ht="39.6">
      <c r="A27" s="1611"/>
      <c r="B27" s="1633"/>
      <c r="C27" s="1616">
        <v>1.4</v>
      </c>
      <c r="D27" s="1633" t="s">
        <v>267</v>
      </c>
      <c r="E27" s="1051">
        <v>1.4</v>
      </c>
      <c r="F27" s="1051" t="s">
        <v>267</v>
      </c>
      <c r="G27" s="1051" t="s">
        <v>938</v>
      </c>
      <c r="H27" s="698" t="s">
        <v>40</v>
      </c>
      <c r="I27" s="540"/>
      <c r="J27" s="541"/>
      <c r="K27" s="542"/>
      <c r="L27" s="693">
        <f t="shared" si="0"/>
        <v>0</v>
      </c>
      <c r="M27" s="543"/>
      <c r="N27" s="694">
        <f t="shared" si="1"/>
        <v>0</v>
      </c>
      <c r="O27" s="541"/>
      <c r="P27" s="541"/>
      <c r="Q27" s="542"/>
      <c r="R27" s="693">
        <f t="shared" si="2"/>
        <v>0</v>
      </c>
      <c r="S27" s="542"/>
      <c r="T27" s="695">
        <f t="shared" si="3"/>
        <v>0</v>
      </c>
    </row>
    <row r="28" spans="1:20" ht="39.6">
      <c r="A28" s="1611"/>
      <c r="B28" s="1633"/>
      <c r="C28" s="1622"/>
      <c r="D28" s="1633"/>
      <c r="E28" s="1051">
        <v>1.4</v>
      </c>
      <c r="F28" s="1051" t="s">
        <v>267</v>
      </c>
      <c r="G28" s="1051">
        <v>909</v>
      </c>
      <c r="H28" s="698" t="s">
        <v>41</v>
      </c>
      <c r="I28" s="540"/>
      <c r="J28" s="541"/>
      <c r="K28" s="542"/>
      <c r="L28" s="693">
        <f t="shared" si="0"/>
        <v>0</v>
      </c>
      <c r="M28" s="543"/>
      <c r="N28" s="694">
        <f t="shared" si="1"/>
        <v>0</v>
      </c>
      <c r="O28" s="541"/>
      <c r="P28" s="541"/>
      <c r="Q28" s="542"/>
      <c r="R28" s="693">
        <f t="shared" si="2"/>
        <v>0</v>
      </c>
      <c r="S28" s="542"/>
      <c r="T28" s="695">
        <f t="shared" si="3"/>
        <v>0</v>
      </c>
    </row>
    <row r="29" spans="1:20" ht="39.6">
      <c r="A29" s="1611"/>
      <c r="B29" s="1633"/>
      <c r="C29" s="1622"/>
      <c r="D29" s="1633"/>
      <c r="E29" s="1051">
        <v>1.4</v>
      </c>
      <c r="F29" s="1051" t="s">
        <v>267</v>
      </c>
      <c r="G29" s="1051">
        <v>910</v>
      </c>
      <c r="H29" s="698" t="s">
        <v>298</v>
      </c>
      <c r="I29" s="540"/>
      <c r="J29" s="541"/>
      <c r="K29" s="542"/>
      <c r="L29" s="693">
        <f t="shared" si="0"/>
        <v>0</v>
      </c>
      <c r="M29" s="543"/>
      <c r="N29" s="694">
        <f t="shared" si="1"/>
        <v>0</v>
      </c>
      <c r="O29" s="541"/>
      <c r="P29" s="541"/>
      <c r="Q29" s="542"/>
      <c r="R29" s="693">
        <f t="shared" si="2"/>
        <v>0</v>
      </c>
      <c r="S29" s="542"/>
      <c r="T29" s="695">
        <f t="shared" si="3"/>
        <v>0</v>
      </c>
    </row>
    <row r="30" spans="1:20" ht="39.6">
      <c r="A30" s="1611"/>
      <c r="B30" s="1633"/>
      <c r="C30" s="1617"/>
      <c r="D30" s="1633"/>
      <c r="E30" s="1051">
        <v>1.4</v>
      </c>
      <c r="F30" s="1051" t="s">
        <v>267</v>
      </c>
      <c r="G30" s="1051">
        <v>911</v>
      </c>
      <c r="H30" s="698" t="s">
        <v>43</v>
      </c>
      <c r="I30" s="540"/>
      <c r="J30" s="541"/>
      <c r="K30" s="542"/>
      <c r="L30" s="693">
        <f t="shared" si="0"/>
        <v>0</v>
      </c>
      <c r="M30" s="543"/>
      <c r="N30" s="694">
        <f t="shared" si="1"/>
        <v>0</v>
      </c>
      <c r="O30" s="541"/>
      <c r="P30" s="541"/>
      <c r="Q30" s="542"/>
      <c r="R30" s="693">
        <f t="shared" si="2"/>
        <v>0</v>
      </c>
      <c r="S30" s="542"/>
      <c r="T30" s="695">
        <f t="shared" si="3"/>
        <v>0</v>
      </c>
    </row>
    <row r="31" spans="1:20" ht="30" customHeight="1">
      <c r="A31" s="1611"/>
      <c r="B31" s="1633"/>
      <c r="C31" s="457">
        <v>1.1000000000000001</v>
      </c>
      <c r="D31" s="1051" t="s">
        <v>265</v>
      </c>
      <c r="E31" s="1051">
        <f t="shared" si="4"/>
        <v>1.1000000000000001</v>
      </c>
      <c r="F31" s="1051" t="str">
        <f t="shared" si="4"/>
        <v>Consulta externa y procedimientos</v>
      </c>
      <c r="G31" s="1051">
        <v>397</v>
      </c>
      <c r="H31" s="698" t="s">
        <v>299</v>
      </c>
      <c r="I31" s="540"/>
      <c r="J31" s="541"/>
      <c r="K31" s="542"/>
      <c r="L31" s="693">
        <f t="shared" si="0"/>
        <v>0</v>
      </c>
      <c r="M31" s="543"/>
      <c r="N31" s="694">
        <f t="shared" si="1"/>
        <v>0</v>
      </c>
      <c r="O31" s="541"/>
      <c r="P31" s="541"/>
      <c r="Q31" s="542"/>
      <c r="R31" s="693">
        <f t="shared" si="2"/>
        <v>0</v>
      </c>
      <c r="S31" s="542"/>
      <c r="T31" s="695">
        <f t="shared" si="3"/>
        <v>0</v>
      </c>
    </row>
    <row r="32" spans="1:20" ht="39.6">
      <c r="A32" s="1611"/>
      <c r="B32" s="1633"/>
      <c r="C32" s="1616">
        <v>1.3</v>
      </c>
      <c r="D32" s="1633" t="s">
        <v>266</v>
      </c>
      <c r="E32" s="1051">
        <v>1.3</v>
      </c>
      <c r="F32" s="1051" t="s">
        <v>266</v>
      </c>
      <c r="G32" s="1051" t="s">
        <v>876</v>
      </c>
      <c r="H32" s="696" t="s">
        <v>877</v>
      </c>
      <c r="I32" s="540"/>
      <c r="J32" s="541"/>
      <c r="K32" s="542"/>
      <c r="L32" s="693">
        <f t="shared" si="0"/>
        <v>0</v>
      </c>
      <c r="M32" s="543"/>
      <c r="N32" s="694">
        <f t="shared" si="1"/>
        <v>0</v>
      </c>
      <c r="O32" s="541"/>
      <c r="P32" s="541"/>
      <c r="Q32" s="542"/>
      <c r="R32" s="693">
        <f t="shared" si="2"/>
        <v>0</v>
      </c>
      <c r="S32" s="542"/>
      <c r="T32" s="695">
        <f t="shared" si="3"/>
        <v>0</v>
      </c>
    </row>
    <row r="33" spans="1:20" ht="39.6">
      <c r="A33" s="1611"/>
      <c r="B33" s="1633"/>
      <c r="C33" s="1622"/>
      <c r="D33" s="1633"/>
      <c r="E33" s="1051">
        <v>1.3</v>
      </c>
      <c r="F33" s="1051" t="s">
        <v>266</v>
      </c>
      <c r="G33" s="1051" t="s">
        <v>878</v>
      </c>
      <c r="H33" s="696" t="s">
        <v>879</v>
      </c>
      <c r="I33" s="540"/>
      <c r="J33" s="541"/>
      <c r="K33" s="542"/>
      <c r="L33" s="693">
        <f t="shared" si="0"/>
        <v>0</v>
      </c>
      <c r="M33" s="543"/>
      <c r="N33" s="694">
        <f t="shared" si="1"/>
        <v>0</v>
      </c>
      <c r="O33" s="541"/>
      <c r="P33" s="541"/>
      <c r="Q33" s="542"/>
      <c r="R33" s="693">
        <f t="shared" si="2"/>
        <v>0</v>
      </c>
      <c r="S33" s="542"/>
      <c r="T33" s="695">
        <f t="shared" si="3"/>
        <v>0</v>
      </c>
    </row>
    <row r="34" spans="1:20" ht="39.6">
      <c r="A34" s="1611"/>
      <c r="B34" s="1633"/>
      <c r="C34" s="1622"/>
      <c r="D34" s="1633"/>
      <c r="E34" s="1051">
        <v>1.3</v>
      </c>
      <c r="F34" s="1051" t="s">
        <v>266</v>
      </c>
      <c r="G34" s="1051" t="s">
        <v>880</v>
      </c>
      <c r="H34" s="696" t="s">
        <v>881</v>
      </c>
      <c r="I34" s="540"/>
      <c r="J34" s="541"/>
      <c r="K34" s="542"/>
      <c r="L34" s="693">
        <f t="shared" si="0"/>
        <v>0</v>
      </c>
      <c r="M34" s="543"/>
      <c r="N34" s="694">
        <f t="shared" si="1"/>
        <v>0</v>
      </c>
      <c r="O34" s="541"/>
      <c r="P34" s="541"/>
      <c r="Q34" s="542"/>
      <c r="R34" s="693">
        <f t="shared" si="2"/>
        <v>0</v>
      </c>
      <c r="S34" s="542"/>
      <c r="T34" s="695">
        <f t="shared" si="3"/>
        <v>0</v>
      </c>
    </row>
    <row r="35" spans="1:20" ht="39.6">
      <c r="A35" s="1611"/>
      <c r="B35" s="1633"/>
      <c r="C35" s="1622"/>
      <c r="D35" s="1633"/>
      <c r="E35" s="1051">
        <v>1.3</v>
      </c>
      <c r="F35" s="1051" t="s">
        <v>266</v>
      </c>
      <c r="G35" s="1051" t="s">
        <v>882</v>
      </c>
      <c r="H35" s="696" t="s">
        <v>883</v>
      </c>
      <c r="I35" s="540"/>
      <c r="J35" s="541"/>
      <c r="K35" s="542"/>
      <c r="L35" s="693">
        <f t="shared" si="0"/>
        <v>0</v>
      </c>
      <c r="M35" s="543"/>
      <c r="N35" s="694">
        <f t="shared" si="1"/>
        <v>0</v>
      </c>
      <c r="O35" s="541"/>
      <c r="P35" s="541"/>
      <c r="Q35" s="542"/>
      <c r="R35" s="693">
        <f t="shared" si="2"/>
        <v>0</v>
      </c>
      <c r="S35" s="542"/>
      <c r="T35" s="695">
        <f t="shared" si="3"/>
        <v>0</v>
      </c>
    </row>
    <row r="36" spans="1:20" ht="39.6">
      <c r="A36" s="1611"/>
      <c r="B36" s="1633"/>
      <c r="C36" s="1622"/>
      <c r="D36" s="1633"/>
      <c r="E36" s="1051">
        <v>1.3</v>
      </c>
      <c r="F36" s="1051" t="s">
        <v>266</v>
      </c>
      <c r="G36" s="1051" t="s">
        <v>884</v>
      </c>
      <c r="H36" s="696" t="s">
        <v>885</v>
      </c>
      <c r="I36" s="540"/>
      <c r="J36" s="541"/>
      <c r="K36" s="542"/>
      <c r="L36" s="693">
        <f t="shared" si="0"/>
        <v>0</v>
      </c>
      <c r="M36" s="543"/>
      <c r="N36" s="694">
        <f t="shared" si="1"/>
        <v>0</v>
      </c>
      <c r="O36" s="541"/>
      <c r="P36" s="541"/>
      <c r="Q36" s="542"/>
      <c r="R36" s="693">
        <f t="shared" si="2"/>
        <v>0</v>
      </c>
      <c r="S36" s="542"/>
      <c r="T36" s="695">
        <f t="shared" si="3"/>
        <v>0</v>
      </c>
    </row>
    <row r="37" spans="1:20" ht="39.6">
      <c r="A37" s="1611"/>
      <c r="B37" s="1633"/>
      <c r="C37" s="1622"/>
      <c r="D37" s="1633"/>
      <c r="E37" s="1051">
        <v>1.3</v>
      </c>
      <c r="F37" s="1051" t="s">
        <v>266</v>
      </c>
      <c r="G37" s="1051" t="s">
        <v>886</v>
      </c>
      <c r="H37" s="696" t="s">
        <v>887</v>
      </c>
      <c r="I37" s="540"/>
      <c r="J37" s="541"/>
      <c r="K37" s="542"/>
      <c r="L37" s="693">
        <f t="shared" si="0"/>
        <v>0</v>
      </c>
      <c r="M37" s="543"/>
      <c r="N37" s="694">
        <f t="shared" si="1"/>
        <v>0</v>
      </c>
      <c r="O37" s="541"/>
      <c r="P37" s="541"/>
      <c r="Q37" s="542"/>
      <c r="R37" s="693">
        <f t="shared" si="2"/>
        <v>0</v>
      </c>
      <c r="S37" s="542"/>
      <c r="T37" s="695">
        <f t="shared" si="3"/>
        <v>0</v>
      </c>
    </row>
    <row r="38" spans="1:20" ht="39.6">
      <c r="A38" s="1611"/>
      <c r="B38" s="1633"/>
      <c r="C38" s="1622"/>
      <c r="D38" s="1633"/>
      <c r="E38" s="1051">
        <v>1.3</v>
      </c>
      <c r="F38" s="1051" t="s">
        <v>266</v>
      </c>
      <c r="G38" s="1051" t="s">
        <v>888</v>
      </c>
      <c r="H38" s="696" t="s">
        <v>889</v>
      </c>
      <c r="I38" s="540"/>
      <c r="J38" s="541"/>
      <c r="K38" s="542"/>
      <c r="L38" s="693">
        <f t="shared" si="0"/>
        <v>0</v>
      </c>
      <c r="M38" s="543"/>
      <c r="N38" s="694">
        <f t="shared" si="1"/>
        <v>0</v>
      </c>
      <c r="O38" s="541"/>
      <c r="P38" s="541"/>
      <c r="Q38" s="542"/>
      <c r="R38" s="693">
        <f t="shared" si="2"/>
        <v>0</v>
      </c>
      <c r="S38" s="542"/>
      <c r="T38" s="695">
        <f t="shared" si="3"/>
        <v>0</v>
      </c>
    </row>
    <row r="39" spans="1:20" ht="39.6">
      <c r="A39" s="1611"/>
      <c r="B39" s="1633"/>
      <c r="C39" s="1622"/>
      <c r="D39" s="1633"/>
      <c r="E39" s="1051">
        <v>1.3</v>
      </c>
      <c r="F39" s="1051" t="s">
        <v>266</v>
      </c>
      <c r="G39" s="1051" t="s">
        <v>890</v>
      </c>
      <c r="H39" s="696" t="s">
        <v>891</v>
      </c>
      <c r="I39" s="540"/>
      <c r="J39" s="541"/>
      <c r="K39" s="542"/>
      <c r="L39" s="693">
        <f t="shared" si="0"/>
        <v>0</v>
      </c>
      <c r="M39" s="543"/>
      <c r="N39" s="694">
        <f t="shared" si="1"/>
        <v>0</v>
      </c>
      <c r="O39" s="541"/>
      <c r="P39" s="541"/>
      <c r="Q39" s="542"/>
      <c r="R39" s="693">
        <f t="shared" si="2"/>
        <v>0</v>
      </c>
      <c r="S39" s="542"/>
      <c r="T39" s="695">
        <f t="shared" si="3"/>
        <v>0</v>
      </c>
    </row>
    <row r="40" spans="1:20" ht="39.6">
      <c r="A40" s="1611"/>
      <c r="B40" s="1633"/>
      <c r="C40" s="1622"/>
      <c r="D40" s="1633"/>
      <c r="E40" s="1051">
        <v>1.3</v>
      </c>
      <c r="F40" s="1051" t="s">
        <v>266</v>
      </c>
      <c r="G40" s="1051" t="s">
        <v>892</v>
      </c>
      <c r="H40" s="696" t="s">
        <v>893</v>
      </c>
      <c r="I40" s="540"/>
      <c r="J40" s="541"/>
      <c r="K40" s="542"/>
      <c r="L40" s="693">
        <f t="shared" si="0"/>
        <v>0</v>
      </c>
      <c r="M40" s="543"/>
      <c r="N40" s="694">
        <f t="shared" si="1"/>
        <v>0</v>
      </c>
      <c r="O40" s="541"/>
      <c r="P40" s="541"/>
      <c r="Q40" s="542"/>
      <c r="R40" s="693">
        <f t="shared" si="2"/>
        <v>0</v>
      </c>
      <c r="S40" s="542"/>
      <c r="T40" s="695">
        <f t="shared" si="3"/>
        <v>0</v>
      </c>
    </row>
    <row r="41" spans="1:20" ht="39.6">
      <c r="A41" s="1611"/>
      <c r="B41" s="1633"/>
      <c r="C41" s="1622"/>
      <c r="D41" s="1633"/>
      <c r="E41" s="1051">
        <v>1.3</v>
      </c>
      <c r="F41" s="1051" t="s">
        <v>266</v>
      </c>
      <c r="G41" s="1051" t="s">
        <v>894</v>
      </c>
      <c r="H41" s="696" t="s">
        <v>895</v>
      </c>
      <c r="I41" s="540"/>
      <c r="J41" s="541"/>
      <c r="K41" s="542"/>
      <c r="L41" s="693">
        <f t="shared" si="0"/>
        <v>0</v>
      </c>
      <c r="M41" s="543"/>
      <c r="N41" s="694">
        <f t="shared" si="1"/>
        <v>0</v>
      </c>
      <c r="O41" s="541"/>
      <c r="P41" s="541"/>
      <c r="Q41" s="542"/>
      <c r="R41" s="693">
        <f t="shared" si="2"/>
        <v>0</v>
      </c>
      <c r="S41" s="542"/>
      <c r="T41" s="695">
        <f t="shared" si="3"/>
        <v>0</v>
      </c>
    </row>
    <row r="42" spans="1:20" ht="39.6">
      <c r="A42" s="1611"/>
      <c r="B42" s="1633"/>
      <c r="C42" s="1622"/>
      <c r="D42" s="1633"/>
      <c r="E42" s="1051">
        <v>1.3</v>
      </c>
      <c r="F42" s="1051" t="s">
        <v>266</v>
      </c>
      <c r="G42" s="1051" t="s">
        <v>896</v>
      </c>
      <c r="H42" s="696" t="s">
        <v>897</v>
      </c>
      <c r="I42" s="540"/>
      <c r="J42" s="541"/>
      <c r="K42" s="542"/>
      <c r="L42" s="693">
        <f t="shared" si="0"/>
        <v>0</v>
      </c>
      <c r="M42" s="543"/>
      <c r="N42" s="694">
        <f t="shared" si="1"/>
        <v>0</v>
      </c>
      <c r="O42" s="541"/>
      <c r="P42" s="541"/>
      <c r="Q42" s="542"/>
      <c r="R42" s="693">
        <f t="shared" si="2"/>
        <v>0</v>
      </c>
      <c r="S42" s="542"/>
      <c r="T42" s="695">
        <f t="shared" si="3"/>
        <v>0</v>
      </c>
    </row>
    <row r="43" spans="1:20" ht="39.6">
      <c r="A43" s="1611"/>
      <c r="B43" s="1633"/>
      <c r="C43" s="1622"/>
      <c r="D43" s="1633"/>
      <c r="E43" s="1051">
        <v>1.3</v>
      </c>
      <c r="F43" s="1051" t="s">
        <v>266</v>
      </c>
      <c r="G43" s="1051" t="s">
        <v>898</v>
      </c>
      <c r="H43" s="696" t="s">
        <v>899</v>
      </c>
      <c r="I43" s="540"/>
      <c r="J43" s="541"/>
      <c r="K43" s="542"/>
      <c r="L43" s="693">
        <f t="shared" si="0"/>
        <v>0</v>
      </c>
      <c r="M43" s="543"/>
      <c r="N43" s="694">
        <f t="shared" si="1"/>
        <v>0</v>
      </c>
      <c r="O43" s="541"/>
      <c r="P43" s="541"/>
      <c r="Q43" s="542"/>
      <c r="R43" s="693">
        <f t="shared" si="2"/>
        <v>0</v>
      </c>
      <c r="S43" s="542"/>
      <c r="T43" s="695">
        <f t="shared" si="3"/>
        <v>0</v>
      </c>
    </row>
    <row r="44" spans="1:20" ht="39.6">
      <c r="A44" s="1611"/>
      <c r="B44" s="1633"/>
      <c r="C44" s="1622"/>
      <c r="D44" s="1633"/>
      <c r="E44" s="1051">
        <v>1.3</v>
      </c>
      <c r="F44" s="1051" t="s">
        <v>266</v>
      </c>
      <c r="G44" s="1051" t="s">
        <v>904</v>
      </c>
      <c r="H44" s="696" t="s">
        <v>905</v>
      </c>
      <c r="I44" s="540"/>
      <c r="J44" s="541"/>
      <c r="K44" s="542"/>
      <c r="L44" s="693">
        <f t="shared" si="0"/>
        <v>0</v>
      </c>
      <c r="M44" s="543"/>
      <c r="N44" s="694">
        <f t="shared" si="1"/>
        <v>0</v>
      </c>
      <c r="O44" s="541"/>
      <c r="P44" s="541"/>
      <c r="Q44" s="542"/>
      <c r="R44" s="693">
        <f t="shared" si="2"/>
        <v>0</v>
      </c>
      <c r="S44" s="542"/>
      <c r="T44" s="695">
        <f t="shared" si="3"/>
        <v>0</v>
      </c>
    </row>
    <row r="45" spans="1:20" ht="39.6">
      <c r="A45" s="1611"/>
      <c r="B45" s="1633"/>
      <c r="C45" s="1622"/>
      <c r="D45" s="1633"/>
      <c r="E45" s="1051">
        <v>1.3</v>
      </c>
      <c r="F45" s="1051" t="s">
        <v>266</v>
      </c>
      <c r="G45" s="1051" t="s">
        <v>906</v>
      </c>
      <c r="H45" s="696" t="s">
        <v>907</v>
      </c>
      <c r="I45" s="540"/>
      <c r="J45" s="541"/>
      <c r="K45" s="542"/>
      <c r="L45" s="693">
        <f t="shared" si="0"/>
        <v>0</v>
      </c>
      <c r="M45" s="543"/>
      <c r="N45" s="694">
        <f t="shared" si="1"/>
        <v>0</v>
      </c>
      <c r="O45" s="541"/>
      <c r="P45" s="541"/>
      <c r="Q45" s="542"/>
      <c r="R45" s="693">
        <f t="shared" si="2"/>
        <v>0</v>
      </c>
      <c r="S45" s="542"/>
      <c r="T45" s="695">
        <f t="shared" si="3"/>
        <v>0</v>
      </c>
    </row>
    <row r="46" spans="1:20" ht="39.6">
      <c r="A46" s="1611"/>
      <c r="B46" s="1633"/>
      <c r="C46" s="1622"/>
      <c r="D46" s="1633"/>
      <c r="E46" s="1051">
        <v>1.3</v>
      </c>
      <c r="F46" s="1051" t="s">
        <v>266</v>
      </c>
      <c r="G46" s="1051" t="s">
        <v>908</v>
      </c>
      <c r="H46" s="696" t="s">
        <v>909</v>
      </c>
      <c r="I46" s="540"/>
      <c r="J46" s="541"/>
      <c r="K46" s="542"/>
      <c r="L46" s="693">
        <f t="shared" si="0"/>
        <v>0</v>
      </c>
      <c r="M46" s="543"/>
      <c r="N46" s="694">
        <f t="shared" si="1"/>
        <v>0</v>
      </c>
      <c r="O46" s="541"/>
      <c r="P46" s="541"/>
      <c r="Q46" s="542"/>
      <c r="R46" s="693">
        <f t="shared" si="2"/>
        <v>0</v>
      </c>
      <c r="S46" s="542"/>
      <c r="T46" s="695">
        <f t="shared" si="3"/>
        <v>0</v>
      </c>
    </row>
    <row r="47" spans="1:20" ht="39.6">
      <c r="A47" s="1611"/>
      <c r="B47" s="1633"/>
      <c r="C47" s="1622"/>
      <c r="D47" s="1633"/>
      <c r="E47" s="1051">
        <v>1.3</v>
      </c>
      <c r="F47" s="1051" t="s">
        <v>266</v>
      </c>
      <c r="G47" s="1051" t="s">
        <v>910</v>
      </c>
      <c r="H47" s="696" t="s">
        <v>911</v>
      </c>
      <c r="I47" s="540"/>
      <c r="J47" s="541"/>
      <c r="K47" s="542"/>
      <c r="L47" s="693">
        <f t="shared" si="0"/>
        <v>0</v>
      </c>
      <c r="M47" s="543"/>
      <c r="N47" s="694">
        <f t="shared" si="1"/>
        <v>0</v>
      </c>
      <c r="O47" s="541"/>
      <c r="P47" s="541"/>
      <c r="Q47" s="542"/>
      <c r="R47" s="693">
        <f t="shared" si="2"/>
        <v>0</v>
      </c>
      <c r="S47" s="542"/>
      <c r="T47" s="695">
        <f t="shared" si="3"/>
        <v>0</v>
      </c>
    </row>
    <row r="48" spans="1:20" ht="39.6">
      <c r="A48" s="1611"/>
      <c r="B48" s="1633"/>
      <c r="C48" s="1622"/>
      <c r="D48" s="1633"/>
      <c r="E48" s="1051">
        <v>1.3</v>
      </c>
      <c r="F48" s="1051" t="s">
        <v>266</v>
      </c>
      <c r="G48" s="1051" t="s">
        <v>912</v>
      </c>
      <c r="H48" s="696" t="s">
        <v>913</v>
      </c>
      <c r="I48" s="540"/>
      <c r="J48" s="541"/>
      <c r="K48" s="542"/>
      <c r="L48" s="693">
        <f t="shared" si="0"/>
        <v>0</v>
      </c>
      <c r="M48" s="543"/>
      <c r="N48" s="694">
        <f t="shared" si="1"/>
        <v>0</v>
      </c>
      <c r="O48" s="541"/>
      <c r="P48" s="541"/>
      <c r="Q48" s="542"/>
      <c r="R48" s="693">
        <f t="shared" si="2"/>
        <v>0</v>
      </c>
      <c r="S48" s="542"/>
      <c r="T48" s="695">
        <f t="shared" si="3"/>
        <v>0</v>
      </c>
    </row>
    <row r="49" spans="1:20" ht="39.6">
      <c r="A49" s="1611"/>
      <c r="B49" s="1633"/>
      <c r="C49" s="1622"/>
      <c r="D49" s="1633"/>
      <c r="E49" s="1051">
        <v>1.3</v>
      </c>
      <c r="F49" s="1051" t="s">
        <v>266</v>
      </c>
      <c r="G49" s="1051" t="s">
        <v>914</v>
      </c>
      <c r="H49" s="696" t="s">
        <v>915</v>
      </c>
      <c r="I49" s="540"/>
      <c r="J49" s="541"/>
      <c r="K49" s="542"/>
      <c r="L49" s="693">
        <f t="shared" si="0"/>
        <v>0</v>
      </c>
      <c r="M49" s="543"/>
      <c r="N49" s="694">
        <f t="shared" si="1"/>
        <v>0</v>
      </c>
      <c r="O49" s="541"/>
      <c r="P49" s="541"/>
      <c r="Q49" s="542"/>
      <c r="R49" s="693">
        <f t="shared" si="2"/>
        <v>0</v>
      </c>
      <c r="S49" s="542"/>
      <c r="T49" s="695">
        <f t="shared" si="3"/>
        <v>0</v>
      </c>
    </row>
    <row r="50" spans="1:20" ht="39.6">
      <c r="A50" s="1611"/>
      <c r="B50" s="1633"/>
      <c r="C50" s="1622"/>
      <c r="D50" s="1633"/>
      <c r="E50" s="1051">
        <v>1.3</v>
      </c>
      <c r="F50" s="1051" t="s">
        <v>266</v>
      </c>
      <c r="G50" s="1051" t="s">
        <v>916</v>
      </c>
      <c r="H50" s="696" t="s">
        <v>917</v>
      </c>
      <c r="I50" s="540"/>
      <c r="J50" s="541"/>
      <c r="K50" s="542"/>
      <c r="L50" s="693">
        <f t="shared" si="0"/>
        <v>0</v>
      </c>
      <c r="M50" s="543"/>
      <c r="N50" s="694">
        <f t="shared" si="1"/>
        <v>0</v>
      </c>
      <c r="O50" s="541"/>
      <c r="P50" s="541"/>
      <c r="Q50" s="542"/>
      <c r="R50" s="693">
        <f t="shared" si="2"/>
        <v>0</v>
      </c>
      <c r="S50" s="542"/>
      <c r="T50" s="695">
        <f t="shared" si="3"/>
        <v>0</v>
      </c>
    </row>
    <row r="51" spans="1:20" ht="39.6">
      <c r="A51" s="1611"/>
      <c r="B51" s="1633"/>
      <c r="C51" s="1622"/>
      <c r="D51" s="1633"/>
      <c r="E51" s="1051">
        <v>1.3</v>
      </c>
      <c r="F51" s="1051" t="s">
        <v>266</v>
      </c>
      <c r="G51" s="1051" t="s">
        <v>918</v>
      </c>
      <c r="H51" s="696" t="s">
        <v>919</v>
      </c>
      <c r="I51" s="540"/>
      <c r="J51" s="541"/>
      <c r="K51" s="542"/>
      <c r="L51" s="693">
        <f t="shared" si="0"/>
        <v>0</v>
      </c>
      <c r="M51" s="543"/>
      <c r="N51" s="694">
        <f t="shared" si="1"/>
        <v>0</v>
      </c>
      <c r="O51" s="541"/>
      <c r="P51" s="541"/>
      <c r="Q51" s="542"/>
      <c r="R51" s="693">
        <f t="shared" si="2"/>
        <v>0</v>
      </c>
      <c r="S51" s="542"/>
      <c r="T51" s="695">
        <f t="shared" si="3"/>
        <v>0</v>
      </c>
    </row>
    <row r="52" spans="1:20" ht="39.6">
      <c r="A52" s="1611"/>
      <c r="B52" s="1633"/>
      <c r="C52" s="1622"/>
      <c r="D52" s="1633"/>
      <c r="E52" s="1051">
        <v>1.3</v>
      </c>
      <c r="F52" s="1051" t="s">
        <v>266</v>
      </c>
      <c r="G52" s="1051" t="s">
        <v>920</v>
      </c>
      <c r="H52" s="696" t="s">
        <v>921</v>
      </c>
      <c r="I52" s="540"/>
      <c r="J52" s="541"/>
      <c r="K52" s="542"/>
      <c r="L52" s="693">
        <f t="shared" si="0"/>
        <v>0</v>
      </c>
      <c r="M52" s="543"/>
      <c r="N52" s="694">
        <f t="shared" si="1"/>
        <v>0</v>
      </c>
      <c r="O52" s="541"/>
      <c r="P52" s="541"/>
      <c r="Q52" s="542"/>
      <c r="R52" s="693">
        <f t="shared" si="2"/>
        <v>0</v>
      </c>
      <c r="S52" s="542"/>
      <c r="T52" s="695">
        <f t="shared" si="3"/>
        <v>0</v>
      </c>
    </row>
    <row r="53" spans="1:20" ht="39.6">
      <c r="A53" s="1611"/>
      <c r="B53" s="1633"/>
      <c r="C53" s="1622"/>
      <c r="D53" s="1633"/>
      <c r="E53" s="1051">
        <v>1.3</v>
      </c>
      <c r="F53" s="1051" t="s">
        <v>266</v>
      </c>
      <c r="G53" s="1051" t="s">
        <v>922</v>
      </c>
      <c r="H53" s="696" t="s">
        <v>923</v>
      </c>
      <c r="I53" s="540"/>
      <c r="J53" s="541"/>
      <c r="K53" s="542"/>
      <c r="L53" s="693">
        <f t="shared" si="0"/>
        <v>0</v>
      </c>
      <c r="M53" s="543"/>
      <c r="N53" s="694">
        <f t="shared" si="1"/>
        <v>0</v>
      </c>
      <c r="O53" s="541"/>
      <c r="P53" s="541"/>
      <c r="Q53" s="542"/>
      <c r="R53" s="693">
        <f t="shared" si="2"/>
        <v>0</v>
      </c>
      <c r="S53" s="542"/>
      <c r="T53" s="695">
        <f t="shared" si="3"/>
        <v>0</v>
      </c>
    </row>
    <row r="54" spans="1:20" ht="39.6">
      <c r="A54" s="1611"/>
      <c r="B54" s="1633"/>
      <c r="C54" s="1622"/>
      <c r="D54" s="1633"/>
      <c r="E54" s="1051">
        <v>1.3</v>
      </c>
      <c r="F54" s="1051" t="s">
        <v>266</v>
      </c>
      <c r="G54" s="1051" t="s">
        <v>924</v>
      </c>
      <c r="H54" s="696" t="s">
        <v>925</v>
      </c>
      <c r="I54" s="540"/>
      <c r="J54" s="541"/>
      <c r="K54" s="542"/>
      <c r="L54" s="693">
        <f t="shared" si="0"/>
        <v>0</v>
      </c>
      <c r="M54" s="543"/>
      <c r="N54" s="694">
        <f t="shared" si="1"/>
        <v>0</v>
      </c>
      <c r="O54" s="541"/>
      <c r="P54" s="541"/>
      <c r="Q54" s="542"/>
      <c r="R54" s="693">
        <f t="shared" si="2"/>
        <v>0</v>
      </c>
      <c r="S54" s="542"/>
      <c r="T54" s="695">
        <f t="shared" si="3"/>
        <v>0</v>
      </c>
    </row>
    <row r="55" spans="1:20" ht="39.6">
      <c r="A55" s="1611"/>
      <c r="B55" s="1633"/>
      <c r="C55" s="1622"/>
      <c r="D55" s="1633"/>
      <c r="E55" s="1051">
        <v>1.3</v>
      </c>
      <c r="F55" s="1051" t="s">
        <v>266</v>
      </c>
      <c r="G55" s="355" t="s">
        <v>926</v>
      </c>
      <c r="H55" s="699" t="s">
        <v>927</v>
      </c>
      <c r="I55" s="540"/>
      <c r="J55" s="541"/>
      <c r="K55" s="542"/>
      <c r="L55" s="693">
        <f t="shared" si="0"/>
        <v>0</v>
      </c>
      <c r="M55" s="543"/>
      <c r="N55" s="694">
        <f t="shared" si="1"/>
        <v>0</v>
      </c>
      <c r="O55" s="541"/>
      <c r="P55" s="541"/>
      <c r="Q55" s="542"/>
      <c r="R55" s="693">
        <f t="shared" si="2"/>
        <v>0</v>
      </c>
      <c r="S55" s="542"/>
      <c r="T55" s="695">
        <f t="shared" si="3"/>
        <v>0</v>
      </c>
    </row>
    <row r="56" spans="1:20" ht="39.6">
      <c r="A56" s="1611"/>
      <c r="B56" s="1633"/>
      <c r="C56" s="1622"/>
      <c r="D56" s="1633"/>
      <c r="E56" s="1051">
        <v>1.3</v>
      </c>
      <c r="F56" s="1051" t="s">
        <v>266</v>
      </c>
      <c r="G56" s="1051" t="s">
        <v>928</v>
      </c>
      <c r="H56" s="696" t="s">
        <v>929</v>
      </c>
      <c r="I56" s="540"/>
      <c r="J56" s="541"/>
      <c r="K56" s="542"/>
      <c r="L56" s="693">
        <f t="shared" si="0"/>
        <v>0</v>
      </c>
      <c r="M56" s="543"/>
      <c r="N56" s="694">
        <f t="shared" si="1"/>
        <v>0</v>
      </c>
      <c r="O56" s="541"/>
      <c r="P56" s="541"/>
      <c r="Q56" s="542"/>
      <c r="R56" s="693">
        <f t="shared" si="2"/>
        <v>0</v>
      </c>
      <c r="S56" s="542"/>
      <c r="T56" s="695">
        <f t="shared" si="3"/>
        <v>0</v>
      </c>
    </row>
    <row r="57" spans="1:20" ht="39.6">
      <c r="A57" s="1611"/>
      <c r="B57" s="1633"/>
      <c r="C57" s="1622"/>
      <c r="D57" s="1633"/>
      <c r="E57" s="1051">
        <v>1.3</v>
      </c>
      <c r="F57" s="1051" t="s">
        <v>266</v>
      </c>
      <c r="G57" s="1051" t="s">
        <v>930</v>
      </c>
      <c r="H57" s="696" t="s">
        <v>931</v>
      </c>
      <c r="I57" s="540"/>
      <c r="J57" s="541"/>
      <c r="K57" s="542"/>
      <c r="L57" s="693">
        <f t="shared" si="0"/>
        <v>0</v>
      </c>
      <c r="M57" s="543"/>
      <c r="N57" s="694">
        <f t="shared" si="1"/>
        <v>0</v>
      </c>
      <c r="O57" s="541"/>
      <c r="P57" s="541"/>
      <c r="Q57" s="542"/>
      <c r="R57" s="693">
        <f t="shared" si="2"/>
        <v>0</v>
      </c>
      <c r="S57" s="542"/>
      <c r="T57" s="695">
        <f t="shared" si="3"/>
        <v>0</v>
      </c>
    </row>
    <row r="58" spans="1:20" ht="39.6">
      <c r="A58" s="1611"/>
      <c r="B58" s="1633"/>
      <c r="C58" s="1622"/>
      <c r="D58" s="1633"/>
      <c r="E58" s="1051">
        <v>1.3</v>
      </c>
      <c r="F58" s="1051" t="s">
        <v>266</v>
      </c>
      <c r="G58" s="1051" t="s">
        <v>932</v>
      </c>
      <c r="H58" s="696" t="s">
        <v>933</v>
      </c>
      <c r="I58" s="540"/>
      <c r="J58" s="541"/>
      <c r="K58" s="542"/>
      <c r="L58" s="693">
        <f t="shared" si="0"/>
        <v>0</v>
      </c>
      <c r="M58" s="543"/>
      <c r="N58" s="694">
        <f t="shared" si="1"/>
        <v>0</v>
      </c>
      <c r="O58" s="541"/>
      <c r="P58" s="541"/>
      <c r="Q58" s="542"/>
      <c r="R58" s="693">
        <f t="shared" si="2"/>
        <v>0</v>
      </c>
      <c r="S58" s="542"/>
      <c r="T58" s="695">
        <f t="shared" si="3"/>
        <v>0</v>
      </c>
    </row>
    <row r="59" spans="1:20" ht="39.6">
      <c r="A59" s="1611"/>
      <c r="B59" s="1633"/>
      <c r="C59" s="1622"/>
      <c r="D59" s="1633"/>
      <c r="E59" s="1051">
        <v>1.3</v>
      </c>
      <c r="F59" s="1051" t="s">
        <v>266</v>
      </c>
      <c r="G59" s="1051" t="s">
        <v>934</v>
      </c>
      <c r="H59" s="696" t="s">
        <v>935</v>
      </c>
      <c r="I59" s="540" t="s">
        <v>2024</v>
      </c>
      <c r="J59" s="541">
        <v>1</v>
      </c>
      <c r="K59" s="542">
        <v>120</v>
      </c>
      <c r="L59" s="693">
        <f t="shared" si="0"/>
        <v>120</v>
      </c>
      <c r="M59" s="543">
        <v>2</v>
      </c>
      <c r="N59" s="694">
        <f t="shared" si="1"/>
        <v>2880</v>
      </c>
      <c r="O59" s="540" t="s">
        <v>2024</v>
      </c>
      <c r="P59" s="541">
        <v>1</v>
      </c>
      <c r="Q59" s="542">
        <v>120</v>
      </c>
      <c r="R59" s="693">
        <f t="shared" si="2"/>
        <v>120</v>
      </c>
      <c r="S59" s="543">
        <v>2</v>
      </c>
      <c r="T59" s="694">
        <f t="shared" si="3"/>
        <v>2880</v>
      </c>
    </row>
    <row r="60" spans="1:20" ht="39.6">
      <c r="A60" s="1611"/>
      <c r="B60" s="1633"/>
      <c r="C60" s="1622"/>
      <c r="D60" s="1633"/>
      <c r="E60" s="1051">
        <v>1.3</v>
      </c>
      <c r="F60" s="1051" t="s">
        <v>266</v>
      </c>
      <c r="G60" s="1051" t="s">
        <v>936</v>
      </c>
      <c r="H60" s="696" t="s">
        <v>937</v>
      </c>
      <c r="I60" s="540"/>
      <c r="J60" s="541"/>
      <c r="K60" s="542"/>
      <c r="L60" s="693">
        <f t="shared" si="0"/>
        <v>0</v>
      </c>
      <c r="M60" s="543"/>
      <c r="N60" s="694">
        <f t="shared" si="1"/>
        <v>0</v>
      </c>
      <c r="O60" s="541"/>
      <c r="P60" s="541"/>
      <c r="Q60" s="542"/>
      <c r="R60" s="693">
        <f t="shared" si="2"/>
        <v>0</v>
      </c>
      <c r="S60" s="542"/>
      <c r="T60" s="695">
        <f t="shared" si="3"/>
        <v>0</v>
      </c>
    </row>
    <row r="61" spans="1:20" ht="39.6">
      <c r="A61" s="1611"/>
      <c r="B61" s="1633"/>
      <c r="C61" s="1622"/>
      <c r="D61" s="1633"/>
      <c r="E61" s="1051">
        <v>1.3</v>
      </c>
      <c r="F61" s="1051" t="s">
        <v>266</v>
      </c>
      <c r="G61" s="1051" t="s">
        <v>939</v>
      </c>
      <c r="H61" s="696" t="s">
        <v>940</v>
      </c>
      <c r="I61" s="540"/>
      <c r="J61" s="541"/>
      <c r="K61" s="542"/>
      <c r="L61" s="693">
        <f t="shared" si="0"/>
        <v>0</v>
      </c>
      <c r="M61" s="543"/>
      <c r="N61" s="694">
        <f t="shared" si="1"/>
        <v>0</v>
      </c>
      <c r="O61" s="541"/>
      <c r="P61" s="541"/>
      <c r="Q61" s="542"/>
      <c r="R61" s="693">
        <f t="shared" si="2"/>
        <v>0</v>
      </c>
      <c r="S61" s="542"/>
      <c r="T61" s="695">
        <f t="shared" si="3"/>
        <v>0</v>
      </c>
    </row>
    <row r="62" spans="1:20" ht="39.6">
      <c r="A62" s="1611"/>
      <c r="B62" s="1633"/>
      <c r="C62" s="1622"/>
      <c r="D62" s="1633"/>
      <c r="E62" s="1051">
        <v>1.3</v>
      </c>
      <c r="F62" s="1051" t="s">
        <v>266</v>
      </c>
      <c r="G62" s="1051" t="s">
        <v>941</v>
      </c>
      <c r="H62" s="696" t="s">
        <v>942</v>
      </c>
      <c r="I62" s="540"/>
      <c r="J62" s="541"/>
      <c r="K62" s="542"/>
      <c r="L62" s="693">
        <f t="shared" si="0"/>
        <v>0</v>
      </c>
      <c r="M62" s="543"/>
      <c r="N62" s="694">
        <f t="shared" si="1"/>
        <v>0</v>
      </c>
      <c r="O62" s="541"/>
      <c r="P62" s="541"/>
      <c r="Q62" s="542"/>
      <c r="R62" s="693">
        <f t="shared" si="2"/>
        <v>0</v>
      </c>
      <c r="S62" s="542"/>
      <c r="T62" s="695">
        <f t="shared" si="3"/>
        <v>0</v>
      </c>
    </row>
    <row r="63" spans="1:20" ht="39.6">
      <c r="A63" s="1611"/>
      <c r="B63" s="1633"/>
      <c r="C63" s="1622"/>
      <c r="D63" s="1633"/>
      <c r="E63" s="1051">
        <v>1.3</v>
      </c>
      <c r="F63" s="1051" t="s">
        <v>266</v>
      </c>
      <c r="G63" s="1051" t="s">
        <v>943</v>
      </c>
      <c r="H63" s="696" t="s">
        <v>944</v>
      </c>
      <c r="I63" s="540"/>
      <c r="J63" s="541"/>
      <c r="K63" s="542"/>
      <c r="L63" s="693">
        <f t="shared" si="0"/>
        <v>0</v>
      </c>
      <c r="M63" s="543"/>
      <c r="N63" s="694">
        <f t="shared" si="1"/>
        <v>0</v>
      </c>
      <c r="O63" s="541"/>
      <c r="P63" s="541"/>
      <c r="Q63" s="542"/>
      <c r="R63" s="693">
        <f t="shared" si="2"/>
        <v>0</v>
      </c>
      <c r="S63" s="542"/>
      <c r="T63" s="695">
        <f t="shared" si="3"/>
        <v>0</v>
      </c>
    </row>
    <row r="64" spans="1:20" ht="39.6">
      <c r="A64" s="1611"/>
      <c r="B64" s="1633"/>
      <c r="C64" s="1622"/>
      <c r="D64" s="1633"/>
      <c r="E64" s="1051">
        <v>1.3</v>
      </c>
      <c r="F64" s="1051" t="s">
        <v>266</v>
      </c>
      <c r="G64" s="1051" t="s">
        <v>945</v>
      </c>
      <c r="H64" s="696" t="s">
        <v>946</v>
      </c>
      <c r="I64" s="540"/>
      <c r="J64" s="541"/>
      <c r="K64" s="542"/>
      <c r="L64" s="693">
        <f t="shared" si="0"/>
        <v>0</v>
      </c>
      <c r="M64" s="543"/>
      <c r="N64" s="694">
        <f t="shared" si="1"/>
        <v>0</v>
      </c>
      <c r="O64" s="541"/>
      <c r="P64" s="541"/>
      <c r="Q64" s="542"/>
      <c r="R64" s="693">
        <f t="shared" si="2"/>
        <v>0</v>
      </c>
      <c r="S64" s="542"/>
      <c r="T64" s="695">
        <f t="shared" si="3"/>
        <v>0</v>
      </c>
    </row>
    <row r="65" spans="1:20" ht="39.6">
      <c r="A65" s="1611"/>
      <c r="B65" s="1633"/>
      <c r="C65" s="1622"/>
      <c r="D65" s="1633"/>
      <c r="E65" s="1051">
        <v>1.3</v>
      </c>
      <c r="F65" s="1051" t="s">
        <v>266</v>
      </c>
      <c r="G65" s="1051" t="s">
        <v>947</v>
      </c>
      <c r="H65" s="696" t="s">
        <v>948</v>
      </c>
      <c r="I65" s="540"/>
      <c r="J65" s="541"/>
      <c r="K65" s="542"/>
      <c r="L65" s="693">
        <f t="shared" si="0"/>
        <v>0</v>
      </c>
      <c r="M65" s="543"/>
      <c r="N65" s="694">
        <f t="shared" si="1"/>
        <v>0</v>
      </c>
      <c r="O65" s="541"/>
      <c r="P65" s="541"/>
      <c r="Q65" s="542"/>
      <c r="R65" s="693">
        <f t="shared" si="2"/>
        <v>0</v>
      </c>
      <c r="S65" s="542"/>
      <c r="T65" s="695">
        <f t="shared" si="3"/>
        <v>0</v>
      </c>
    </row>
    <row r="66" spans="1:20" ht="39.6">
      <c r="A66" s="1611"/>
      <c r="B66" s="1633"/>
      <c r="C66" s="1622"/>
      <c r="D66" s="1633"/>
      <c r="E66" s="1051">
        <v>1.3</v>
      </c>
      <c r="F66" s="1051" t="s">
        <v>266</v>
      </c>
      <c r="G66" s="1051" t="s">
        <v>949</v>
      </c>
      <c r="H66" s="696" t="s">
        <v>950</v>
      </c>
      <c r="I66" s="540"/>
      <c r="J66" s="541"/>
      <c r="K66" s="542"/>
      <c r="L66" s="693">
        <f t="shared" si="0"/>
        <v>0</v>
      </c>
      <c r="M66" s="543"/>
      <c r="N66" s="694">
        <f t="shared" si="1"/>
        <v>0</v>
      </c>
      <c r="O66" s="541"/>
      <c r="P66" s="541"/>
      <c r="Q66" s="542"/>
      <c r="R66" s="693">
        <f t="shared" si="2"/>
        <v>0</v>
      </c>
      <c r="S66" s="542"/>
      <c r="T66" s="695">
        <f t="shared" si="3"/>
        <v>0</v>
      </c>
    </row>
    <row r="67" spans="1:20" ht="39.6">
      <c r="A67" s="1611"/>
      <c r="B67" s="1633"/>
      <c r="C67" s="1622"/>
      <c r="D67" s="1633"/>
      <c r="E67" s="1051">
        <v>1.3</v>
      </c>
      <c r="F67" s="1051" t="s">
        <v>266</v>
      </c>
      <c r="G67" s="1051" t="s">
        <v>951</v>
      </c>
      <c r="H67" s="696" t="s">
        <v>952</v>
      </c>
      <c r="I67" s="540"/>
      <c r="J67" s="541"/>
      <c r="K67" s="542"/>
      <c r="L67" s="693">
        <f t="shared" si="0"/>
        <v>0</v>
      </c>
      <c r="M67" s="543"/>
      <c r="N67" s="694">
        <f t="shared" si="1"/>
        <v>0</v>
      </c>
      <c r="O67" s="541"/>
      <c r="P67" s="541"/>
      <c r="Q67" s="542"/>
      <c r="R67" s="693">
        <f t="shared" si="2"/>
        <v>0</v>
      </c>
      <c r="S67" s="542"/>
      <c r="T67" s="695">
        <f t="shared" si="3"/>
        <v>0</v>
      </c>
    </row>
    <row r="68" spans="1:20" ht="39.6">
      <c r="A68" s="1611"/>
      <c r="B68" s="1633"/>
      <c r="C68" s="1622"/>
      <c r="D68" s="1633"/>
      <c r="E68" s="1051">
        <v>1.3</v>
      </c>
      <c r="F68" s="1051" t="s">
        <v>266</v>
      </c>
      <c r="G68" s="1051" t="s">
        <v>953</v>
      </c>
      <c r="H68" s="696" t="s">
        <v>954</v>
      </c>
      <c r="I68" s="540"/>
      <c r="J68" s="541"/>
      <c r="K68" s="542"/>
      <c r="L68" s="693">
        <f t="shared" si="0"/>
        <v>0</v>
      </c>
      <c r="M68" s="543"/>
      <c r="N68" s="694">
        <f t="shared" si="1"/>
        <v>0</v>
      </c>
      <c r="O68" s="541"/>
      <c r="P68" s="541"/>
      <c r="Q68" s="542"/>
      <c r="R68" s="693">
        <f t="shared" si="2"/>
        <v>0</v>
      </c>
      <c r="S68" s="542"/>
      <c r="T68" s="695">
        <f t="shared" si="3"/>
        <v>0</v>
      </c>
    </row>
    <row r="69" spans="1:20" ht="39.6">
      <c r="A69" s="1611"/>
      <c r="B69" s="1633"/>
      <c r="C69" s="1622"/>
      <c r="D69" s="1633"/>
      <c r="E69" s="1051">
        <v>1.3</v>
      </c>
      <c r="F69" s="1051" t="s">
        <v>266</v>
      </c>
      <c r="G69" s="1051" t="s">
        <v>955</v>
      </c>
      <c r="H69" s="696" t="s">
        <v>956</v>
      </c>
      <c r="I69" s="540"/>
      <c r="J69" s="541"/>
      <c r="K69" s="542"/>
      <c r="L69" s="693">
        <f t="shared" si="0"/>
        <v>0</v>
      </c>
      <c r="M69" s="543"/>
      <c r="N69" s="694">
        <f t="shared" si="1"/>
        <v>0</v>
      </c>
      <c r="O69" s="541"/>
      <c r="P69" s="541"/>
      <c r="Q69" s="542"/>
      <c r="R69" s="693">
        <f t="shared" si="2"/>
        <v>0</v>
      </c>
      <c r="S69" s="542"/>
      <c r="T69" s="695">
        <f t="shared" si="3"/>
        <v>0</v>
      </c>
    </row>
    <row r="70" spans="1:20" ht="39.6">
      <c r="A70" s="1611"/>
      <c r="B70" s="1633"/>
      <c r="C70" s="1622"/>
      <c r="D70" s="1633"/>
      <c r="E70" s="1051">
        <v>1.3</v>
      </c>
      <c r="F70" s="1051" t="s">
        <v>266</v>
      </c>
      <c r="G70" s="1051" t="s">
        <v>957</v>
      </c>
      <c r="H70" s="696" t="s">
        <v>958</v>
      </c>
      <c r="I70" s="1081" t="s">
        <v>2025</v>
      </c>
      <c r="J70" s="1082">
        <v>2</v>
      </c>
      <c r="K70" s="1083">
        <v>132</v>
      </c>
      <c r="L70" s="693">
        <f t="shared" si="0"/>
        <v>264</v>
      </c>
      <c r="M70" s="693">
        <v>2</v>
      </c>
      <c r="N70" s="695">
        <f>+L70*M70*12</f>
        <v>6336</v>
      </c>
      <c r="O70" s="1081" t="s">
        <v>2025</v>
      </c>
      <c r="P70" s="1082">
        <v>2</v>
      </c>
      <c r="Q70" s="1083">
        <v>132</v>
      </c>
      <c r="R70" s="693">
        <f t="shared" si="2"/>
        <v>264</v>
      </c>
      <c r="S70" s="693">
        <v>2</v>
      </c>
      <c r="T70" s="695">
        <f>+R70*S70*12</f>
        <v>6336</v>
      </c>
    </row>
    <row r="71" spans="1:20" ht="39.6">
      <c r="A71" s="1611"/>
      <c r="B71" s="1633"/>
      <c r="C71" s="1622"/>
      <c r="D71" s="1633"/>
      <c r="E71" s="1051">
        <v>1.3</v>
      </c>
      <c r="F71" s="1051" t="s">
        <v>266</v>
      </c>
      <c r="G71" s="1051" t="s">
        <v>959</v>
      </c>
      <c r="H71" s="696" t="s">
        <v>960</v>
      </c>
      <c r="I71" s="1081" t="s">
        <v>2026</v>
      </c>
      <c r="J71" s="1082">
        <v>12</v>
      </c>
      <c r="K71" s="1083">
        <v>113</v>
      </c>
      <c r="L71" s="693">
        <f t="shared" si="0"/>
        <v>1356</v>
      </c>
      <c r="M71" s="693">
        <v>2.5</v>
      </c>
      <c r="N71" s="695">
        <f>+L71*M71*12</f>
        <v>40680</v>
      </c>
      <c r="O71" s="1081" t="s">
        <v>2026</v>
      </c>
      <c r="P71" s="1082">
        <v>12</v>
      </c>
      <c r="Q71" s="1083">
        <v>113</v>
      </c>
      <c r="R71" s="693">
        <f t="shared" si="2"/>
        <v>1356</v>
      </c>
      <c r="S71" s="693">
        <v>2.5</v>
      </c>
      <c r="T71" s="695">
        <f>+R71*S71*12</f>
        <v>40680</v>
      </c>
    </row>
    <row r="72" spans="1:20" ht="39.6">
      <c r="A72" s="1611"/>
      <c r="B72" s="1633"/>
      <c r="C72" s="1622"/>
      <c r="D72" s="1633"/>
      <c r="E72" s="1051">
        <v>1.3</v>
      </c>
      <c r="F72" s="1051" t="s">
        <v>266</v>
      </c>
      <c r="G72" s="1051" t="s">
        <v>961</v>
      </c>
      <c r="H72" s="696" t="s">
        <v>962</v>
      </c>
      <c r="I72" s="540"/>
      <c r="J72" s="541"/>
      <c r="K72" s="542"/>
      <c r="L72" s="693">
        <f t="shared" si="0"/>
        <v>0</v>
      </c>
      <c r="M72" s="543"/>
      <c r="N72" s="694">
        <f t="shared" si="1"/>
        <v>0</v>
      </c>
      <c r="O72" s="541"/>
      <c r="P72" s="541"/>
      <c r="Q72" s="542"/>
      <c r="R72" s="693">
        <f t="shared" si="2"/>
        <v>0</v>
      </c>
      <c r="S72" s="542"/>
      <c r="T72" s="695">
        <f t="shared" si="3"/>
        <v>0</v>
      </c>
    </row>
    <row r="73" spans="1:20" ht="39.6">
      <c r="A73" s="1611"/>
      <c r="B73" s="1633"/>
      <c r="C73" s="1622"/>
      <c r="D73" s="1633"/>
      <c r="E73" s="1051">
        <v>1.3</v>
      </c>
      <c r="F73" s="1051" t="s">
        <v>266</v>
      </c>
      <c r="G73" s="1051" t="s">
        <v>963</v>
      </c>
      <c r="H73" s="696" t="s">
        <v>964</v>
      </c>
      <c r="I73" s="540"/>
      <c r="J73" s="541"/>
      <c r="K73" s="542"/>
      <c r="L73" s="693">
        <f t="shared" si="0"/>
        <v>0</v>
      </c>
      <c r="M73" s="543"/>
      <c r="N73" s="694">
        <f t="shared" si="1"/>
        <v>0</v>
      </c>
      <c r="O73" s="541"/>
      <c r="P73" s="541"/>
      <c r="Q73" s="542"/>
      <c r="R73" s="693">
        <f t="shared" si="2"/>
        <v>0</v>
      </c>
      <c r="S73" s="542"/>
      <c r="T73" s="695">
        <f t="shared" si="3"/>
        <v>0</v>
      </c>
    </row>
    <row r="74" spans="1:20" ht="39.6">
      <c r="A74" s="1611"/>
      <c r="B74" s="1633"/>
      <c r="C74" s="1622"/>
      <c r="D74" s="1633"/>
      <c r="E74" s="1051">
        <v>1.3</v>
      </c>
      <c r="F74" s="1051" t="s">
        <v>266</v>
      </c>
      <c r="G74" s="1051" t="s">
        <v>965</v>
      </c>
      <c r="H74" s="696" t="s">
        <v>966</v>
      </c>
      <c r="I74" s="540"/>
      <c r="J74" s="541"/>
      <c r="K74" s="542"/>
      <c r="L74" s="693">
        <f t="shared" si="0"/>
        <v>0</v>
      </c>
      <c r="M74" s="543"/>
      <c r="N74" s="694">
        <f t="shared" si="1"/>
        <v>0</v>
      </c>
      <c r="O74" s="541"/>
      <c r="P74" s="541"/>
      <c r="Q74" s="542"/>
      <c r="R74" s="693">
        <f t="shared" si="2"/>
        <v>0</v>
      </c>
      <c r="S74" s="542"/>
      <c r="T74" s="695">
        <f t="shared" si="3"/>
        <v>0</v>
      </c>
    </row>
    <row r="75" spans="1:20" ht="39.6">
      <c r="A75" s="1611"/>
      <c r="B75" s="1633"/>
      <c r="C75" s="1622"/>
      <c r="D75" s="1633"/>
      <c r="E75" s="1051">
        <v>1.3</v>
      </c>
      <c r="F75" s="1051" t="s">
        <v>266</v>
      </c>
      <c r="G75" s="1051" t="s">
        <v>967</v>
      </c>
      <c r="H75" s="696" t="s">
        <v>968</v>
      </c>
      <c r="I75" s="540"/>
      <c r="J75" s="541"/>
      <c r="K75" s="542"/>
      <c r="L75" s="693">
        <f t="shared" si="0"/>
        <v>0</v>
      </c>
      <c r="M75" s="543"/>
      <c r="N75" s="694">
        <f t="shared" si="1"/>
        <v>0</v>
      </c>
      <c r="O75" s="541"/>
      <c r="P75" s="541"/>
      <c r="Q75" s="542"/>
      <c r="R75" s="693">
        <f t="shared" si="2"/>
        <v>0</v>
      </c>
      <c r="S75" s="542"/>
      <c r="T75" s="695">
        <f t="shared" si="3"/>
        <v>0</v>
      </c>
    </row>
    <row r="76" spans="1:20" ht="39.6">
      <c r="A76" s="1611"/>
      <c r="B76" s="1633"/>
      <c r="C76" s="1622"/>
      <c r="D76" s="1633"/>
      <c r="E76" s="1051">
        <v>1.3</v>
      </c>
      <c r="F76" s="1051" t="s">
        <v>266</v>
      </c>
      <c r="G76" s="1051" t="s">
        <v>969</v>
      </c>
      <c r="H76" s="696" t="s">
        <v>970</v>
      </c>
      <c r="I76" s="540"/>
      <c r="J76" s="541"/>
      <c r="K76" s="542"/>
      <c r="L76" s="693">
        <f t="shared" si="0"/>
        <v>0</v>
      </c>
      <c r="M76" s="543"/>
      <c r="N76" s="694">
        <f t="shared" si="1"/>
        <v>0</v>
      </c>
      <c r="O76" s="541"/>
      <c r="P76" s="541"/>
      <c r="Q76" s="542"/>
      <c r="R76" s="693">
        <f t="shared" si="2"/>
        <v>0</v>
      </c>
      <c r="S76" s="542"/>
      <c r="T76" s="695">
        <f t="shared" si="3"/>
        <v>0</v>
      </c>
    </row>
    <row r="77" spans="1:20" s="38" customFormat="1" ht="39.6">
      <c r="A77" s="1611"/>
      <c r="B77" s="1633"/>
      <c r="C77" s="1622"/>
      <c r="D77" s="1633"/>
      <c r="E77" s="1051">
        <v>1.3</v>
      </c>
      <c r="F77" s="1051" t="s">
        <v>266</v>
      </c>
      <c r="G77" s="1051" t="s">
        <v>975</v>
      </c>
      <c r="H77" s="696" t="s">
        <v>976</v>
      </c>
      <c r="I77" s="540"/>
      <c r="J77" s="541"/>
      <c r="K77" s="542"/>
      <c r="L77" s="693">
        <f t="shared" si="0"/>
        <v>0</v>
      </c>
      <c r="M77" s="544"/>
      <c r="N77" s="694">
        <f t="shared" si="1"/>
        <v>0</v>
      </c>
      <c r="O77" s="541"/>
      <c r="P77" s="541"/>
      <c r="Q77" s="542"/>
      <c r="R77" s="693">
        <f t="shared" si="2"/>
        <v>0</v>
      </c>
      <c r="S77" s="544"/>
      <c r="T77" s="695">
        <f t="shared" si="3"/>
        <v>0</v>
      </c>
    </row>
    <row r="78" spans="1:20" ht="39.6">
      <c r="A78" s="1611"/>
      <c r="B78" s="1633"/>
      <c r="C78" s="1622"/>
      <c r="D78" s="1633"/>
      <c r="E78" s="1051">
        <v>1.3</v>
      </c>
      <c r="F78" s="1051" t="s">
        <v>266</v>
      </c>
      <c r="G78" s="1051" t="s">
        <v>977</v>
      </c>
      <c r="H78" s="696" t="s">
        <v>978</v>
      </c>
      <c r="I78" s="540"/>
      <c r="J78" s="541"/>
      <c r="K78" s="542"/>
      <c r="L78" s="693">
        <f t="shared" ref="L78:L141" si="5">+J78*K78</f>
        <v>0</v>
      </c>
      <c r="M78" s="543"/>
      <c r="N78" s="694">
        <f t="shared" ref="N78:N141" si="6">+K78*M78*12</f>
        <v>0</v>
      </c>
      <c r="O78" s="541"/>
      <c r="P78" s="541"/>
      <c r="Q78" s="542"/>
      <c r="R78" s="693">
        <f t="shared" ref="R78:R141" si="7">+P78*Q78</f>
        <v>0</v>
      </c>
      <c r="S78" s="542"/>
      <c r="T78" s="695">
        <f t="shared" ref="T78:T141" si="8">+Q78*S78*12</f>
        <v>0</v>
      </c>
    </row>
    <row r="79" spans="1:20" ht="39.6">
      <c r="A79" s="1611"/>
      <c r="B79" s="1633"/>
      <c r="C79" s="1622"/>
      <c r="D79" s="1633"/>
      <c r="E79" s="1051">
        <v>1.3</v>
      </c>
      <c r="F79" s="1051" t="s">
        <v>266</v>
      </c>
      <c r="G79" s="1051" t="s">
        <v>979</v>
      </c>
      <c r="H79" s="696" t="s">
        <v>980</v>
      </c>
      <c r="I79" s="540"/>
      <c r="J79" s="541"/>
      <c r="K79" s="542"/>
      <c r="L79" s="693">
        <f t="shared" si="5"/>
        <v>0</v>
      </c>
      <c r="M79" s="543"/>
      <c r="N79" s="694">
        <f t="shared" si="6"/>
        <v>0</v>
      </c>
      <c r="O79" s="541"/>
      <c r="P79" s="541"/>
      <c r="Q79" s="542"/>
      <c r="R79" s="693">
        <f t="shared" si="7"/>
        <v>0</v>
      </c>
      <c r="S79" s="542"/>
      <c r="T79" s="695">
        <f t="shared" si="8"/>
        <v>0</v>
      </c>
    </row>
    <row r="80" spans="1:20" ht="39.6">
      <c r="A80" s="1611"/>
      <c r="B80" s="1633"/>
      <c r="C80" s="1622"/>
      <c r="D80" s="1633"/>
      <c r="E80" s="1051">
        <v>1.3</v>
      </c>
      <c r="F80" s="1051" t="s">
        <v>266</v>
      </c>
      <c r="G80" s="1051" t="s">
        <v>981</v>
      </c>
      <c r="H80" s="696" t="s">
        <v>982</v>
      </c>
      <c r="I80" s="540"/>
      <c r="J80" s="541"/>
      <c r="K80" s="542"/>
      <c r="L80" s="693">
        <f t="shared" si="5"/>
        <v>0</v>
      </c>
      <c r="M80" s="543"/>
      <c r="N80" s="694">
        <f t="shared" si="6"/>
        <v>0</v>
      </c>
      <c r="O80" s="541"/>
      <c r="P80" s="541"/>
      <c r="Q80" s="542"/>
      <c r="R80" s="693">
        <f t="shared" si="7"/>
        <v>0</v>
      </c>
      <c r="S80" s="542"/>
      <c r="T80" s="695">
        <f t="shared" si="8"/>
        <v>0</v>
      </c>
    </row>
    <row r="81" spans="1:20" ht="39.6">
      <c r="A81" s="1611"/>
      <c r="B81" s="1633"/>
      <c r="C81" s="1622"/>
      <c r="D81" s="1633"/>
      <c r="E81" s="1051">
        <v>1.3</v>
      </c>
      <c r="F81" s="1051" t="s">
        <v>266</v>
      </c>
      <c r="G81" s="1051" t="s">
        <v>983</v>
      </c>
      <c r="H81" s="696" t="s">
        <v>984</v>
      </c>
      <c r="I81" s="540"/>
      <c r="J81" s="541"/>
      <c r="K81" s="542"/>
      <c r="L81" s="693">
        <f t="shared" si="5"/>
        <v>0</v>
      </c>
      <c r="M81" s="543"/>
      <c r="N81" s="694">
        <f t="shared" si="6"/>
        <v>0</v>
      </c>
      <c r="O81" s="541"/>
      <c r="P81" s="541"/>
      <c r="Q81" s="542"/>
      <c r="R81" s="693">
        <f t="shared" si="7"/>
        <v>0</v>
      </c>
      <c r="S81" s="542"/>
      <c r="T81" s="695">
        <f t="shared" si="8"/>
        <v>0</v>
      </c>
    </row>
    <row r="82" spans="1:20" ht="39.6">
      <c r="A82" s="1611"/>
      <c r="B82" s="1633"/>
      <c r="C82" s="1622"/>
      <c r="D82" s="1633"/>
      <c r="E82" s="1051">
        <v>1.3</v>
      </c>
      <c r="F82" s="1051" t="s">
        <v>266</v>
      </c>
      <c r="G82" s="1051" t="s">
        <v>985</v>
      </c>
      <c r="H82" s="696" t="s">
        <v>986</v>
      </c>
      <c r="I82" s="540"/>
      <c r="J82" s="541"/>
      <c r="K82" s="542"/>
      <c r="L82" s="693">
        <f t="shared" si="5"/>
        <v>0</v>
      </c>
      <c r="M82" s="543"/>
      <c r="N82" s="694">
        <f t="shared" si="6"/>
        <v>0</v>
      </c>
      <c r="O82" s="541"/>
      <c r="P82" s="541"/>
      <c r="Q82" s="542"/>
      <c r="R82" s="693">
        <f t="shared" si="7"/>
        <v>0</v>
      </c>
      <c r="S82" s="542"/>
      <c r="T82" s="695">
        <f t="shared" si="8"/>
        <v>0</v>
      </c>
    </row>
    <row r="83" spans="1:20" ht="39.6">
      <c r="A83" s="1611"/>
      <c r="B83" s="1633"/>
      <c r="C83" s="1622"/>
      <c r="D83" s="1633"/>
      <c r="E83" s="1051">
        <v>1.3</v>
      </c>
      <c r="F83" s="1051" t="s">
        <v>266</v>
      </c>
      <c r="G83" s="1051" t="s">
        <v>987</v>
      </c>
      <c r="H83" s="696" t="s">
        <v>988</v>
      </c>
      <c r="I83" s="540"/>
      <c r="J83" s="541"/>
      <c r="K83" s="542"/>
      <c r="L83" s="693">
        <f t="shared" si="5"/>
        <v>0</v>
      </c>
      <c r="M83" s="543"/>
      <c r="N83" s="694">
        <f t="shared" si="6"/>
        <v>0</v>
      </c>
      <c r="O83" s="541"/>
      <c r="P83" s="541"/>
      <c r="Q83" s="542"/>
      <c r="R83" s="693">
        <f t="shared" si="7"/>
        <v>0</v>
      </c>
      <c r="S83" s="542"/>
      <c r="T83" s="695">
        <f t="shared" si="8"/>
        <v>0</v>
      </c>
    </row>
    <row r="84" spans="1:20" ht="39.6">
      <c r="A84" s="1611"/>
      <c r="B84" s="1633"/>
      <c r="C84" s="1622"/>
      <c r="D84" s="1633"/>
      <c r="E84" s="1051">
        <v>1.3</v>
      </c>
      <c r="F84" s="1051" t="s">
        <v>266</v>
      </c>
      <c r="G84" s="1051" t="s">
        <v>989</v>
      </c>
      <c r="H84" s="696" t="s">
        <v>990</v>
      </c>
      <c r="I84" s="540"/>
      <c r="J84" s="541"/>
      <c r="K84" s="542"/>
      <c r="L84" s="693">
        <f t="shared" si="5"/>
        <v>0</v>
      </c>
      <c r="M84" s="543"/>
      <c r="N84" s="694">
        <f t="shared" si="6"/>
        <v>0</v>
      </c>
      <c r="O84" s="541"/>
      <c r="P84" s="541"/>
      <c r="Q84" s="542"/>
      <c r="R84" s="693">
        <f t="shared" si="7"/>
        <v>0</v>
      </c>
      <c r="S84" s="542"/>
      <c r="T84" s="695">
        <f t="shared" si="8"/>
        <v>0</v>
      </c>
    </row>
    <row r="85" spans="1:20" ht="39.6">
      <c r="A85" s="1611"/>
      <c r="B85" s="1633"/>
      <c r="C85" s="1622"/>
      <c r="D85" s="1633"/>
      <c r="E85" s="1051">
        <v>1.3</v>
      </c>
      <c r="F85" s="1051" t="s">
        <v>266</v>
      </c>
      <c r="G85" s="1051" t="s">
        <v>991</v>
      </c>
      <c r="H85" s="696" t="s">
        <v>992</v>
      </c>
      <c r="I85" s="540"/>
      <c r="J85" s="541"/>
      <c r="K85" s="542"/>
      <c r="L85" s="693">
        <f t="shared" si="5"/>
        <v>0</v>
      </c>
      <c r="M85" s="543"/>
      <c r="N85" s="694">
        <f t="shared" si="6"/>
        <v>0</v>
      </c>
      <c r="O85" s="541"/>
      <c r="P85" s="541"/>
      <c r="Q85" s="542"/>
      <c r="R85" s="693">
        <f t="shared" si="7"/>
        <v>0</v>
      </c>
      <c r="S85" s="542"/>
      <c r="T85" s="695">
        <f t="shared" si="8"/>
        <v>0</v>
      </c>
    </row>
    <row r="86" spans="1:20" ht="39.6">
      <c r="A86" s="1611"/>
      <c r="B86" s="1633"/>
      <c r="C86" s="1622"/>
      <c r="D86" s="1633"/>
      <c r="E86" s="1051">
        <v>1.3</v>
      </c>
      <c r="F86" s="1051" t="s">
        <v>266</v>
      </c>
      <c r="G86" s="1051" t="s">
        <v>993</v>
      </c>
      <c r="H86" s="696" t="s">
        <v>994</v>
      </c>
      <c r="I86" s="540"/>
      <c r="J86" s="541"/>
      <c r="K86" s="542"/>
      <c r="L86" s="693">
        <f t="shared" si="5"/>
        <v>0</v>
      </c>
      <c r="M86" s="543"/>
      <c r="N86" s="694">
        <f t="shared" si="6"/>
        <v>0</v>
      </c>
      <c r="O86" s="541"/>
      <c r="P86" s="541"/>
      <c r="Q86" s="542"/>
      <c r="R86" s="693">
        <f t="shared" si="7"/>
        <v>0</v>
      </c>
      <c r="S86" s="542"/>
      <c r="T86" s="695">
        <f t="shared" si="8"/>
        <v>0</v>
      </c>
    </row>
    <row r="87" spans="1:20" ht="39.6">
      <c r="A87" s="1611"/>
      <c r="B87" s="1633"/>
      <c r="C87" s="1622"/>
      <c r="D87" s="1633"/>
      <c r="E87" s="1051">
        <v>1.3</v>
      </c>
      <c r="F87" s="1051" t="s">
        <v>266</v>
      </c>
      <c r="G87" s="1051" t="s">
        <v>995</v>
      </c>
      <c r="H87" s="696" t="s">
        <v>996</v>
      </c>
      <c r="I87" s="540"/>
      <c r="J87" s="541"/>
      <c r="K87" s="542"/>
      <c r="L87" s="693">
        <f t="shared" si="5"/>
        <v>0</v>
      </c>
      <c r="M87" s="543"/>
      <c r="N87" s="694">
        <f t="shared" si="6"/>
        <v>0</v>
      </c>
      <c r="O87" s="541"/>
      <c r="P87" s="541"/>
      <c r="Q87" s="542"/>
      <c r="R87" s="693">
        <f t="shared" si="7"/>
        <v>0</v>
      </c>
      <c r="S87" s="542"/>
      <c r="T87" s="695">
        <f t="shared" si="8"/>
        <v>0</v>
      </c>
    </row>
    <row r="88" spans="1:20" ht="39.6">
      <c r="A88" s="1611"/>
      <c r="B88" s="1633"/>
      <c r="C88" s="1622"/>
      <c r="D88" s="1633"/>
      <c r="E88" s="1051">
        <v>1.3</v>
      </c>
      <c r="F88" s="1051" t="s">
        <v>266</v>
      </c>
      <c r="G88" s="1051" t="s">
        <v>997</v>
      </c>
      <c r="H88" s="696" t="s">
        <v>998</v>
      </c>
      <c r="I88" s="540"/>
      <c r="J88" s="541"/>
      <c r="K88" s="542"/>
      <c r="L88" s="693">
        <f t="shared" si="5"/>
        <v>0</v>
      </c>
      <c r="M88" s="543"/>
      <c r="N88" s="694">
        <f t="shared" si="6"/>
        <v>0</v>
      </c>
      <c r="O88" s="541"/>
      <c r="P88" s="541"/>
      <c r="Q88" s="542"/>
      <c r="R88" s="693">
        <f t="shared" si="7"/>
        <v>0</v>
      </c>
      <c r="S88" s="542"/>
      <c r="T88" s="695">
        <f t="shared" si="8"/>
        <v>0</v>
      </c>
    </row>
    <row r="89" spans="1:20" ht="39.6">
      <c r="A89" s="1611"/>
      <c r="B89" s="1633"/>
      <c r="C89" s="1622"/>
      <c r="D89" s="1633"/>
      <c r="E89" s="1051">
        <v>1.3</v>
      </c>
      <c r="F89" s="1051" t="s">
        <v>266</v>
      </c>
      <c r="G89" s="1051" t="s">
        <v>999</v>
      </c>
      <c r="H89" s="696" t="s">
        <v>1000</v>
      </c>
      <c r="I89" s="540"/>
      <c r="J89" s="541"/>
      <c r="K89" s="542"/>
      <c r="L89" s="693">
        <f t="shared" si="5"/>
        <v>0</v>
      </c>
      <c r="M89" s="543"/>
      <c r="N89" s="694">
        <f t="shared" si="6"/>
        <v>0</v>
      </c>
      <c r="O89" s="541"/>
      <c r="P89" s="541"/>
      <c r="Q89" s="542"/>
      <c r="R89" s="693">
        <f t="shared" si="7"/>
        <v>0</v>
      </c>
      <c r="S89" s="542"/>
      <c r="T89" s="695">
        <f t="shared" si="8"/>
        <v>0</v>
      </c>
    </row>
    <row r="90" spans="1:20" ht="39.6">
      <c r="A90" s="1611"/>
      <c r="B90" s="1633"/>
      <c r="C90" s="1622"/>
      <c r="D90" s="1633"/>
      <c r="E90" s="1051">
        <v>1.3</v>
      </c>
      <c r="F90" s="1051" t="s">
        <v>266</v>
      </c>
      <c r="G90" s="1051" t="s">
        <v>1001</v>
      </c>
      <c r="H90" s="696" t="s">
        <v>1002</v>
      </c>
      <c r="I90" s="540"/>
      <c r="J90" s="541"/>
      <c r="K90" s="542"/>
      <c r="L90" s="693">
        <f t="shared" si="5"/>
        <v>0</v>
      </c>
      <c r="M90" s="543"/>
      <c r="N90" s="694">
        <f t="shared" si="6"/>
        <v>0</v>
      </c>
      <c r="O90" s="541"/>
      <c r="P90" s="541"/>
      <c r="Q90" s="542"/>
      <c r="R90" s="693">
        <f t="shared" si="7"/>
        <v>0</v>
      </c>
      <c r="S90" s="542"/>
      <c r="T90" s="695">
        <f t="shared" si="8"/>
        <v>0</v>
      </c>
    </row>
    <row r="91" spans="1:20" ht="39.6">
      <c r="A91" s="1611"/>
      <c r="B91" s="1633"/>
      <c r="C91" s="1622"/>
      <c r="D91" s="1633"/>
      <c r="E91" s="1051">
        <v>1.3</v>
      </c>
      <c r="F91" s="1051" t="s">
        <v>266</v>
      </c>
      <c r="G91" s="1051" t="s">
        <v>1003</v>
      </c>
      <c r="H91" s="696" t="s">
        <v>1004</v>
      </c>
      <c r="I91" s="540"/>
      <c r="J91" s="541"/>
      <c r="K91" s="542"/>
      <c r="L91" s="693">
        <f t="shared" si="5"/>
        <v>0</v>
      </c>
      <c r="M91" s="543"/>
      <c r="N91" s="694">
        <f t="shared" si="6"/>
        <v>0</v>
      </c>
      <c r="O91" s="541"/>
      <c r="P91" s="541"/>
      <c r="Q91" s="542"/>
      <c r="R91" s="693">
        <f t="shared" si="7"/>
        <v>0</v>
      </c>
      <c r="S91" s="542"/>
      <c r="T91" s="695">
        <f t="shared" si="8"/>
        <v>0</v>
      </c>
    </row>
    <row r="92" spans="1:20" ht="39.6">
      <c r="A92" s="1611"/>
      <c r="B92" s="1633"/>
      <c r="C92" s="1622"/>
      <c r="D92" s="1633"/>
      <c r="E92" s="1051">
        <v>1.3</v>
      </c>
      <c r="F92" s="1051" t="s">
        <v>266</v>
      </c>
      <c r="G92" s="1051" t="s">
        <v>1005</v>
      </c>
      <c r="H92" s="696" t="s">
        <v>1006</v>
      </c>
      <c r="I92" s="540"/>
      <c r="J92" s="541"/>
      <c r="K92" s="542"/>
      <c r="L92" s="693">
        <f t="shared" si="5"/>
        <v>0</v>
      </c>
      <c r="M92" s="543"/>
      <c r="N92" s="694">
        <f t="shared" si="6"/>
        <v>0</v>
      </c>
      <c r="O92" s="541"/>
      <c r="P92" s="541"/>
      <c r="Q92" s="542"/>
      <c r="R92" s="693">
        <f t="shared" si="7"/>
        <v>0</v>
      </c>
      <c r="S92" s="542"/>
      <c r="T92" s="695">
        <f t="shared" si="8"/>
        <v>0</v>
      </c>
    </row>
    <row r="93" spans="1:20" ht="39.6">
      <c r="A93" s="1611"/>
      <c r="B93" s="1633"/>
      <c r="C93" s="1622"/>
      <c r="D93" s="1633"/>
      <c r="E93" s="1051">
        <v>1.3</v>
      </c>
      <c r="F93" s="1051" t="s">
        <v>266</v>
      </c>
      <c r="G93" s="1051" t="s">
        <v>1007</v>
      </c>
      <c r="H93" s="696" t="s">
        <v>1008</v>
      </c>
      <c r="I93" s="540"/>
      <c r="J93" s="541"/>
      <c r="K93" s="542"/>
      <c r="L93" s="693">
        <f t="shared" si="5"/>
        <v>0</v>
      </c>
      <c r="M93" s="543"/>
      <c r="N93" s="694">
        <f t="shared" si="6"/>
        <v>0</v>
      </c>
      <c r="O93" s="541"/>
      <c r="P93" s="541"/>
      <c r="Q93" s="542"/>
      <c r="R93" s="693">
        <f t="shared" si="7"/>
        <v>0</v>
      </c>
      <c r="S93" s="542"/>
      <c r="T93" s="695">
        <f t="shared" si="8"/>
        <v>0</v>
      </c>
    </row>
    <row r="94" spans="1:20" ht="39.6">
      <c r="A94" s="1611"/>
      <c r="B94" s="1633"/>
      <c r="C94" s="1622"/>
      <c r="D94" s="1633"/>
      <c r="E94" s="1051">
        <v>1.3</v>
      </c>
      <c r="F94" s="1051" t="s">
        <v>266</v>
      </c>
      <c r="G94" s="1051" t="s">
        <v>1009</v>
      </c>
      <c r="H94" s="696" t="s">
        <v>1010</v>
      </c>
      <c r="I94" s="540"/>
      <c r="J94" s="541"/>
      <c r="K94" s="542"/>
      <c r="L94" s="693">
        <f t="shared" si="5"/>
        <v>0</v>
      </c>
      <c r="M94" s="543"/>
      <c r="N94" s="694">
        <f t="shared" si="6"/>
        <v>0</v>
      </c>
      <c r="O94" s="541"/>
      <c r="P94" s="541"/>
      <c r="Q94" s="542"/>
      <c r="R94" s="693">
        <f t="shared" si="7"/>
        <v>0</v>
      </c>
      <c r="S94" s="542"/>
      <c r="T94" s="695">
        <f t="shared" si="8"/>
        <v>0</v>
      </c>
    </row>
    <row r="95" spans="1:20" ht="39.6">
      <c r="A95" s="1611"/>
      <c r="B95" s="1633"/>
      <c r="C95" s="1622"/>
      <c r="D95" s="1633"/>
      <c r="E95" s="1051">
        <v>1.3</v>
      </c>
      <c r="F95" s="1051" t="s">
        <v>266</v>
      </c>
      <c r="G95" s="1051" t="s">
        <v>1011</v>
      </c>
      <c r="H95" s="696" t="s">
        <v>1012</v>
      </c>
      <c r="I95" s="540"/>
      <c r="J95" s="541"/>
      <c r="K95" s="542"/>
      <c r="L95" s="693">
        <f t="shared" si="5"/>
        <v>0</v>
      </c>
      <c r="M95" s="543"/>
      <c r="N95" s="694">
        <f t="shared" si="6"/>
        <v>0</v>
      </c>
      <c r="O95" s="541"/>
      <c r="P95" s="541"/>
      <c r="Q95" s="542"/>
      <c r="R95" s="693">
        <f t="shared" si="7"/>
        <v>0</v>
      </c>
      <c r="S95" s="542"/>
      <c r="T95" s="695">
        <f t="shared" si="8"/>
        <v>0</v>
      </c>
    </row>
    <row r="96" spans="1:20" ht="39.6">
      <c r="A96" s="1611"/>
      <c r="B96" s="1633"/>
      <c r="C96" s="1622"/>
      <c r="D96" s="1633"/>
      <c r="E96" s="1051">
        <v>1.3</v>
      </c>
      <c r="F96" s="1051" t="s">
        <v>266</v>
      </c>
      <c r="G96" s="1051" t="s">
        <v>1013</v>
      </c>
      <c r="H96" s="696" t="s">
        <v>1014</v>
      </c>
      <c r="I96" s="540"/>
      <c r="J96" s="541"/>
      <c r="K96" s="542"/>
      <c r="L96" s="693">
        <f t="shared" si="5"/>
        <v>0</v>
      </c>
      <c r="M96" s="543"/>
      <c r="N96" s="694">
        <f t="shared" si="6"/>
        <v>0</v>
      </c>
      <c r="O96" s="541"/>
      <c r="P96" s="541"/>
      <c r="Q96" s="542"/>
      <c r="R96" s="693">
        <f t="shared" si="7"/>
        <v>0</v>
      </c>
      <c r="S96" s="542"/>
      <c r="T96" s="695">
        <f t="shared" si="8"/>
        <v>0</v>
      </c>
    </row>
    <row r="97" spans="1:20" ht="39.6">
      <c r="A97" s="1611"/>
      <c r="B97" s="1633"/>
      <c r="C97" s="1622"/>
      <c r="D97" s="1633"/>
      <c r="E97" s="1051">
        <v>1.3</v>
      </c>
      <c r="F97" s="1051" t="s">
        <v>266</v>
      </c>
      <c r="G97" s="1051" t="s">
        <v>1015</v>
      </c>
      <c r="H97" s="696" t="s">
        <v>1016</v>
      </c>
      <c r="I97" s="540"/>
      <c r="J97" s="541"/>
      <c r="K97" s="542"/>
      <c r="L97" s="693">
        <f t="shared" si="5"/>
        <v>0</v>
      </c>
      <c r="M97" s="543"/>
      <c r="N97" s="694">
        <f t="shared" si="6"/>
        <v>0</v>
      </c>
      <c r="O97" s="541"/>
      <c r="P97" s="541"/>
      <c r="Q97" s="542"/>
      <c r="R97" s="693">
        <f t="shared" si="7"/>
        <v>0</v>
      </c>
      <c r="S97" s="542"/>
      <c r="T97" s="695">
        <f t="shared" si="8"/>
        <v>0</v>
      </c>
    </row>
    <row r="98" spans="1:20" ht="39.6">
      <c r="A98" s="1611"/>
      <c r="B98" s="1633"/>
      <c r="C98" s="1622"/>
      <c r="D98" s="1633"/>
      <c r="E98" s="1051">
        <v>1.3</v>
      </c>
      <c r="F98" s="1051" t="s">
        <v>266</v>
      </c>
      <c r="G98" s="1051" t="s">
        <v>1017</v>
      </c>
      <c r="H98" s="696" t="s">
        <v>1018</v>
      </c>
      <c r="I98" s="540"/>
      <c r="J98" s="541"/>
      <c r="K98" s="542"/>
      <c r="L98" s="693">
        <f t="shared" si="5"/>
        <v>0</v>
      </c>
      <c r="M98" s="543"/>
      <c r="N98" s="694">
        <f t="shared" si="6"/>
        <v>0</v>
      </c>
      <c r="O98" s="541"/>
      <c r="P98" s="541"/>
      <c r="Q98" s="542"/>
      <c r="R98" s="693">
        <f t="shared" si="7"/>
        <v>0</v>
      </c>
      <c r="S98" s="542"/>
      <c r="T98" s="695">
        <f t="shared" si="8"/>
        <v>0</v>
      </c>
    </row>
    <row r="99" spans="1:20" ht="39.6">
      <c r="A99" s="1611"/>
      <c r="B99" s="1633"/>
      <c r="C99" s="1622"/>
      <c r="D99" s="1633"/>
      <c r="E99" s="1051">
        <v>1.3</v>
      </c>
      <c r="F99" s="1051" t="s">
        <v>266</v>
      </c>
      <c r="G99" s="1051" t="s">
        <v>1019</v>
      </c>
      <c r="H99" s="696" t="s">
        <v>1020</v>
      </c>
      <c r="I99" s="540"/>
      <c r="J99" s="541"/>
      <c r="K99" s="542"/>
      <c r="L99" s="693">
        <f t="shared" si="5"/>
        <v>0</v>
      </c>
      <c r="M99" s="543"/>
      <c r="N99" s="694">
        <f t="shared" si="6"/>
        <v>0</v>
      </c>
      <c r="O99" s="541"/>
      <c r="P99" s="541"/>
      <c r="Q99" s="542"/>
      <c r="R99" s="693">
        <f t="shared" si="7"/>
        <v>0</v>
      </c>
      <c r="S99" s="542"/>
      <c r="T99" s="695">
        <f t="shared" si="8"/>
        <v>0</v>
      </c>
    </row>
    <row r="100" spans="1:20" ht="39.6">
      <c r="A100" s="1611"/>
      <c r="B100" s="1633"/>
      <c r="C100" s="1622"/>
      <c r="D100" s="1633"/>
      <c r="E100" s="1051">
        <v>1.3</v>
      </c>
      <c r="F100" s="1051" t="s">
        <v>266</v>
      </c>
      <c r="G100" s="1051" t="s">
        <v>1021</v>
      </c>
      <c r="H100" s="696" t="s">
        <v>1022</v>
      </c>
      <c r="I100" s="540"/>
      <c r="J100" s="541"/>
      <c r="K100" s="542"/>
      <c r="L100" s="693">
        <f t="shared" si="5"/>
        <v>0</v>
      </c>
      <c r="M100" s="543"/>
      <c r="N100" s="694">
        <f t="shared" si="6"/>
        <v>0</v>
      </c>
      <c r="O100" s="541"/>
      <c r="P100" s="541"/>
      <c r="Q100" s="542"/>
      <c r="R100" s="693">
        <f t="shared" si="7"/>
        <v>0</v>
      </c>
      <c r="S100" s="542"/>
      <c r="T100" s="695">
        <f t="shared" si="8"/>
        <v>0</v>
      </c>
    </row>
    <row r="101" spans="1:20" ht="39.6">
      <c r="A101" s="1611"/>
      <c r="B101" s="1633"/>
      <c r="C101" s="1622"/>
      <c r="D101" s="1633"/>
      <c r="E101" s="1051">
        <v>1.3</v>
      </c>
      <c r="F101" s="1051" t="s">
        <v>266</v>
      </c>
      <c r="G101" s="1051" t="s">
        <v>1023</v>
      </c>
      <c r="H101" s="696" t="s">
        <v>1024</v>
      </c>
      <c r="I101" s="540"/>
      <c r="J101" s="541"/>
      <c r="K101" s="542"/>
      <c r="L101" s="693">
        <f t="shared" si="5"/>
        <v>0</v>
      </c>
      <c r="M101" s="543"/>
      <c r="N101" s="694">
        <f t="shared" si="6"/>
        <v>0</v>
      </c>
      <c r="O101" s="541"/>
      <c r="P101" s="541"/>
      <c r="Q101" s="542"/>
      <c r="R101" s="693">
        <f t="shared" si="7"/>
        <v>0</v>
      </c>
      <c r="S101" s="542"/>
      <c r="T101" s="695">
        <f t="shared" si="8"/>
        <v>0</v>
      </c>
    </row>
    <row r="102" spans="1:20" ht="39.6">
      <c r="A102" s="1611"/>
      <c r="B102" s="1633"/>
      <c r="C102" s="1622"/>
      <c r="D102" s="1633"/>
      <c r="E102" s="1051">
        <v>1.3</v>
      </c>
      <c r="F102" s="1051" t="s">
        <v>266</v>
      </c>
      <c r="G102" s="1051" t="s">
        <v>1025</v>
      </c>
      <c r="H102" s="696" t="s">
        <v>1026</v>
      </c>
      <c r="I102" s="540"/>
      <c r="J102" s="541"/>
      <c r="K102" s="542"/>
      <c r="L102" s="693">
        <f t="shared" si="5"/>
        <v>0</v>
      </c>
      <c r="M102" s="543"/>
      <c r="N102" s="694">
        <f t="shared" si="6"/>
        <v>0</v>
      </c>
      <c r="O102" s="541"/>
      <c r="P102" s="541"/>
      <c r="Q102" s="542"/>
      <c r="R102" s="693">
        <f t="shared" si="7"/>
        <v>0</v>
      </c>
      <c r="S102" s="542"/>
      <c r="T102" s="695">
        <f t="shared" si="8"/>
        <v>0</v>
      </c>
    </row>
    <row r="103" spans="1:20" ht="39.6">
      <c r="A103" s="1611"/>
      <c r="B103" s="1633"/>
      <c r="C103" s="1622"/>
      <c r="D103" s="1633"/>
      <c r="E103" s="1051">
        <v>1.3</v>
      </c>
      <c r="F103" s="1051" t="s">
        <v>266</v>
      </c>
      <c r="G103" s="1051" t="s">
        <v>1027</v>
      </c>
      <c r="H103" s="696" t="s">
        <v>1028</v>
      </c>
      <c r="I103" s="540"/>
      <c r="J103" s="541"/>
      <c r="K103" s="542"/>
      <c r="L103" s="693">
        <f t="shared" si="5"/>
        <v>0</v>
      </c>
      <c r="M103" s="543"/>
      <c r="N103" s="694">
        <f t="shared" si="6"/>
        <v>0</v>
      </c>
      <c r="O103" s="541"/>
      <c r="P103" s="541"/>
      <c r="Q103" s="542"/>
      <c r="R103" s="693">
        <f t="shared" si="7"/>
        <v>0</v>
      </c>
      <c r="S103" s="542"/>
      <c r="T103" s="695">
        <f t="shared" si="8"/>
        <v>0</v>
      </c>
    </row>
    <row r="104" spans="1:20" ht="39.6">
      <c r="A104" s="1611"/>
      <c r="B104" s="1633"/>
      <c r="C104" s="1622"/>
      <c r="D104" s="1633"/>
      <c r="E104" s="1051">
        <v>1.3</v>
      </c>
      <c r="F104" s="1051" t="s">
        <v>266</v>
      </c>
      <c r="G104" s="1051" t="s">
        <v>1029</v>
      </c>
      <c r="H104" s="696" t="s">
        <v>1030</v>
      </c>
      <c r="I104" s="540"/>
      <c r="J104" s="541"/>
      <c r="K104" s="542"/>
      <c r="L104" s="693">
        <f t="shared" si="5"/>
        <v>0</v>
      </c>
      <c r="M104" s="543"/>
      <c r="N104" s="694">
        <f t="shared" si="6"/>
        <v>0</v>
      </c>
      <c r="O104" s="541"/>
      <c r="P104" s="541"/>
      <c r="Q104" s="542"/>
      <c r="R104" s="693">
        <f t="shared" si="7"/>
        <v>0</v>
      </c>
      <c r="S104" s="542"/>
      <c r="T104" s="695">
        <f t="shared" si="8"/>
        <v>0</v>
      </c>
    </row>
    <row r="105" spans="1:20" ht="39.6">
      <c r="A105" s="1611"/>
      <c r="B105" s="1633"/>
      <c r="C105" s="1622"/>
      <c r="D105" s="1633"/>
      <c r="E105" s="1051">
        <v>1.3</v>
      </c>
      <c r="F105" s="1051" t="s">
        <v>266</v>
      </c>
      <c r="G105" s="1051" t="s">
        <v>1031</v>
      </c>
      <c r="H105" s="696" t="s">
        <v>1032</v>
      </c>
      <c r="I105" s="540"/>
      <c r="J105" s="541"/>
      <c r="K105" s="542"/>
      <c r="L105" s="693">
        <f t="shared" si="5"/>
        <v>0</v>
      </c>
      <c r="M105" s="543"/>
      <c r="N105" s="694">
        <f t="shared" si="6"/>
        <v>0</v>
      </c>
      <c r="O105" s="541"/>
      <c r="P105" s="541"/>
      <c r="Q105" s="542"/>
      <c r="R105" s="693">
        <f t="shared" si="7"/>
        <v>0</v>
      </c>
      <c r="S105" s="542"/>
      <c r="T105" s="695">
        <f t="shared" si="8"/>
        <v>0</v>
      </c>
    </row>
    <row r="106" spans="1:20" ht="39.6">
      <c r="A106" s="1611"/>
      <c r="B106" s="1633"/>
      <c r="C106" s="1622"/>
      <c r="D106" s="1633"/>
      <c r="E106" s="1051">
        <v>1.3</v>
      </c>
      <c r="F106" s="1051" t="s">
        <v>266</v>
      </c>
      <c r="G106" s="1051" t="s">
        <v>1033</v>
      </c>
      <c r="H106" s="696" t="s">
        <v>1034</v>
      </c>
      <c r="I106" s="540"/>
      <c r="J106" s="541"/>
      <c r="K106" s="542"/>
      <c r="L106" s="693">
        <f t="shared" si="5"/>
        <v>0</v>
      </c>
      <c r="M106" s="543"/>
      <c r="N106" s="694">
        <f t="shared" si="6"/>
        <v>0</v>
      </c>
      <c r="O106" s="541"/>
      <c r="P106" s="541"/>
      <c r="Q106" s="542"/>
      <c r="R106" s="693">
        <f t="shared" si="7"/>
        <v>0</v>
      </c>
      <c r="S106" s="542"/>
      <c r="T106" s="695">
        <f t="shared" si="8"/>
        <v>0</v>
      </c>
    </row>
    <row r="107" spans="1:20" ht="39.6">
      <c r="A107" s="1611"/>
      <c r="B107" s="1633"/>
      <c r="C107" s="1622"/>
      <c r="D107" s="1633"/>
      <c r="E107" s="1051">
        <v>1.3</v>
      </c>
      <c r="F107" s="1051" t="s">
        <v>266</v>
      </c>
      <c r="G107" s="1051" t="s">
        <v>1035</v>
      </c>
      <c r="H107" s="696" t="s">
        <v>1036</v>
      </c>
      <c r="I107" s="540"/>
      <c r="J107" s="541"/>
      <c r="K107" s="542"/>
      <c r="L107" s="693">
        <f t="shared" si="5"/>
        <v>0</v>
      </c>
      <c r="M107" s="543"/>
      <c r="N107" s="694">
        <f t="shared" si="6"/>
        <v>0</v>
      </c>
      <c r="O107" s="541"/>
      <c r="P107" s="541"/>
      <c r="Q107" s="542"/>
      <c r="R107" s="693">
        <f t="shared" si="7"/>
        <v>0</v>
      </c>
      <c r="S107" s="542"/>
      <c r="T107" s="695">
        <f t="shared" si="8"/>
        <v>0</v>
      </c>
    </row>
    <row r="108" spans="1:20" ht="39.6">
      <c r="A108" s="1611"/>
      <c r="B108" s="1633"/>
      <c r="C108" s="1622"/>
      <c r="D108" s="1633"/>
      <c r="E108" s="1051">
        <v>1.3</v>
      </c>
      <c r="F108" s="1051" t="s">
        <v>266</v>
      </c>
      <c r="G108" s="1051" t="s">
        <v>1037</v>
      </c>
      <c r="H108" s="696" t="s">
        <v>1038</v>
      </c>
      <c r="I108" s="540"/>
      <c r="J108" s="541"/>
      <c r="K108" s="542"/>
      <c r="L108" s="693">
        <f t="shared" si="5"/>
        <v>0</v>
      </c>
      <c r="M108" s="543"/>
      <c r="N108" s="694">
        <f t="shared" si="6"/>
        <v>0</v>
      </c>
      <c r="O108" s="541"/>
      <c r="P108" s="541"/>
      <c r="Q108" s="542"/>
      <c r="R108" s="693">
        <f t="shared" si="7"/>
        <v>0</v>
      </c>
      <c r="S108" s="542"/>
      <c r="T108" s="695">
        <f t="shared" si="8"/>
        <v>0</v>
      </c>
    </row>
    <row r="109" spans="1:20" ht="39.6">
      <c r="A109" s="1611"/>
      <c r="B109" s="1633"/>
      <c r="C109" s="1622"/>
      <c r="D109" s="1633"/>
      <c r="E109" s="1051">
        <v>1.3</v>
      </c>
      <c r="F109" s="1051" t="s">
        <v>266</v>
      </c>
      <c r="G109" s="1051" t="s">
        <v>1039</v>
      </c>
      <c r="H109" s="696" t="s">
        <v>1040</v>
      </c>
      <c r="I109" s="540"/>
      <c r="J109" s="541"/>
      <c r="K109" s="542"/>
      <c r="L109" s="693">
        <f t="shared" si="5"/>
        <v>0</v>
      </c>
      <c r="M109" s="543"/>
      <c r="N109" s="694">
        <f t="shared" si="6"/>
        <v>0</v>
      </c>
      <c r="O109" s="541"/>
      <c r="P109" s="541"/>
      <c r="Q109" s="542"/>
      <c r="R109" s="693">
        <f t="shared" si="7"/>
        <v>0</v>
      </c>
      <c r="S109" s="542"/>
      <c r="T109" s="695">
        <f t="shared" si="8"/>
        <v>0</v>
      </c>
    </row>
    <row r="110" spans="1:20" ht="39.6">
      <c r="A110" s="1611"/>
      <c r="B110" s="1633"/>
      <c r="C110" s="1622"/>
      <c r="D110" s="1633"/>
      <c r="E110" s="1051">
        <v>1.3</v>
      </c>
      <c r="F110" s="1051" t="s">
        <v>266</v>
      </c>
      <c r="G110" s="1051" t="s">
        <v>1041</v>
      </c>
      <c r="H110" s="696" t="s">
        <v>1042</v>
      </c>
      <c r="I110" s="540"/>
      <c r="J110" s="541"/>
      <c r="K110" s="542"/>
      <c r="L110" s="693">
        <f t="shared" si="5"/>
        <v>0</v>
      </c>
      <c r="M110" s="543"/>
      <c r="N110" s="694">
        <f t="shared" si="6"/>
        <v>0</v>
      </c>
      <c r="O110" s="541"/>
      <c r="P110" s="541"/>
      <c r="Q110" s="542"/>
      <c r="R110" s="693">
        <f t="shared" si="7"/>
        <v>0</v>
      </c>
      <c r="S110" s="542"/>
      <c r="T110" s="695">
        <f t="shared" si="8"/>
        <v>0</v>
      </c>
    </row>
    <row r="111" spans="1:20" ht="39.6">
      <c r="A111" s="1619"/>
      <c r="B111" s="1633"/>
      <c r="C111" s="1617"/>
      <c r="D111" s="1633"/>
      <c r="E111" s="1051">
        <v>1.3</v>
      </c>
      <c r="F111" s="1051" t="s">
        <v>266</v>
      </c>
      <c r="G111" s="1051" t="s">
        <v>1043</v>
      </c>
      <c r="H111" s="696" t="s">
        <v>1044</v>
      </c>
      <c r="I111" s="540"/>
      <c r="J111" s="541"/>
      <c r="K111" s="542"/>
      <c r="L111" s="693">
        <f t="shared" si="5"/>
        <v>0</v>
      </c>
      <c r="M111" s="543"/>
      <c r="N111" s="694">
        <f t="shared" si="6"/>
        <v>0</v>
      </c>
      <c r="O111" s="541"/>
      <c r="P111" s="541"/>
      <c r="Q111" s="542"/>
      <c r="R111" s="693">
        <f t="shared" si="7"/>
        <v>0</v>
      </c>
      <c r="S111" s="542"/>
      <c r="T111" s="695">
        <f t="shared" si="8"/>
        <v>0</v>
      </c>
    </row>
    <row r="112" spans="1:20" ht="26.4">
      <c r="A112" s="1610">
        <v>3</v>
      </c>
      <c r="B112" s="1614" t="s">
        <v>270</v>
      </c>
      <c r="C112" s="1616">
        <v>3.1</v>
      </c>
      <c r="D112" s="1614" t="s">
        <v>271</v>
      </c>
      <c r="E112" s="1051">
        <v>3.1</v>
      </c>
      <c r="F112" s="1051" t="s">
        <v>271</v>
      </c>
      <c r="G112" s="1051" t="s">
        <v>1045</v>
      </c>
      <c r="H112" s="696" t="s">
        <v>1046</v>
      </c>
      <c r="I112" s="540"/>
      <c r="J112" s="541"/>
      <c r="K112" s="542"/>
      <c r="L112" s="693">
        <f t="shared" si="5"/>
        <v>0</v>
      </c>
      <c r="M112" s="543"/>
      <c r="N112" s="694">
        <f t="shared" si="6"/>
        <v>0</v>
      </c>
      <c r="O112" s="541"/>
      <c r="P112" s="541"/>
      <c r="Q112" s="542"/>
      <c r="R112" s="693">
        <f t="shared" si="7"/>
        <v>0</v>
      </c>
      <c r="S112" s="542"/>
      <c r="T112" s="695">
        <f t="shared" si="8"/>
        <v>0</v>
      </c>
    </row>
    <row r="113" spans="1:20" ht="26.4">
      <c r="A113" s="1611"/>
      <c r="B113" s="1614"/>
      <c r="C113" s="1622"/>
      <c r="D113" s="1614"/>
      <c r="E113" s="1051">
        <v>3.1</v>
      </c>
      <c r="F113" s="1051" t="s">
        <v>271</v>
      </c>
      <c r="G113" s="1051" t="s">
        <v>1047</v>
      </c>
      <c r="H113" s="696" t="s">
        <v>1048</v>
      </c>
      <c r="I113" s="540"/>
      <c r="J113" s="541"/>
      <c r="K113" s="542"/>
      <c r="L113" s="693">
        <f t="shared" si="5"/>
        <v>0</v>
      </c>
      <c r="M113" s="543"/>
      <c r="N113" s="694">
        <f t="shared" si="6"/>
        <v>0</v>
      </c>
      <c r="O113" s="541"/>
      <c r="P113" s="541"/>
      <c r="Q113" s="542"/>
      <c r="R113" s="693">
        <f t="shared" si="7"/>
        <v>0</v>
      </c>
      <c r="S113" s="542"/>
      <c r="T113" s="695">
        <f t="shared" si="8"/>
        <v>0</v>
      </c>
    </row>
    <row r="114" spans="1:20" ht="27" thickBot="1">
      <c r="A114" s="1611"/>
      <c r="B114" s="1614"/>
      <c r="C114" s="1617"/>
      <c r="D114" s="1615"/>
      <c r="E114" s="1051">
        <v>3.1</v>
      </c>
      <c r="F114" s="1051" t="s">
        <v>271</v>
      </c>
      <c r="G114" s="1051" t="s">
        <v>1049</v>
      </c>
      <c r="H114" s="696" t="s">
        <v>1050</v>
      </c>
      <c r="I114" s="540"/>
      <c r="J114" s="541"/>
      <c r="K114" s="542"/>
      <c r="L114" s="693">
        <f t="shared" si="5"/>
        <v>0</v>
      </c>
      <c r="M114" s="543"/>
      <c r="N114" s="694">
        <f t="shared" si="6"/>
        <v>0</v>
      </c>
      <c r="O114" s="541"/>
      <c r="P114" s="541"/>
      <c r="Q114" s="542"/>
      <c r="R114" s="693">
        <f t="shared" si="7"/>
        <v>0</v>
      </c>
      <c r="S114" s="542"/>
      <c r="T114" s="695">
        <f t="shared" si="8"/>
        <v>0</v>
      </c>
    </row>
    <row r="115" spans="1:20" ht="26.4">
      <c r="A115" s="1611"/>
      <c r="B115" s="1614"/>
      <c r="C115" s="1616">
        <v>3.2</v>
      </c>
      <c r="D115" s="1613" t="s">
        <v>274</v>
      </c>
      <c r="E115" s="1051">
        <v>3.2</v>
      </c>
      <c r="F115" s="1051" t="s">
        <v>274</v>
      </c>
      <c r="G115" s="1051" t="s">
        <v>1051</v>
      </c>
      <c r="H115" s="696" t="s">
        <v>1052</v>
      </c>
      <c r="I115" s="540"/>
      <c r="J115" s="541"/>
      <c r="K115" s="542"/>
      <c r="L115" s="693">
        <f t="shared" si="5"/>
        <v>0</v>
      </c>
      <c r="M115" s="543"/>
      <c r="N115" s="694">
        <f t="shared" si="6"/>
        <v>0</v>
      </c>
      <c r="O115" s="541"/>
      <c r="P115" s="541"/>
      <c r="Q115" s="542"/>
      <c r="R115" s="693">
        <f t="shared" si="7"/>
        <v>0</v>
      </c>
      <c r="S115" s="542"/>
      <c r="T115" s="695">
        <f t="shared" si="8"/>
        <v>0</v>
      </c>
    </row>
    <row r="116" spans="1:20" ht="27" thickBot="1">
      <c r="A116" s="1611"/>
      <c r="B116" s="1614"/>
      <c r="C116" s="1617"/>
      <c r="D116" s="1615"/>
      <c r="E116" s="1051">
        <v>3.2</v>
      </c>
      <c r="F116" s="1051" t="s">
        <v>274</v>
      </c>
      <c r="G116" s="1051" t="s">
        <v>1053</v>
      </c>
      <c r="H116" s="696" t="s">
        <v>1054</v>
      </c>
      <c r="I116" s="540"/>
      <c r="J116" s="541"/>
      <c r="K116" s="542"/>
      <c r="L116" s="693">
        <f t="shared" si="5"/>
        <v>0</v>
      </c>
      <c r="M116" s="543"/>
      <c r="N116" s="694">
        <f t="shared" si="6"/>
        <v>0</v>
      </c>
      <c r="O116" s="541"/>
      <c r="P116" s="541"/>
      <c r="Q116" s="542"/>
      <c r="R116" s="693">
        <f t="shared" si="7"/>
        <v>0</v>
      </c>
      <c r="S116" s="542"/>
      <c r="T116" s="695">
        <f t="shared" si="8"/>
        <v>0</v>
      </c>
    </row>
    <row r="117" spans="1:20" ht="26.4">
      <c r="A117" s="1611"/>
      <c r="B117" s="1614"/>
      <c r="C117" s="1616">
        <v>3.4</v>
      </c>
      <c r="D117" s="1613" t="s">
        <v>273</v>
      </c>
      <c r="E117" s="1051">
        <v>3.4</v>
      </c>
      <c r="F117" s="1051" t="s">
        <v>273</v>
      </c>
      <c r="G117" s="1051" t="s">
        <v>1055</v>
      </c>
      <c r="H117" s="696" t="s">
        <v>1056</v>
      </c>
      <c r="I117" s="540"/>
      <c r="J117" s="541"/>
      <c r="K117" s="542"/>
      <c r="L117" s="693">
        <f t="shared" si="5"/>
        <v>0</v>
      </c>
      <c r="M117" s="543"/>
      <c r="N117" s="694">
        <f t="shared" si="6"/>
        <v>0</v>
      </c>
      <c r="O117" s="541"/>
      <c r="P117" s="541"/>
      <c r="Q117" s="542"/>
      <c r="R117" s="693">
        <f t="shared" si="7"/>
        <v>0</v>
      </c>
      <c r="S117" s="542"/>
      <c r="T117" s="695">
        <f t="shared" si="8"/>
        <v>0</v>
      </c>
    </row>
    <row r="118" spans="1:20" ht="27" thickBot="1">
      <c r="A118" s="1611"/>
      <c r="B118" s="1614"/>
      <c r="C118" s="1617"/>
      <c r="D118" s="1615"/>
      <c r="E118" s="1051">
        <v>3.4</v>
      </c>
      <c r="F118" s="1051" t="s">
        <v>273</v>
      </c>
      <c r="G118" s="1051" t="s">
        <v>1057</v>
      </c>
      <c r="H118" s="696" t="s">
        <v>1058</v>
      </c>
      <c r="I118" s="540"/>
      <c r="J118" s="541"/>
      <c r="K118" s="542"/>
      <c r="L118" s="693">
        <f t="shared" si="5"/>
        <v>0</v>
      </c>
      <c r="M118" s="543"/>
      <c r="N118" s="694">
        <f t="shared" si="6"/>
        <v>0</v>
      </c>
      <c r="O118" s="541"/>
      <c r="P118" s="541"/>
      <c r="Q118" s="542"/>
      <c r="R118" s="693">
        <f t="shared" si="7"/>
        <v>0</v>
      </c>
      <c r="S118" s="542"/>
      <c r="T118" s="695">
        <f t="shared" si="8"/>
        <v>0</v>
      </c>
    </row>
    <row r="119" spans="1:20" ht="26.4">
      <c r="A119" s="1611"/>
      <c r="B119" s="1614"/>
      <c r="C119" s="1616">
        <v>3.5</v>
      </c>
      <c r="D119" s="1613" t="s">
        <v>272</v>
      </c>
      <c r="E119" s="1051">
        <v>3.5</v>
      </c>
      <c r="F119" s="1051" t="s">
        <v>272</v>
      </c>
      <c r="G119" s="1051" t="s">
        <v>1059</v>
      </c>
      <c r="H119" s="696" t="s">
        <v>1060</v>
      </c>
      <c r="I119" s="540"/>
      <c r="J119" s="541"/>
      <c r="K119" s="542"/>
      <c r="L119" s="693">
        <f t="shared" si="5"/>
        <v>0</v>
      </c>
      <c r="M119" s="543"/>
      <c r="N119" s="694">
        <f t="shared" si="6"/>
        <v>0</v>
      </c>
      <c r="O119" s="541"/>
      <c r="P119" s="541"/>
      <c r="Q119" s="542"/>
      <c r="R119" s="693">
        <f t="shared" si="7"/>
        <v>0</v>
      </c>
      <c r="S119" s="542"/>
      <c r="T119" s="695">
        <f t="shared" si="8"/>
        <v>0</v>
      </c>
    </row>
    <row r="120" spans="1:20" ht="27" thickBot="1">
      <c r="A120" s="1611"/>
      <c r="B120" s="1614"/>
      <c r="C120" s="1617"/>
      <c r="D120" s="1615"/>
      <c r="E120" s="1051">
        <v>3.5</v>
      </c>
      <c r="F120" s="1051" t="s">
        <v>272</v>
      </c>
      <c r="G120" s="1051" t="s">
        <v>1061</v>
      </c>
      <c r="H120" s="696" t="s">
        <v>1062</v>
      </c>
      <c r="I120" s="540"/>
      <c r="J120" s="541"/>
      <c r="K120" s="542"/>
      <c r="L120" s="693">
        <f t="shared" si="5"/>
        <v>0</v>
      </c>
      <c r="M120" s="543"/>
      <c r="N120" s="694">
        <f t="shared" si="6"/>
        <v>0</v>
      </c>
      <c r="O120" s="541"/>
      <c r="P120" s="541"/>
      <c r="Q120" s="542"/>
      <c r="R120" s="693">
        <f t="shared" si="7"/>
        <v>0</v>
      </c>
      <c r="S120" s="542"/>
      <c r="T120" s="695">
        <f t="shared" si="8"/>
        <v>0</v>
      </c>
    </row>
    <row r="121" spans="1:20">
      <c r="A121" s="1611"/>
      <c r="B121" s="1614"/>
      <c r="C121" s="1616">
        <v>3.3</v>
      </c>
      <c r="D121" s="1613" t="s">
        <v>276</v>
      </c>
      <c r="E121" s="1051">
        <v>3.3</v>
      </c>
      <c r="F121" s="1051" t="s">
        <v>276</v>
      </c>
      <c r="G121" s="1051" t="s">
        <v>1063</v>
      </c>
      <c r="H121" s="696" t="s">
        <v>1064</v>
      </c>
      <c r="I121" s="540"/>
      <c r="J121" s="541"/>
      <c r="K121" s="542"/>
      <c r="L121" s="693">
        <f t="shared" si="5"/>
        <v>0</v>
      </c>
      <c r="M121" s="543"/>
      <c r="N121" s="694">
        <f t="shared" si="6"/>
        <v>0</v>
      </c>
      <c r="O121" s="541"/>
      <c r="P121" s="541"/>
      <c r="Q121" s="542"/>
      <c r="R121" s="693">
        <f t="shared" si="7"/>
        <v>0</v>
      </c>
      <c r="S121" s="542"/>
      <c r="T121" s="695">
        <f t="shared" si="8"/>
        <v>0</v>
      </c>
    </row>
    <row r="122" spans="1:20" ht="15" thickBot="1">
      <c r="A122" s="1611"/>
      <c r="B122" s="1614"/>
      <c r="C122" s="1617"/>
      <c r="D122" s="1615"/>
      <c r="E122" s="1051">
        <v>3.3</v>
      </c>
      <c r="F122" s="1051" t="s">
        <v>276</v>
      </c>
      <c r="G122" s="1051" t="s">
        <v>1065</v>
      </c>
      <c r="H122" s="696" t="s">
        <v>1066</v>
      </c>
      <c r="I122" s="540"/>
      <c r="J122" s="541"/>
      <c r="K122" s="542"/>
      <c r="L122" s="693">
        <f t="shared" si="5"/>
        <v>0</v>
      </c>
      <c r="M122" s="543"/>
      <c r="N122" s="694">
        <f t="shared" si="6"/>
        <v>0</v>
      </c>
      <c r="O122" s="541"/>
      <c r="P122" s="541"/>
      <c r="Q122" s="542"/>
      <c r="R122" s="693">
        <f t="shared" si="7"/>
        <v>0</v>
      </c>
      <c r="S122" s="542"/>
      <c r="T122" s="695">
        <f t="shared" si="8"/>
        <v>0</v>
      </c>
    </row>
    <row r="123" spans="1:20" ht="26.4">
      <c r="A123" s="1611"/>
      <c r="B123" s="1614"/>
      <c r="C123" s="1616">
        <v>3.6</v>
      </c>
      <c r="D123" s="1613" t="s">
        <v>275</v>
      </c>
      <c r="E123" s="1051">
        <v>3.6</v>
      </c>
      <c r="F123" s="1051" t="s">
        <v>275</v>
      </c>
      <c r="G123" s="1051" t="s">
        <v>1067</v>
      </c>
      <c r="H123" s="696" t="s">
        <v>1068</v>
      </c>
      <c r="I123" s="540" t="s">
        <v>2026</v>
      </c>
      <c r="J123" s="541">
        <v>1</v>
      </c>
      <c r="K123" s="542">
        <v>110</v>
      </c>
      <c r="L123" s="693">
        <f t="shared" si="5"/>
        <v>110</v>
      </c>
      <c r="M123" s="543">
        <v>5</v>
      </c>
      <c r="N123" s="694">
        <f t="shared" si="6"/>
        <v>6600</v>
      </c>
      <c r="O123" s="540" t="s">
        <v>2026</v>
      </c>
      <c r="P123" s="541">
        <v>1</v>
      </c>
      <c r="Q123" s="542">
        <v>110</v>
      </c>
      <c r="R123" s="693">
        <f t="shared" si="7"/>
        <v>110</v>
      </c>
      <c r="S123" s="543">
        <v>5</v>
      </c>
      <c r="T123" s="694">
        <f t="shared" si="8"/>
        <v>6600</v>
      </c>
    </row>
    <row r="124" spans="1:20" ht="26.4">
      <c r="A124" s="1611"/>
      <c r="B124" s="1614"/>
      <c r="C124" s="1622"/>
      <c r="D124" s="1614"/>
      <c r="E124" s="1051">
        <v>3.6</v>
      </c>
      <c r="F124" s="1051" t="s">
        <v>275</v>
      </c>
      <c r="G124" s="1051" t="s">
        <v>1069</v>
      </c>
      <c r="H124" s="696" t="s">
        <v>1070</v>
      </c>
      <c r="I124" s="540"/>
      <c r="J124" s="541"/>
      <c r="K124" s="542"/>
      <c r="L124" s="693">
        <f t="shared" si="5"/>
        <v>0</v>
      </c>
      <c r="M124" s="543"/>
      <c r="N124" s="694">
        <f t="shared" si="6"/>
        <v>0</v>
      </c>
      <c r="O124" s="541"/>
      <c r="P124" s="541"/>
      <c r="Q124" s="542"/>
      <c r="R124" s="693">
        <f t="shared" si="7"/>
        <v>0</v>
      </c>
      <c r="S124" s="542"/>
      <c r="T124" s="695">
        <f t="shared" si="8"/>
        <v>0</v>
      </c>
    </row>
    <row r="125" spans="1:20" ht="26.4">
      <c r="A125" s="1611"/>
      <c r="B125" s="1614"/>
      <c r="C125" s="1622"/>
      <c r="D125" s="1614"/>
      <c r="E125" s="1051">
        <v>3.6</v>
      </c>
      <c r="F125" s="1051" t="s">
        <v>275</v>
      </c>
      <c r="G125" s="1051" t="s">
        <v>1071</v>
      </c>
      <c r="H125" s="696" t="s">
        <v>1072</v>
      </c>
      <c r="I125" s="540" t="s">
        <v>2026</v>
      </c>
      <c r="J125" s="541">
        <v>6</v>
      </c>
      <c r="K125" s="542">
        <v>80</v>
      </c>
      <c r="L125" s="693">
        <f t="shared" si="5"/>
        <v>480</v>
      </c>
      <c r="M125" s="543">
        <v>4</v>
      </c>
      <c r="N125" s="694">
        <f t="shared" si="6"/>
        <v>3840</v>
      </c>
      <c r="O125" s="540" t="s">
        <v>2026</v>
      </c>
      <c r="P125" s="541">
        <v>6</v>
      </c>
      <c r="Q125" s="542">
        <v>77</v>
      </c>
      <c r="R125" s="693">
        <f t="shared" si="7"/>
        <v>462</v>
      </c>
      <c r="S125" s="543">
        <v>4</v>
      </c>
      <c r="T125" s="694">
        <f t="shared" si="8"/>
        <v>3696</v>
      </c>
    </row>
    <row r="126" spans="1:20" ht="27" thickBot="1">
      <c r="A126" s="1611"/>
      <c r="B126" s="1614"/>
      <c r="C126" s="1617"/>
      <c r="D126" s="1615"/>
      <c r="E126" s="1051">
        <v>3.6</v>
      </c>
      <c r="F126" s="1051" t="s">
        <v>275</v>
      </c>
      <c r="G126" s="1051" t="s">
        <v>1073</v>
      </c>
      <c r="H126" s="696" t="s">
        <v>2027</v>
      </c>
      <c r="I126" s="540" t="s">
        <v>2028</v>
      </c>
      <c r="J126" s="541">
        <v>4</v>
      </c>
      <c r="K126" s="542">
        <v>49.5</v>
      </c>
      <c r="L126" s="693">
        <f t="shared" si="5"/>
        <v>198</v>
      </c>
      <c r="M126" s="543">
        <v>5</v>
      </c>
      <c r="N126" s="694">
        <f t="shared" si="6"/>
        <v>2970</v>
      </c>
      <c r="O126" s="540" t="s">
        <v>2028</v>
      </c>
      <c r="P126" s="541">
        <v>4</v>
      </c>
      <c r="Q126" s="542">
        <v>49.5</v>
      </c>
      <c r="R126" s="693">
        <f t="shared" si="7"/>
        <v>198</v>
      </c>
      <c r="S126" s="543">
        <v>5</v>
      </c>
      <c r="T126" s="694">
        <f t="shared" si="8"/>
        <v>2970</v>
      </c>
    </row>
    <row r="127" spans="1:20" ht="39.6">
      <c r="A127" s="1611"/>
      <c r="B127" s="1614"/>
      <c r="C127" s="1616">
        <v>3.7</v>
      </c>
      <c r="D127" s="1613" t="s">
        <v>277</v>
      </c>
      <c r="E127" s="1051">
        <v>3.7</v>
      </c>
      <c r="F127" s="1051" t="s">
        <v>277</v>
      </c>
      <c r="G127" s="1051" t="s">
        <v>1075</v>
      </c>
      <c r="H127" s="696" t="s">
        <v>1076</v>
      </c>
      <c r="I127" s="540" t="s">
        <v>2026</v>
      </c>
      <c r="J127" s="541">
        <v>1</v>
      </c>
      <c r="K127" s="542">
        <v>80</v>
      </c>
      <c r="L127" s="693">
        <f t="shared" si="5"/>
        <v>80</v>
      </c>
      <c r="M127" s="543">
        <v>3</v>
      </c>
      <c r="N127" s="694">
        <f t="shared" si="6"/>
        <v>2880</v>
      </c>
      <c r="O127" s="540" t="s">
        <v>2026</v>
      </c>
      <c r="P127" s="541">
        <v>1</v>
      </c>
      <c r="Q127" s="542">
        <v>80</v>
      </c>
      <c r="R127" s="693">
        <f t="shared" si="7"/>
        <v>80</v>
      </c>
      <c r="S127" s="543">
        <v>3</v>
      </c>
      <c r="T127" s="694">
        <f t="shared" si="8"/>
        <v>2880</v>
      </c>
    </row>
    <row r="128" spans="1:20" ht="40.200000000000003" thickBot="1">
      <c r="A128" s="1619"/>
      <c r="B128" s="1626"/>
      <c r="C128" s="1617"/>
      <c r="D128" s="1626"/>
      <c r="E128" s="1051">
        <v>3.7</v>
      </c>
      <c r="F128" s="1051" t="s">
        <v>277</v>
      </c>
      <c r="G128" s="1051" t="s">
        <v>1077</v>
      </c>
      <c r="H128" s="696" t="s">
        <v>1078</v>
      </c>
      <c r="I128" s="540"/>
      <c r="J128" s="541"/>
      <c r="K128" s="542"/>
      <c r="L128" s="693">
        <f t="shared" si="5"/>
        <v>0</v>
      </c>
      <c r="M128" s="543"/>
      <c r="N128" s="694">
        <f t="shared" si="6"/>
        <v>0</v>
      </c>
      <c r="O128" s="541"/>
      <c r="P128" s="541"/>
      <c r="Q128" s="542"/>
      <c r="R128" s="693">
        <f t="shared" si="7"/>
        <v>0</v>
      </c>
      <c r="S128" s="542"/>
      <c r="T128" s="695">
        <f t="shared" si="8"/>
        <v>0</v>
      </c>
    </row>
    <row r="129" spans="1:20" ht="27" thickBot="1">
      <c r="A129" s="1610">
        <v>4</v>
      </c>
      <c r="B129" s="1620" t="s">
        <v>278</v>
      </c>
      <c r="C129" s="457">
        <v>4.0999999999999996</v>
      </c>
      <c r="D129" s="1049" t="s">
        <v>58</v>
      </c>
      <c r="E129" s="1051">
        <f t="shared" ref="E129:F129" si="9">C129</f>
        <v>4.0999999999999996</v>
      </c>
      <c r="F129" s="1051" t="str">
        <f t="shared" si="9"/>
        <v>Salas de parto</v>
      </c>
      <c r="G129" s="1051">
        <v>238</v>
      </c>
      <c r="H129" s="698" t="s">
        <v>300</v>
      </c>
      <c r="I129" s="540"/>
      <c r="J129" s="541"/>
      <c r="K129" s="542"/>
      <c r="L129" s="693">
        <f t="shared" si="5"/>
        <v>0</v>
      </c>
      <c r="M129" s="543"/>
      <c r="N129" s="694">
        <f t="shared" si="6"/>
        <v>0</v>
      </c>
      <c r="O129" s="541"/>
      <c r="P129" s="541"/>
      <c r="Q129" s="542"/>
      <c r="R129" s="693">
        <f t="shared" si="7"/>
        <v>0</v>
      </c>
      <c r="S129" s="542"/>
      <c r="T129" s="695">
        <f t="shared" si="8"/>
        <v>0</v>
      </c>
    </row>
    <row r="130" spans="1:20">
      <c r="A130" s="1611"/>
      <c r="B130" s="1614"/>
      <c r="C130" s="1616">
        <v>4.2</v>
      </c>
      <c r="D130" s="1613" t="s">
        <v>279</v>
      </c>
      <c r="E130" s="1051">
        <v>4.2</v>
      </c>
      <c r="F130" s="1051" t="s">
        <v>279</v>
      </c>
      <c r="G130" s="1051">
        <v>239</v>
      </c>
      <c r="H130" s="698" t="s">
        <v>301</v>
      </c>
      <c r="I130" s="540"/>
      <c r="J130" s="541"/>
      <c r="K130" s="542"/>
      <c r="L130" s="693">
        <f t="shared" si="5"/>
        <v>0</v>
      </c>
      <c r="M130" s="543"/>
      <c r="N130" s="694">
        <f t="shared" si="6"/>
        <v>0</v>
      </c>
      <c r="O130" s="541"/>
      <c r="P130" s="541"/>
      <c r="Q130" s="542"/>
      <c r="R130" s="693">
        <f t="shared" si="7"/>
        <v>0</v>
      </c>
      <c r="S130" s="542"/>
      <c r="T130" s="695">
        <f t="shared" si="8"/>
        <v>0</v>
      </c>
    </row>
    <row r="131" spans="1:20">
      <c r="A131" s="1611"/>
      <c r="B131" s="1614"/>
      <c r="C131" s="1622"/>
      <c r="D131" s="1614"/>
      <c r="E131" s="1051">
        <v>4.2</v>
      </c>
      <c r="F131" s="1051" t="s">
        <v>279</v>
      </c>
      <c r="G131" s="1051" t="s">
        <v>1079</v>
      </c>
      <c r="H131" s="696" t="s">
        <v>986</v>
      </c>
      <c r="I131" s="540"/>
      <c r="J131" s="541"/>
      <c r="K131" s="542"/>
      <c r="L131" s="693">
        <f t="shared" si="5"/>
        <v>0</v>
      </c>
      <c r="M131" s="543"/>
      <c r="N131" s="694">
        <f t="shared" si="6"/>
        <v>0</v>
      </c>
      <c r="O131" s="541"/>
      <c r="P131" s="541"/>
      <c r="Q131" s="542"/>
      <c r="R131" s="693">
        <f t="shared" si="7"/>
        <v>0</v>
      </c>
      <c r="S131" s="542"/>
      <c r="T131" s="695">
        <f t="shared" si="8"/>
        <v>0</v>
      </c>
    </row>
    <row r="132" spans="1:20">
      <c r="A132" s="1611"/>
      <c r="B132" s="1614"/>
      <c r="C132" s="1622"/>
      <c r="D132" s="1614"/>
      <c r="E132" s="1051">
        <v>4.2</v>
      </c>
      <c r="F132" s="1051" t="s">
        <v>279</v>
      </c>
      <c r="G132" s="1051" t="s">
        <v>1080</v>
      </c>
      <c r="H132" s="696" t="s">
        <v>881</v>
      </c>
      <c r="I132" s="540"/>
      <c r="J132" s="541"/>
      <c r="K132" s="542"/>
      <c r="L132" s="693">
        <f t="shared" si="5"/>
        <v>0</v>
      </c>
      <c r="M132" s="543"/>
      <c r="N132" s="694">
        <f t="shared" si="6"/>
        <v>0</v>
      </c>
      <c r="O132" s="541"/>
      <c r="P132" s="541"/>
      <c r="Q132" s="542"/>
      <c r="R132" s="693">
        <f t="shared" si="7"/>
        <v>0</v>
      </c>
      <c r="S132" s="542"/>
      <c r="T132" s="695">
        <f t="shared" si="8"/>
        <v>0</v>
      </c>
    </row>
    <row r="133" spans="1:20">
      <c r="A133" s="1611"/>
      <c r="B133" s="1614"/>
      <c r="C133" s="1622"/>
      <c r="D133" s="1614"/>
      <c r="E133" s="1051">
        <v>4.2</v>
      </c>
      <c r="F133" s="1051" t="s">
        <v>279</v>
      </c>
      <c r="G133" s="1051" t="s">
        <v>1081</v>
      </c>
      <c r="H133" s="696" t="s">
        <v>883</v>
      </c>
      <c r="I133" s="540"/>
      <c r="J133" s="541"/>
      <c r="K133" s="542"/>
      <c r="L133" s="693">
        <f t="shared" si="5"/>
        <v>0</v>
      </c>
      <c r="M133" s="543"/>
      <c r="N133" s="694">
        <f t="shared" si="6"/>
        <v>0</v>
      </c>
      <c r="O133" s="541"/>
      <c r="P133" s="541"/>
      <c r="Q133" s="542"/>
      <c r="R133" s="693">
        <f t="shared" si="7"/>
        <v>0</v>
      </c>
      <c r="S133" s="542"/>
      <c r="T133" s="695">
        <f t="shared" si="8"/>
        <v>0</v>
      </c>
    </row>
    <row r="134" spans="1:20">
      <c r="A134" s="1611"/>
      <c r="B134" s="1614"/>
      <c r="C134" s="1622"/>
      <c r="D134" s="1614"/>
      <c r="E134" s="1051">
        <v>4.2</v>
      </c>
      <c r="F134" s="1051" t="s">
        <v>279</v>
      </c>
      <c r="G134" s="1051" t="s">
        <v>1082</v>
      </c>
      <c r="H134" s="696" t="s">
        <v>1083</v>
      </c>
      <c r="I134" s="540"/>
      <c r="J134" s="541"/>
      <c r="K134" s="542"/>
      <c r="L134" s="693">
        <f t="shared" si="5"/>
        <v>0</v>
      </c>
      <c r="M134" s="543"/>
      <c r="N134" s="694">
        <f t="shared" si="6"/>
        <v>0</v>
      </c>
      <c r="O134" s="541"/>
      <c r="P134" s="541"/>
      <c r="Q134" s="542"/>
      <c r="R134" s="693">
        <f t="shared" si="7"/>
        <v>0</v>
      </c>
      <c r="S134" s="542"/>
      <c r="T134" s="695">
        <f t="shared" si="8"/>
        <v>0</v>
      </c>
    </row>
    <row r="135" spans="1:20">
      <c r="A135" s="1611"/>
      <c r="B135" s="1614"/>
      <c r="C135" s="1622"/>
      <c r="D135" s="1614"/>
      <c r="E135" s="1051">
        <v>4.2</v>
      </c>
      <c r="F135" s="1051" t="s">
        <v>279</v>
      </c>
      <c r="G135" s="1051" t="s">
        <v>1084</v>
      </c>
      <c r="H135" s="696" t="s">
        <v>1085</v>
      </c>
      <c r="I135" s="540"/>
      <c r="J135" s="541"/>
      <c r="K135" s="542"/>
      <c r="L135" s="693">
        <f t="shared" si="5"/>
        <v>0</v>
      </c>
      <c r="M135" s="543"/>
      <c r="N135" s="694">
        <f t="shared" si="6"/>
        <v>0</v>
      </c>
      <c r="O135" s="541"/>
      <c r="P135" s="541"/>
      <c r="Q135" s="542"/>
      <c r="R135" s="693">
        <f t="shared" si="7"/>
        <v>0</v>
      </c>
      <c r="S135" s="542"/>
      <c r="T135" s="695">
        <f t="shared" si="8"/>
        <v>0</v>
      </c>
    </row>
    <row r="136" spans="1:20">
      <c r="A136" s="1611"/>
      <c r="B136" s="1614"/>
      <c r="C136" s="1622"/>
      <c r="D136" s="1614"/>
      <c r="E136" s="1051">
        <v>4.2</v>
      </c>
      <c r="F136" s="1051" t="s">
        <v>279</v>
      </c>
      <c r="G136" s="1051" t="s">
        <v>1086</v>
      </c>
      <c r="H136" s="696" t="s">
        <v>885</v>
      </c>
      <c r="I136" s="540"/>
      <c r="J136" s="541"/>
      <c r="K136" s="542"/>
      <c r="L136" s="693">
        <f t="shared" si="5"/>
        <v>0</v>
      </c>
      <c r="M136" s="543"/>
      <c r="N136" s="694">
        <f t="shared" si="6"/>
        <v>0</v>
      </c>
      <c r="O136" s="541"/>
      <c r="P136" s="541"/>
      <c r="Q136" s="542"/>
      <c r="R136" s="693">
        <f t="shared" si="7"/>
        <v>0</v>
      </c>
      <c r="S136" s="542"/>
      <c r="T136" s="695">
        <f t="shared" si="8"/>
        <v>0</v>
      </c>
    </row>
    <row r="137" spans="1:20">
      <c r="A137" s="1611"/>
      <c r="B137" s="1614"/>
      <c r="C137" s="1622"/>
      <c r="D137" s="1614"/>
      <c r="E137" s="1051">
        <v>4.2</v>
      </c>
      <c r="F137" s="1051" t="s">
        <v>279</v>
      </c>
      <c r="G137" s="1051" t="s">
        <v>1087</v>
      </c>
      <c r="H137" s="696" t="s">
        <v>1088</v>
      </c>
      <c r="I137" s="540"/>
      <c r="J137" s="541"/>
      <c r="K137" s="542"/>
      <c r="L137" s="693">
        <f t="shared" si="5"/>
        <v>0</v>
      </c>
      <c r="M137" s="543"/>
      <c r="N137" s="694">
        <f t="shared" si="6"/>
        <v>0</v>
      </c>
      <c r="O137" s="541"/>
      <c r="P137" s="541"/>
      <c r="Q137" s="542"/>
      <c r="R137" s="693">
        <f t="shared" si="7"/>
        <v>0</v>
      </c>
      <c r="S137" s="542"/>
      <c r="T137" s="695">
        <f t="shared" si="8"/>
        <v>0</v>
      </c>
    </row>
    <row r="138" spans="1:20">
      <c r="A138" s="1611"/>
      <c r="B138" s="1614"/>
      <c r="C138" s="1622"/>
      <c r="D138" s="1614"/>
      <c r="E138" s="1051">
        <v>4.2</v>
      </c>
      <c r="F138" s="1051" t="s">
        <v>279</v>
      </c>
      <c r="G138" s="1051" t="s">
        <v>1089</v>
      </c>
      <c r="H138" s="696" t="s">
        <v>1090</v>
      </c>
      <c r="I138" s="540"/>
      <c r="J138" s="541"/>
      <c r="K138" s="542"/>
      <c r="L138" s="693">
        <f t="shared" si="5"/>
        <v>0</v>
      </c>
      <c r="M138" s="543"/>
      <c r="N138" s="694">
        <f t="shared" si="6"/>
        <v>0</v>
      </c>
      <c r="O138" s="541"/>
      <c r="P138" s="541"/>
      <c r="Q138" s="542"/>
      <c r="R138" s="693">
        <f t="shared" si="7"/>
        <v>0</v>
      </c>
      <c r="S138" s="542"/>
      <c r="T138" s="695">
        <f t="shared" si="8"/>
        <v>0</v>
      </c>
    </row>
    <row r="139" spans="1:20">
      <c r="A139" s="1611"/>
      <c r="B139" s="1614"/>
      <c r="C139" s="1622"/>
      <c r="D139" s="1614"/>
      <c r="E139" s="1051">
        <v>4.2</v>
      </c>
      <c r="F139" s="1051" t="s">
        <v>279</v>
      </c>
      <c r="G139" s="1051" t="s">
        <v>1091</v>
      </c>
      <c r="H139" s="696" t="s">
        <v>1092</v>
      </c>
      <c r="I139" s="540"/>
      <c r="J139" s="541"/>
      <c r="K139" s="542"/>
      <c r="L139" s="693">
        <f t="shared" si="5"/>
        <v>0</v>
      </c>
      <c r="M139" s="543"/>
      <c r="N139" s="694">
        <f t="shared" si="6"/>
        <v>0</v>
      </c>
      <c r="O139" s="541"/>
      <c r="P139" s="541"/>
      <c r="Q139" s="542"/>
      <c r="R139" s="693">
        <f t="shared" si="7"/>
        <v>0</v>
      </c>
      <c r="S139" s="542"/>
      <c r="T139" s="695">
        <f t="shared" si="8"/>
        <v>0</v>
      </c>
    </row>
    <row r="140" spans="1:20">
      <c r="A140" s="1611"/>
      <c r="B140" s="1614"/>
      <c r="C140" s="1622"/>
      <c r="D140" s="1614"/>
      <c r="E140" s="1051">
        <v>4.2</v>
      </c>
      <c r="F140" s="1051" t="s">
        <v>279</v>
      </c>
      <c r="G140" s="1051" t="s">
        <v>1093</v>
      </c>
      <c r="H140" s="696" t="s">
        <v>1006</v>
      </c>
      <c r="I140" s="540"/>
      <c r="J140" s="541"/>
      <c r="K140" s="542"/>
      <c r="L140" s="693">
        <f t="shared" si="5"/>
        <v>0</v>
      </c>
      <c r="M140" s="543"/>
      <c r="N140" s="694">
        <f t="shared" si="6"/>
        <v>0</v>
      </c>
      <c r="O140" s="541"/>
      <c r="P140" s="541"/>
      <c r="Q140" s="542"/>
      <c r="R140" s="693">
        <f t="shared" si="7"/>
        <v>0</v>
      </c>
      <c r="S140" s="542"/>
      <c r="T140" s="695">
        <f t="shared" si="8"/>
        <v>0</v>
      </c>
    </row>
    <row r="141" spans="1:20">
      <c r="A141" s="1611"/>
      <c r="B141" s="1614"/>
      <c r="C141" s="1622"/>
      <c r="D141" s="1614"/>
      <c r="E141" s="1051">
        <v>4.2</v>
      </c>
      <c r="F141" s="1051" t="s">
        <v>279</v>
      </c>
      <c r="G141" s="1051" t="s">
        <v>1094</v>
      </c>
      <c r="H141" s="696" t="s">
        <v>1095</v>
      </c>
      <c r="I141" s="540"/>
      <c r="J141" s="541"/>
      <c r="K141" s="542"/>
      <c r="L141" s="693">
        <f t="shared" si="5"/>
        <v>0</v>
      </c>
      <c r="M141" s="543"/>
      <c r="N141" s="694">
        <f t="shared" si="6"/>
        <v>0</v>
      </c>
      <c r="O141" s="541"/>
      <c r="P141" s="541"/>
      <c r="Q141" s="542"/>
      <c r="R141" s="693">
        <f t="shared" si="7"/>
        <v>0</v>
      </c>
      <c r="S141" s="542"/>
      <c r="T141" s="695">
        <f t="shared" si="8"/>
        <v>0</v>
      </c>
    </row>
    <row r="142" spans="1:20">
      <c r="A142" s="1611"/>
      <c r="B142" s="1614"/>
      <c r="C142" s="1622"/>
      <c r="D142" s="1614"/>
      <c r="E142" s="1051">
        <v>4.2</v>
      </c>
      <c r="F142" s="1051" t="s">
        <v>279</v>
      </c>
      <c r="G142" s="1051" t="s">
        <v>1096</v>
      </c>
      <c r="H142" s="696" t="s">
        <v>887</v>
      </c>
      <c r="I142" s="540"/>
      <c r="J142" s="541"/>
      <c r="K142" s="542"/>
      <c r="L142" s="693">
        <f t="shared" ref="L142:L199" si="10">+J142*K142</f>
        <v>0</v>
      </c>
      <c r="M142" s="543"/>
      <c r="N142" s="694">
        <f t="shared" ref="N142:N199" si="11">+K142*M142*12</f>
        <v>0</v>
      </c>
      <c r="O142" s="541"/>
      <c r="P142" s="541"/>
      <c r="Q142" s="542"/>
      <c r="R142" s="693">
        <f t="shared" ref="R142:R199" si="12">+P142*Q142</f>
        <v>0</v>
      </c>
      <c r="S142" s="542"/>
      <c r="T142" s="695">
        <f t="shared" ref="T142:T199" si="13">+Q142*S142*12</f>
        <v>0</v>
      </c>
    </row>
    <row r="143" spans="1:20">
      <c r="A143" s="1611"/>
      <c r="B143" s="1614"/>
      <c r="C143" s="1622"/>
      <c r="D143" s="1614"/>
      <c r="E143" s="1051">
        <v>4.2</v>
      </c>
      <c r="F143" s="1051" t="s">
        <v>279</v>
      </c>
      <c r="G143" s="1051" t="s">
        <v>1097</v>
      </c>
      <c r="H143" s="696" t="s">
        <v>1000</v>
      </c>
      <c r="I143" s="540"/>
      <c r="J143" s="541"/>
      <c r="K143" s="542"/>
      <c r="L143" s="693">
        <f t="shared" si="10"/>
        <v>0</v>
      </c>
      <c r="M143" s="543"/>
      <c r="N143" s="694">
        <f t="shared" si="11"/>
        <v>0</v>
      </c>
      <c r="O143" s="541"/>
      <c r="P143" s="541"/>
      <c r="Q143" s="542"/>
      <c r="R143" s="693">
        <f t="shared" si="12"/>
        <v>0</v>
      </c>
      <c r="S143" s="542"/>
      <c r="T143" s="695">
        <f t="shared" si="13"/>
        <v>0</v>
      </c>
    </row>
    <row r="144" spans="1:20">
      <c r="A144" s="1611"/>
      <c r="B144" s="1614"/>
      <c r="C144" s="1622"/>
      <c r="D144" s="1614"/>
      <c r="E144" s="1051">
        <v>4.2</v>
      </c>
      <c r="F144" s="1051" t="s">
        <v>279</v>
      </c>
      <c r="G144" s="1051" t="s">
        <v>1098</v>
      </c>
      <c r="H144" s="696" t="s">
        <v>1099</v>
      </c>
      <c r="I144" s="540"/>
      <c r="J144" s="541"/>
      <c r="K144" s="542"/>
      <c r="L144" s="693">
        <f t="shared" si="10"/>
        <v>0</v>
      </c>
      <c r="M144" s="543"/>
      <c r="N144" s="694">
        <f t="shared" si="11"/>
        <v>0</v>
      </c>
      <c r="O144" s="541"/>
      <c r="P144" s="541"/>
      <c r="Q144" s="542"/>
      <c r="R144" s="693">
        <f t="shared" si="12"/>
        <v>0</v>
      </c>
      <c r="S144" s="542"/>
      <c r="T144" s="695">
        <f t="shared" si="13"/>
        <v>0</v>
      </c>
    </row>
    <row r="145" spans="1:20">
      <c r="A145" s="1611"/>
      <c r="B145" s="1614"/>
      <c r="C145" s="1622"/>
      <c r="D145" s="1614"/>
      <c r="E145" s="1051">
        <v>4.2</v>
      </c>
      <c r="F145" s="1051" t="s">
        <v>279</v>
      </c>
      <c r="G145" s="1051" t="s">
        <v>1100</v>
      </c>
      <c r="H145" s="696" t="s">
        <v>1101</v>
      </c>
      <c r="I145" s="540"/>
      <c r="J145" s="541"/>
      <c r="K145" s="542"/>
      <c r="L145" s="693">
        <f t="shared" si="10"/>
        <v>0</v>
      </c>
      <c r="M145" s="543"/>
      <c r="N145" s="694">
        <f t="shared" si="11"/>
        <v>0</v>
      </c>
      <c r="O145" s="541"/>
      <c r="P145" s="541"/>
      <c r="Q145" s="542"/>
      <c r="R145" s="693">
        <f t="shared" si="12"/>
        <v>0</v>
      </c>
      <c r="S145" s="542"/>
      <c r="T145" s="695">
        <f t="shared" si="13"/>
        <v>0</v>
      </c>
    </row>
    <row r="146" spans="1:20">
      <c r="A146" s="1611"/>
      <c r="B146" s="1614"/>
      <c r="C146" s="1622"/>
      <c r="D146" s="1614"/>
      <c r="E146" s="1051">
        <v>4.2</v>
      </c>
      <c r="F146" s="1051" t="s">
        <v>279</v>
      </c>
      <c r="G146" s="1051" t="s">
        <v>1102</v>
      </c>
      <c r="H146" s="696" t="s">
        <v>1103</v>
      </c>
      <c r="I146" s="540"/>
      <c r="J146" s="541"/>
      <c r="K146" s="542"/>
      <c r="L146" s="693">
        <f t="shared" si="10"/>
        <v>0</v>
      </c>
      <c r="M146" s="543"/>
      <c r="N146" s="694">
        <f t="shared" si="11"/>
        <v>0</v>
      </c>
      <c r="O146" s="541"/>
      <c r="P146" s="541"/>
      <c r="Q146" s="542"/>
      <c r="R146" s="693">
        <f t="shared" si="12"/>
        <v>0</v>
      </c>
      <c r="S146" s="542"/>
      <c r="T146" s="695">
        <f t="shared" si="13"/>
        <v>0</v>
      </c>
    </row>
    <row r="147" spans="1:20">
      <c r="A147" s="1611"/>
      <c r="B147" s="1614"/>
      <c r="C147" s="1622"/>
      <c r="D147" s="1614"/>
      <c r="E147" s="1051">
        <v>4.2</v>
      </c>
      <c r="F147" s="1051" t="s">
        <v>279</v>
      </c>
      <c r="G147" s="1051" t="s">
        <v>1104</v>
      </c>
      <c r="H147" s="696" t="s">
        <v>1105</v>
      </c>
      <c r="I147" s="540"/>
      <c r="J147" s="541"/>
      <c r="K147" s="542"/>
      <c r="L147" s="693">
        <f t="shared" si="10"/>
        <v>0</v>
      </c>
      <c r="M147" s="543"/>
      <c r="N147" s="694">
        <f t="shared" si="11"/>
        <v>0</v>
      </c>
      <c r="O147" s="541"/>
      <c r="P147" s="541"/>
      <c r="Q147" s="542"/>
      <c r="R147" s="693">
        <f t="shared" si="12"/>
        <v>0</v>
      </c>
      <c r="S147" s="542"/>
      <c r="T147" s="695">
        <f t="shared" si="13"/>
        <v>0</v>
      </c>
    </row>
    <row r="148" spans="1:20">
      <c r="A148" s="1611"/>
      <c r="B148" s="1614"/>
      <c r="C148" s="1622"/>
      <c r="D148" s="1614"/>
      <c r="E148" s="1051">
        <v>4.2</v>
      </c>
      <c r="F148" s="1051" t="s">
        <v>279</v>
      </c>
      <c r="G148" s="1051" t="s">
        <v>1106</v>
      </c>
      <c r="H148" s="696" t="s">
        <v>1107</v>
      </c>
      <c r="I148" s="540"/>
      <c r="J148" s="541"/>
      <c r="K148" s="542"/>
      <c r="L148" s="693">
        <f t="shared" si="10"/>
        <v>0</v>
      </c>
      <c r="M148" s="543"/>
      <c r="N148" s="694">
        <f t="shared" si="11"/>
        <v>0</v>
      </c>
      <c r="O148" s="541"/>
      <c r="P148" s="541"/>
      <c r="Q148" s="542"/>
      <c r="R148" s="693">
        <f t="shared" si="12"/>
        <v>0</v>
      </c>
      <c r="S148" s="542"/>
      <c r="T148" s="695">
        <f t="shared" si="13"/>
        <v>0</v>
      </c>
    </row>
    <row r="149" spans="1:20">
      <c r="A149" s="1611"/>
      <c r="B149" s="1614"/>
      <c r="C149" s="1622"/>
      <c r="D149" s="1614"/>
      <c r="E149" s="1051">
        <v>4.2</v>
      </c>
      <c r="F149" s="1051" t="s">
        <v>279</v>
      </c>
      <c r="G149" s="1051" t="s">
        <v>1108</v>
      </c>
      <c r="H149" s="696" t="s">
        <v>1109</v>
      </c>
      <c r="I149" s="540"/>
      <c r="J149" s="541"/>
      <c r="K149" s="542"/>
      <c r="L149" s="693">
        <f t="shared" si="10"/>
        <v>0</v>
      </c>
      <c r="M149" s="543"/>
      <c r="N149" s="694">
        <f t="shared" si="11"/>
        <v>0</v>
      </c>
      <c r="O149" s="541"/>
      <c r="P149" s="541"/>
      <c r="Q149" s="542"/>
      <c r="R149" s="693">
        <f t="shared" si="12"/>
        <v>0</v>
      </c>
      <c r="S149" s="542"/>
      <c r="T149" s="695">
        <f t="shared" si="13"/>
        <v>0</v>
      </c>
    </row>
    <row r="150" spans="1:20">
      <c r="A150" s="1611"/>
      <c r="B150" s="1614"/>
      <c r="C150" s="1622"/>
      <c r="D150" s="1614"/>
      <c r="E150" s="1051">
        <v>4.2</v>
      </c>
      <c r="F150" s="1051" t="s">
        <v>279</v>
      </c>
      <c r="G150" s="1051" t="s">
        <v>1110</v>
      </c>
      <c r="H150" s="696" t="s">
        <v>1111</v>
      </c>
      <c r="I150" s="540"/>
      <c r="J150" s="541"/>
      <c r="K150" s="542"/>
      <c r="L150" s="693">
        <f t="shared" si="10"/>
        <v>0</v>
      </c>
      <c r="M150" s="543"/>
      <c r="N150" s="694">
        <f t="shared" si="11"/>
        <v>0</v>
      </c>
      <c r="O150" s="541"/>
      <c r="P150" s="541"/>
      <c r="Q150" s="542"/>
      <c r="R150" s="693">
        <f t="shared" si="12"/>
        <v>0</v>
      </c>
      <c r="S150" s="542"/>
      <c r="T150" s="695">
        <f t="shared" si="13"/>
        <v>0</v>
      </c>
    </row>
    <row r="151" spans="1:20">
      <c r="A151" s="1611"/>
      <c r="B151" s="1614"/>
      <c r="C151" s="1622"/>
      <c r="D151" s="1614"/>
      <c r="E151" s="1051">
        <v>4.2</v>
      </c>
      <c r="F151" s="1051" t="s">
        <v>279</v>
      </c>
      <c r="G151" s="1051" t="s">
        <v>1112</v>
      </c>
      <c r="H151" s="696" t="s">
        <v>1113</v>
      </c>
      <c r="I151" s="540"/>
      <c r="J151" s="541"/>
      <c r="K151" s="542"/>
      <c r="L151" s="693">
        <f t="shared" si="10"/>
        <v>0</v>
      </c>
      <c r="M151" s="543"/>
      <c r="N151" s="694">
        <f t="shared" si="11"/>
        <v>0</v>
      </c>
      <c r="O151" s="541"/>
      <c r="P151" s="541"/>
      <c r="Q151" s="542"/>
      <c r="R151" s="693">
        <f t="shared" si="12"/>
        <v>0</v>
      </c>
      <c r="S151" s="542"/>
      <c r="T151" s="695">
        <f t="shared" si="13"/>
        <v>0</v>
      </c>
    </row>
    <row r="152" spans="1:20">
      <c r="A152" s="1611"/>
      <c r="B152" s="1614"/>
      <c r="C152" s="1622"/>
      <c r="D152" s="1614"/>
      <c r="E152" s="1051">
        <v>4.2</v>
      </c>
      <c r="F152" s="1051" t="s">
        <v>279</v>
      </c>
      <c r="G152" s="1051" t="s">
        <v>1114</v>
      </c>
      <c r="H152" s="696" t="s">
        <v>1115</v>
      </c>
      <c r="I152" s="540"/>
      <c r="J152" s="541"/>
      <c r="K152" s="542"/>
      <c r="L152" s="693">
        <f t="shared" si="10"/>
        <v>0</v>
      </c>
      <c r="M152" s="543"/>
      <c r="N152" s="694">
        <f t="shared" si="11"/>
        <v>0</v>
      </c>
      <c r="O152" s="541"/>
      <c r="P152" s="541"/>
      <c r="Q152" s="542"/>
      <c r="R152" s="693">
        <f t="shared" si="12"/>
        <v>0</v>
      </c>
      <c r="S152" s="542"/>
      <c r="T152" s="695">
        <f t="shared" si="13"/>
        <v>0</v>
      </c>
    </row>
    <row r="153" spans="1:20">
      <c r="A153" s="1611"/>
      <c r="B153" s="1614"/>
      <c r="C153" s="1622"/>
      <c r="D153" s="1614"/>
      <c r="E153" s="1051">
        <v>4.2</v>
      </c>
      <c r="F153" s="1051" t="s">
        <v>279</v>
      </c>
      <c r="G153" s="1051" t="s">
        <v>1116</v>
      </c>
      <c r="H153" s="696" t="s">
        <v>1117</v>
      </c>
      <c r="I153" s="540"/>
      <c r="J153" s="541"/>
      <c r="K153" s="542"/>
      <c r="L153" s="693">
        <f t="shared" si="10"/>
        <v>0</v>
      </c>
      <c r="M153" s="543"/>
      <c r="N153" s="694">
        <f t="shared" si="11"/>
        <v>0</v>
      </c>
      <c r="O153" s="541"/>
      <c r="P153" s="541"/>
      <c r="Q153" s="542"/>
      <c r="R153" s="693">
        <f t="shared" si="12"/>
        <v>0</v>
      </c>
      <c r="S153" s="542"/>
      <c r="T153" s="695">
        <f t="shared" si="13"/>
        <v>0</v>
      </c>
    </row>
    <row r="154" spans="1:20">
      <c r="A154" s="1611"/>
      <c r="B154" s="1614"/>
      <c r="C154" s="1622"/>
      <c r="D154" s="1614"/>
      <c r="E154" s="1051">
        <v>4.2</v>
      </c>
      <c r="F154" s="1051" t="s">
        <v>279</v>
      </c>
      <c r="G154" s="1051" t="s">
        <v>1118</v>
      </c>
      <c r="H154" s="696" t="s">
        <v>1119</v>
      </c>
      <c r="I154" s="540"/>
      <c r="J154" s="541"/>
      <c r="K154" s="542"/>
      <c r="L154" s="693">
        <f t="shared" si="10"/>
        <v>0</v>
      </c>
      <c r="M154" s="543"/>
      <c r="N154" s="694">
        <f t="shared" si="11"/>
        <v>0</v>
      </c>
      <c r="O154" s="541"/>
      <c r="P154" s="541"/>
      <c r="Q154" s="542"/>
      <c r="R154" s="693">
        <f t="shared" si="12"/>
        <v>0</v>
      </c>
      <c r="S154" s="542"/>
      <c r="T154" s="695">
        <f t="shared" si="13"/>
        <v>0</v>
      </c>
    </row>
    <row r="155" spans="1:20">
      <c r="A155" s="1611"/>
      <c r="B155" s="1614"/>
      <c r="C155" s="1622"/>
      <c r="D155" s="1614"/>
      <c r="E155" s="1051">
        <v>4.2</v>
      </c>
      <c r="F155" s="1051" t="s">
        <v>279</v>
      </c>
      <c r="G155" s="1051" t="s">
        <v>1120</v>
      </c>
      <c r="H155" s="696" t="s">
        <v>1121</v>
      </c>
      <c r="I155" s="540"/>
      <c r="J155" s="541"/>
      <c r="K155" s="542"/>
      <c r="L155" s="693">
        <f t="shared" si="10"/>
        <v>0</v>
      </c>
      <c r="M155" s="543"/>
      <c r="N155" s="694">
        <f t="shared" si="11"/>
        <v>0</v>
      </c>
      <c r="O155" s="541"/>
      <c r="P155" s="541"/>
      <c r="Q155" s="542"/>
      <c r="R155" s="693">
        <f t="shared" si="12"/>
        <v>0</v>
      </c>
      <c r="S155" s="542"/>
      <c r="T155" s="695">
        <f t="shared" si="13"/>
        <v>0</v>
      </c>
    </row>
    <row r="156" spans="1:20">
      <c r="A156" s="1611"/>
      <c r="B156" s="1614"/>
      <c r="C156" s="1622"/>
      <c r="D156" s="1614"/>
      <c r="E156" s="1051">
        <v>4.2</v>
      </c>
      <c r="F156" s="1051" t="s">
        <v>279</v>
      </c>
      <c r="G156" s="1051" t="s">
        <v>1122</v>
      </c>
      <c r="H156" s="696" t="s">
        <v>1008</v>
      </c>
      <c r="I156" s="540"/>
      <c r="J156" s="541"/>
      <c r="K156" s="542"/>
      <c r="L156" s="693">
        <f t="shared" si="10"/>
        <v>0</v>
      </c>
      <c r="M156" s="543"/>
      <c r="N156" s="694">
        <f t="shared" si="11"/>
        <v>0</v>
      </c>
      <c r="O156" s="541"/>
      <c r="P156" s="541"/>
      <c r="Q156" s="542"/>
      <c r="R156" s="693">
        <f t="shared" si="12"/>
        <v>0</v>
      </c>
      <c r="S156" s="542"/>
      <c r="T156" s="695">
        <f t="shared" si="13"/>
        <v>0</v>
      </c>
    </row>
    <row r="157" spans="1:20">
      <c r="A157" s="1611"/>
      <c r="B157" s="1614"/>
      <c r="C157" s="1622"/>
      <c r="D157" s="1614"/>
      <c r="E157" s="1051">
        <v>4.2</v>
      </c>
      <c r="F157" s="1051" t="s">
        <v>279</v>
      </c>
      <c r="G157" s="1051" t="s">
        <v>1123</v>
      </c>
      <c r="H157" s="696" t="s">
        <v>1124</v>
      </c>
      <c r="I157" s="540"/>
      <c r="J157" s="541"/>
      <c r="K157" s="542"/>
      <c r="L157" s="693">
        <f t="shared" si="10"/>
        <v>0</v>
      </c>
      <c r="M157" s="543"/>
      <c r="N157" s="694">
        <f t="shared" si="11"/>
        <v>0</v>
      </c>
      <c r="O157" s="541"/>
      <c r="P157" s="541"/>
      <c r="Q157" s="542"/>
      <c r="R157" s="693">
        <f t="shared" si="12"/>
        <v>0</v>
      </c>
      <c r="S157" s="542"/>
      <c r="T157" s="695">
        <f t="shared" si="13"/>
        <v>0</v>
      </c>
    </row>
    <row r="158" spans="1:20">
      <c r="A158" s="1611"/>
      <c r="B158" s="1614"/>
      <c r="C158" s="1622"/>
      <c r="D158" s="1614"/>
      <c r="E158" s="1051">
        <v>4.2</v>
      </c>
      <c r="F158" s="1051" t="s">
        <v>279</v>
      </c>
      <c r="G158" s="1051" t="s">
        <v>1125</v>
      </c>
      <c r="H158" s="696" t="s">
        <v>1126</v>
      </c>
      <c r="I158" s="540"/>
      <c r="J158" s="541"/>
      <c r="K158" s="542"/>
      <c r="L158" s="693">
        <f t="shared" si="10"/>
        <v>0</v>
      </c>
      <c r="M158" s="543"/>
      <c r="N158" s="694">
        <f t="shared" si="11"/>
        <v>0</v>
      </c>
      <c r="O158" s="541"/>
      <c r="P158" s="541"/>
      <c r="Q158" s="542"/>
      <c r="R158" s="693">
        <f t="shared" si="12"/>
        <v>0</v>
      </c>
      <c r="S158" s="542"/>
      <c r="T158" s="695">
        <f t="shared" si="13"/>
        <v>0</v>
      </c>
    </row>
    <row r="159" spans="1:20">
      <c r="A159" s="1611"/>
      <c r="B159" s="1614"/>
      <c r="C159" s="1622"/>
      <c r="D159" s="1614"/>
      <c r="E159" s="1051">
        <v>4.2</v>
      </c>
      <c r="F159" s="1051" t="s">
        <v>279</v>
      </c>
      <c r="G159" s="1051" t="s">
        <v>1127</v>
      </c>
      <c r="H159" s="696" t="s">
        <v>1128</v>
      </c>
      <c r="I159" s="540"/>
      <c r="J159" s="541"/>
      <c r="K159" s="542"/>
      <c r="L159" s="693">
        <f t="shared" si="10"/>
        <v>0</v>
      </c>
      <c r="M159" s="543"/>
      <c r="N159" s="694">
        <f t="shared" si="11"/>
        <v>0</v>
      </c>
      <c r="O159" s="541"/>
      <c r="P159" s="541"/>
      <c r="Q159" s="542"/>
      <c r="R159" s="693">
        <f t="shared" si="12"/>
        <v>0</v>
      </c>
      <c r="S159" s="542"/>
      <c r="T159" s="695">
        <f t="shared" si="13"/>
        <v>0</v>
      </c>
    </row>
    <row r="160" spans="1:20">
      <c r="A160" s="1611"/>
      <c r="B160" s="1614"/>
      <c r="C160" s="1622"/>
      <c r="D160" s="1614"/>
      <c r="E160" s="1051">
        <v>4.2</v>
      </c>
      <c r="F160" s="1051" t="s">
        <v>279</v>
      </c>
      <c r="G160" s="1051" t="s">
        <v>1129</v>
      </c>
      <c r="H160" s="696" t="s">
        <v>1130</v>
      </c>
      <c r="I160" s="540"/>
      <c r="J160" s="541"/>
      <c r="K160" s="542"/>
      <c r="L160" s="693">
        <f t="shared" si="10"/>
        <v>0</v>
      </c>
      <c r="M160" s="543"/>
      <c r="N160" s="694">
        <f t="shared" si="11"/>
        <v>0</v>
      </c>
      <c r="O160" s="541"/>
      <c r="P160" s="541"/>
      <c r="Q160" s="542"/>
      <c r="R160" s="693">
        <f t="shared" si="12"/>
        <v>0</v>
      </c>
      <c r="S160" s="542"/>
      <c r="T160" s="695">
        <f t="shared" si="13"/>
        <v>0</v>
      </c>
    </row>
    <row r="161" spans="1:20">
      <c r="A161" s="1611"/>
      <c r="B161" s="1614"/>
      <c r="C161" s="1622"/>
      <c r="D161" s="1614"/>
      <c r="E161" s="1051">
        <v>4.2</v>
      </c>
      <c r="F161" s="1051" t="s">
        <v>279</v>
      </c>
      <c r="G161" s="1051" t="s">
        <v>1131</v>
      </c>
      <c r="H161" s="696" t="s">
        <v>990</v>
      </c>
      <c r="I161" s="540"/>
      <c r="J161" s="541"/>
      <c r="K161" s="542"/>
      <c r="L161" s="693">
        <f t="shared" si="10"/>
        <v>0</v>
      </c>
      <c r="M161" s="543"/>
      <c r="N161" s="694">
        <f t="shared" si="11"/>
        <v>0</v>
      </c>
      <c r="O161" s="541"/>
      <c r="P161" s="541"/>
      <c r="Q161" s="542"/>
      <c r="R161" s="693">
        <f t="shared" si="12"/>
        <v>0</v>
      </c>
      <c r="S161" s="542"/>
      <c r="T161" s="695">
        <f t="shared" si="13"/>
        <v>0</v>
      </c>
    </row>
    <row r="162" spans="1:20">
      <c r="A162" s="1611"/>
      <c r="B162" s="1614"/>
      <c r="C162" s="1622"/>
      <c r="D162" s="1614"/>
      <c r="E162" s="1051">
        <v>4.2</v>
      </c>
      <c r="F162" s="1051" t="s">
        <v>279</v>
      </c>
      <c r="G162" s="1051" t="s">
        <v>1132</v>
      </c>
      <c r="H162" s="696" t="s">
        <v>992</v>
      </c>
      <c r="I162" s="540"/>
      <c r="J162" s="541"/>
      <c r="K162" s="542"/>
      <c r="L162" s="693">
        <f t="shared" si="10"/>
        <v>0</v>
      </c>
      <c r="M162" s="543"/>
      <c r="N162" s="694">
        <f t="shared" si="11"/>
        <v>0</v>
      </c>
      <c r="O162" s="541"/>
      <c r="P162" s="541"/>
      <c r="Q162" s="542"/>
      <c r="R162" s="693">
        <f t="shared" si="12"/>
        <v>0</v>
      </c>
      <c r="S162" s="542"/>
      <c r="T162" s="695">
        <f t="shared" si="13"/>
        <v>0</v>
      </c>
    </row>
    <row r="163" spans="1:20">
      <c r="A163" s="1611"/>
      <c r="B163" s="1614"/>
      <c r="C163" s="1622"/>
      <c r="D163" s="1614"/>
      <c r="E163" s="1051">
        <v>4.2</v>
      </c>
      <c r="F163" s="1051" t="s">
        <v>279</v>
      </c>
      <c r="G163" s="1051" t="s">
        <v>1133</v>
      </c>
      <c r="H163" s="696" t="s">
        <v>994</v>
      </c>
      <c r="I163" s="540"/>
      <c r="J163" s="541"/>
      <c r="K163" s="542"/>
      <c r="L163" s="693">
        <f t="shared" si="10"/>
        <v>0</v>
      </c>
      <c r="M163" s="543"/>
      <c r="N163" s="694">
        <f t="shared" si="11"/>
        <v>0</v>
      </c>
      <c r="O163" s="541"/>
      <c r="P163" s="541"/>
      <c r="Q163" s="542"/>
      <c r="R163" s="693">
        <f t="shared" si="12"/>
        <v>0</v>
      </c>
      <c r="S163" s="542"/>
      <c r="T163" s="695">
        <f t="shared" si="13"/>
        <v>0</v>
      </c>
    </row>
    <row r="164" spans="1:20">
      <c r="A164" s="1611"/>
      <c r="B164" s="1614"/>
      <c r="C164" s="1622"/>
      <c r="D164" s="1614"/>
      <c r="E164" s="1051">
        <v>4.2</v>
      </c>
      <c r="F164" s="1051" t="s">
        <v>279</v>
      </c>
      <c r="G164" s="1051" t="s">
        <v>1134</v>
      </c>
      <c r="H164" s="696" t="s">
        <v>996</v>
      </c>
      <c r="I164" s="540"/>
      <c r="J164" s="541"/>
      <c r="K164" s="542"/>
      <c r="L164" s="693">
        <f t="shared" si="10"/>
        <v>0</v>
      </c>
      <c r="M164" s="543"/>
      <c r="N164" s="694">
        <f t="shared" si="11"/>
        <v>0</v>
      </c>
      <c r="O164" s="541"/>
      <c r="P164" s="541"/>
      <c r="Q164" s="542"/>
      <c r="R164" s="693">
        <f t="shared" si="12"/>
        <v>0</v>
      </c>
      <c r="S164" s="542"/>
      <c r="T164" s="695">
        <f t="shared" si="13"/>
        <v>0</v>
      </c>
    </row>
    <row r="165" spans="1:20" ht="15" thickBot="1">
      <c r="A165" s="1619"/>
      <c r="B165" s="1626"/>
      <c r="C165" s="1617"/>
      <c r="D165" s="1626"/>
      <c r="E165" s="1051">
        <v>4.2</v>
      </c>
      <c r="F165" s="1051" t="s">
        <v>279</v>
      </c>
      <c r="G165" s="1051" t="s">
        <v>1135</v>
      </c>
      <c r="H165" s="696" t="s">
        <v>1002</v>
      </c>
      <c r="I165" s="540"/>
      <c r="J165" s="541"/>
      <c r="K165" s="542"/>
      <c r="L165" s="693">
        <f t="shared" si="10"/>
        <v>0</v>
      </c>
      <c r="M165" s="543"/>
      <c r="N165" s="694">
        <f t="shared" si="11"/>
        <v>0</v>
      </c>
      <c r="O165" s="541"/>
      <c r="P165" s="541"/>
      <c r="Q165" s="542"/>
      <c r="R165" s="693">
        <f t="shared" si="12"/>
        <v>0</v>
      </c>
      <c r="S165" s="542"/>
      <c r="T165" s="695">
        <f t="shared" si="13"/>
        <v>0</v>
      </c>
    </row>
    <row r="166" spans="1:20" ht="26.4">
      <c r="A166" s="1610">
        <v>5</v>
      </c>
      <c r="B166" s="1620" t="s">
        <v>280</v>
      </c>
      <c r="C166" s="1616">
        <v>5.2</v>
      </c>
      <c r="D166" s="1620" t="s">
        <v>281</v>
      </c>
      <c r="E166" s="1051">
        <v>5.2</v>
      </c>
      <c r="F166" s="1051" t="s">
        <v>281</v>
      </c>
      <c r="G166" s="1051" t="s">
        <v>1136</v>
      </c>
      <c r="H166" s="696" t="s">
        <v>1137</v>
      </c>
      <c r="I166" s="540" t="s">
        <v>2029</v>
      </c>
      <c r="J166" s="541">
        <v>1</v>
      </c>
      <c r="K166" s="542">
        <v>132</v>
      </c>
      <c r="L166" s="693">
        <f t="shared" si="10"/>
        <v>132</v>
      </c>
      <c r="M166" s="543">
        <v>4</v>
      </c>
      <c r="N166" s="694">
        <f t="shared" si="11"/>
        <v>6336</v>
      </c>
      <c r="O166" s="540" t="s">
        <v>2029</v>
      </c>
      <c r="P166" s="541">
        <v>1</v>
      </c>
      <c r="Q166" s="542">
        <v>132</v>
      </c>
      <c r="R166" s="693">
        <f t="shared" si="12"/>
        <v>132</v>
      </c>
      <c r="S166" s="543">
        <v>4</v>
      </c>
      <c r="T166" s="694">
        <f t="shared" si="13"/>
        <v>6336</v>
      </c>
    </row>
    <row r="167" spans="1:20" ht="27" thickBot="1">
      <c r="A167" s="1611"/>
      <c r="B167" s="1614"/>
      <c r="C167" s="1617"/>
      <c r="D167" s="1615"/>
      <c r="E167" s="1051">
        <v>5.2</v>
      </c>
      <c r="F167" s="1051" t="s">
        <v>281</v>
      </c>
      <c r="G167" s="1051" t="s">
        <v>1138</v>
      </c>
      <c r="H167" s="700" t="s">
        <v>1139</v>
      </c>
      <c r="I167" s="540"/>
      <c r="J167" s="541"/>
      <c r="K167" s="542"/>
      <c r="L167" s="693">
        <f t="shared" si="10"/>
        <v>0</v>
      </c>
      <c r="M167" s="543"/>
      <c r="N167" s="694">
        <f t="shared" si="11"/>
        <v>0</v>
      </c>
      <c r="O167" s="541"/>
      <c r="P167" s="541"/>
      <c r="Q167" s="542"/>
      <c r="R167" s="693">
        <f t="shared" si="12"/>
        <v>0</v>
      </c>
      <c r="S167" s="542"/>
      <c r="T167" s="695">
        <f t="shared" si="13"/>
        <v>0</v>
      </c>
    </row>
    <row r="168" spans="1:20" ht="28.8">
      <c r="A168" s="1611"/>
      <c r="B168" s="1614"/>
      <c r="C168" s="1616">
        <v>5.0999999999999996</v>
      </c>
      <c r="D168" s="1613" t="s">
        <v>282</v>
      </c>
      <c r="E168" s="1051">
        <v>5.0999999999999996</v>
      </c>
      <c r="F168" s="1051" t="s">
        <v>282</v>
      </c>
      <c r="G168" s="1051" t="s">
        <v>1140</v>
      </c>
      <c r="H168" s="696" t="s">
        <v>1141</v>
      </c>
      <c r="I168" s="540" t="s">
        <v>2030</v>
      </c>
      <c r="J168" s="541">
        <v>2</v>
      </c>
      <c r="K168" s="542">
        <v>88</v>
      </c>
      <c r="L168" s="693">
        <f t="shared" si="10"/>
        <v>176</v>
      </c>
      <c r="M168" s="543">
        <v>3</v>
      </c>
      <c r="N168" s="694">
        <f t="shared" si="11"/>
        <v>3168</v>
      </c>
      <c r="O168" s="540" t="s">
        <v>2030</v>
      </c>
      <c r="P168" s="541">
        <v>2</v>
      </c>
      <c r="Q168" s="542">
        <v>88</v>
      </c>
      <c r="R168" s="693">
        <f t="shared" si="12"/>
        <v>176</v>
      </c>
      <c r="S168" s="543">
        <v>3</v>
      </c>
      <c r="T168" s="694">
        <f t="shared" si="13"/>
        <v>3168</v>
      </c>
    </row>
    <row r="169" spans="1:20" ht="26.4">
      <c r="A169" s="1611"/>
      <c r="B169" s="1614"/>
      <c r="C169" s="1622"/>
      <c r="D169" s="1614"/>
      <c r="E169" s="1051">
        <v>5.0999999999999996</v>
      </c>
      <c r="F169" s="1051" t="s">
        <v>282</v>
      </c>
      <c r="G169" s="1051" t="s">
        <v>1142</v>
      </c>
      <c r="H169" s="696" t="s">
        <v>1143</v>
      </c>
      <c r="I169" s="540"/>
      <c r="J169" s="541"/>
      <c r="K169" s="542"/>
      <c r="L169" s="693">
        <f t="shared" si="10"/>
        <v>0</v>
      </c>
      <c r="M169" s="543"/>
      <c r="N169" s="694">
        <f t="shared" si="11"/>
        <v>0</v>
      </c>
      <c r="O169" s="541"/>
      <c r="P169" s="541"/>
      <c r="Q169" s="542"/>
      <c r="R169" s="693">
        <f t="shared" si="12"/>
        <v>0</v>
      </c>
      <c r="S169" s="542"/>
      <c r="T169" s="695">
        <f t="shared" si="13"/>
        <v>0</v>
      </c>
    </row>
    <row r="170" spans="1:20" ht="27" thickBot="1">
      <c r="A170" s="1611"/>
      <c r="B170" s="1614"/>
      <c r="C170" s="1617"/>
      <c r="D170" s="1615"/>
      <c r="E170" s="1051">
        <v>5.0999999999999996</v>
      </c>
      <c r="F170" s="1051" t="s">
        <v>282</v>
      </c>
      <c r="G170" s="1051" t="s">
        <v>1144</v>
      </c>
      <c r="H170" s="696" t="s">
        <v>1145</v>
      </c>
      <c r="I170" s="540"/>
      <c r="J170" s="541"/>
      <c r="K170" s="542"/>
      <c r="L170" s="693">
        <f t="shared" si="10"/>
        <v>0</v>
      </c>
      <c r="M170" s="543"/>
      <c r="N170" s="694">
        <f t="shared" si="11"/>
        <v>0</v>
      </c>
      <c r="O170" s="541"/>
      <c r="P170" s="541"/>
      <c r="Q170" s="542"/>
      <c r="R170" s="693">
        <f t="shared" si="12"/>
        <v>0</v>
      </c>
      <c r="S170" s="542"/>
      <c r="T170" s="695">
        <f t="shared" si="13"/>
        <v>0</v>
      </c>
    </row>
    <row r="171" spans="1:20" ht="26.4">
      <c r="A171" s="1611"/>
      <c r="B171" s="1614"/>
      <c r="C171" s="1616">
        <v>5.3</v>
      </c>
      <c r="D171" s="1613" t="s">
        <v>283</v>
      </c>
      <c r="E171" s="1051">
        <v>5.3</v>
      </c>
      <c r="F171" s="1051" t="s">
        <v>283</v>
      </c>
      <c r="G171" s="1051" t="s">
        <v>1146</v>
      </c>
      <c r="H171" s="696" t="s">
        <v>1147</v>
      </c>
      <c r="I171" s="540"/>
      <c r="J171" s="541"/>
      <c r="K171" s="542"/>
      <c r="L171" s="693">
        <f t="shared" si="10"/>
        <v>0</v>
      </c>
      <c r="M171" s="543"/>
      <c r="N171" s="694">
        <f t="shared" si="11"/>
        <v>0</v>
      </c>
      <c r="O171" s="541"/>
      <c r="P171" s="541"/>
      <c r="Q171" s="542"/>
      <c r="R171" s="693">
        <f t="shared" si="12"/>
        <v>0</v>
      </c>
      <c r="S171" s="542"/>
      <c r="T171" s="695">
        <f t="shared" si="13"/>
        <v>0</v>
      </c>
    </row>
    <row r="172" spans="1:20" ht="26.4">
      <c r="A172" s="1611"/>
      <c r="B172" s="1614"/>
      <c r="C172" s="1622"/>
      <c r="D172" s="1614"/>
      <c r="E172" s="1051">
        <v>5.3</v>
      </c>
      <c r="F172" s="1051" t="s">
        <v>283</v>
      </c>
      <c r="G172" s="1051" t="s">
        <v>1148</v>
      </c>
      <c r="H172" s="696" t="s">
        <v>1149</v>
      </c>
      <c r="I172" s="540"/>
      <c r="J172" s="541"/>
      <c r="K172" s="542"/>
      <c r="L172" s="693">
        <f t="shared" si="10"/>
        <v>0</v>
      </c>
      <c r="M172" s="543"/>
      <c r="N172" s="694">
        <f t="shared" si="11"/>
        <v>0</v>
      </c>
      <c r="O172" s="541"/>
      <c r="P172" s="541"/>
      <c r="Q172" s="542"/>
      <c r="R172" s="693">
        <f t="shared" si="12"/>
        <v>0</v>
      </c>
      <c r="S172" s="542"/>
      <c r="T172" s="695">
        <f t="shared" si="13"/>
        <v>0</v>
      </c>
    </row>
    <row r="173" spans="1:20" ht="26.4">
      <c r="A173" s="1611"/>
      <c r="B173" s="1614"/>
      <c r="C173" s="1622"/>
      <c r="D173" s="1614"/>
      <c r="E173" s="1051">
        <v>5.3</v>
      </c>
      <c r="F173" s="1051" t="s">
        <v>283</v>
      </c>
      <c r="G173" s="1051" t="s">
        <v>1150</v>
      </c>
      <c r="H173" s="696" t="s">
        <v>1151</v>
      </c>
      <c r="I173" s="540"/>
      <c r="J173" s="541"/>
      <c r="K173" s="542"/>
      <c r="L173" s="693">
        <f t="shared" si="10"/>
        <v>0</v>
      </c>
      <c r="M173" s="543"/>
      <c r="N173" s="694">
        <f t="shared" si="11"/>
        <v>0</v>
      </c>
      <c r="O173" s="541"/>
      <c r="P173" s="541"/>
      <c r="Q173" s="542"/>
      <c r="R173" s="693">
        <f t="shared" si="12"/>
        <v>0</v>
      </c>
      <c r="S173" s="542"/>
      <c r="T173" s="695">
        <f t="shared" si="13"/>
        <v>0</v>
      </c>
    </row>
    <row r="174" spans="1:20" ht="27" thickBot="1">
      <c r="A174" s="1611"/>
      <c r="B174" s="1614"/>
      <c r="C174" s="1617"/>
      <c r="D174" s="1615"/>
      <c r="E174" s="1051">
        <v>5.3</v>
      </c>
      <c r="F174" s="1051" t="s">
        <v>283</v>
      </c>
      <c r="G174" s="1051" t="s">
        <v>1152</v>
      </c>
      <c r="H174" s="696" t="s">
        <v>1153</v>
      </c>
      <c r="I174" s="540"/>
      <c r="J174" s="541"/>
      <c r="K174" s="542"/>
      <c r="L174" s="693">
        <f t="shared" si="10"/>
        <v>0</v>
      </c>
      <c r="M174" s="543"/>
      <c r="N174" s="694">
        <f t="shared" si="11"/>
        <v>0</v>
      </c>
      <c r="O174" s="541"/>
      <c r="P174" s="541"/>
      <c r="Q174" s="542"/>
      <c r="R174" s="693">
        <f t="shared" si="12"/>
        <v>0</v>
      </c>
      <c r="S174" s="542"/>
      <c r="T174" s="695">
        <f t="shared" si="13"/>
        <v>0</v>
      </c>
    </row>
    <row r="175" spans="1:20" ht="52.8">
      <c r="A175" s="1611"/>
      <c r="B175" s="1621"/>
      <c r="C175" s="1628">
        <v>5.4</v>
      </c>
      <c r="D175" s="1630" t="s">
        <v>284</v>
      </c>
      <c r="E175" s="1051">
        <v>5.4</v>
      </c>
      <c r="F175" s="1051" t="s">
        <v>284</v>
      </c>
      <c r="G175" s="1051" t="s">
        <v>1154</v>
      </c>
      <c r="H175" s="696" t="s">
        <v>1155</v>
      </c>
      <c r="I175" s="540"/>
      <c r="J175" s="541"/>
      <c r="K175" s="542"/>
      <c r="L175" s="693">
        <f t="shared" si="10"/>
        <v>0</v>
      </c>
      <c r="M175" s="543"/>
      <c r="N175" s="694">
        <f t="shared" si="11"/>
        <v>0</v>
      </c>
      <c r="O175" s="541"/>
      <c r="P175" s="541"/>
      <c r="Q175" s="542"/>
      <c r="R175" s="693">
        <f t="shared" si="12"/>
        <v>0</v>
      </c>
      <c r="S175" s="542"/>
      <c r="T175" s="695">
        <f t="shared" si="13"/>
        <v>0</v>
      </c>
    </row>
    <row r="176" spans="1:20" ht="52.8">
      <c r="A176" s="1611"/>
      <c r="B176" s="1621"/>
      <c r="C176" s="1629"/>
      <c r="D176" s="1631"/>
      <c r="E176" s="1051">
        <v>5.4</v>
      </c>
      <c r="F176" s="1051" t="s">
        <v>284</v>
      </c>
      <c r="G176" s="1051" t="s">
        <v>1156</v>
      </c>
      <c r="H176" s="696" t="s">
        <v>1157</v>
      </c>
      <c r="I176" s="540"/>
      <c r="J176" s="541"/>
      <c r="K176" s="542"/>
      <c r="L176" s="693">
        <f t="shared" si="10"/>
        <v>0</v>
      </c>
      <c r="M176" s="543"/>
      <c r="N176" s="694">
        <f t="shared" si="11"/>
        <v>0</v>
      </c>
      <c r="O176" s="541"/>
      <c r="P176" s="541"/>
      <c r="Q176" s="542"/>
      <c r="R176" s="693">
        <f t="shared" si="12"/>
        <v>0</v>
      </c>
      <c r="S176" s="542"/>
      <c r="T176" s="695">
        <f t="shared" si="13"/>
        <v>0</v>
      </c>
    </row>
    <row r="177" spans="1:20" ht="52.8">
      <c r="A177" s="1611"/>
      <c r="B177" s="1621"/>
      <c r="C177" s="1629"/>
      <c r="D177" s="1631"/>
      <c r="E177" s="1051">
        <v>5.4</v>
      </c>
      <c r="F177" s="1051" t="s">
        <v>284</v>
      </c>
      <c r="G177" s="1051" t="s">
        <v>1158</v>
      </c>
      <c r="H177" s="696" t="s">
        <v>1159</v>
      </c>
      <c r="I177" s="540"/>
      <c r="J177" s="541"/>
      <c r="K177" s="542"/>
      <c r="L177" s="693">
        <f t="shared" si="10"/>
        <v>0</v>
      </c>
      <c r="M177" s="543"/>
      <c r="N177" s="694">
        <f t="shared" si="11"/>
        <v>0</v>
      </c>
      <c r="O177" s="541"/>
      <c r="P177" s="541"/>
      <c r="Q177" s="542"/>
      <c r="R177" s="693">
        <f t="shared" si="12"/>
        <v>0</v>
      </c>
      <c r="S177" s="542"/>
      <c r="T177" s="695">
        <f t="shared" si="13"/>
        <v>0</v>
      </c>
    </row>
    <row r="178" spans="1:20" ht="52.8">
      <c r="A178" s="1611"/>
      <c r="B178" s="1621"/>
      <c r="C178" s="1629"/>
      <c r="D178" s="1631"/>
      <c r="E178" s="1051">
        <v>5.4</v>
      </c>
      <c r="F178" s="1051" t="s">
        <v>284</v>
      </c>
      <c r="G178" s="1051" t="s">
        <v>1160</v>
      </c>
      <c r="H178" s="696" t="s">
        <v>1161</v>
      </c>
      <c r="I178" s="540"/>
      <c r="J178" s="541"/>
      <c r="K178" s="542"/>
      <c r="L178" s="693">
        <f t="shared" si="10"/>
        <v>0</v>
      </c>
      <c r="M178" s="543"/>
      <c r="N178" s="694">
        <f t="shared" si="11"/>
        <v>0</v>
      </c>
      <c r="O178" s="541"/>
      <c r="P178" s="541"/>
      <c r="Q178" s="542"/>
      <c r="R178" s="693">
        <f t="shared" si="12"/>
        <v>0</v>
      </c>
      <c r="S178" s="542"/>
      <c r="T178" s="695">
        <f t="shared" si="13"/>
        <v>0</v>
      </c>
    </row>
    <row r="179" spans="1:20" ht="52.8">
      <c r="A179" s="1611"/>
      <c r="B179" s="1621"/>
      <c r="C179" s="1629"/>
      <c r="D179" s="1631"/>
      <c r="E179" s="1051">
        <v>5.4</v>
      </c>
      <c r="F179" s="1051" t="s">
        <v>284</v>
      </c>
      <c r="G179" s="1051" t="s">
        <v>1162</v>
      </c>
      <c r="H179" s="696" t="s">
        <v>1163</v>
      </c>
      <c r="I179" s="540"/>
      <c r="J179" s="541"/>
      <c r="K179" s="542"/>
      <c r="L179" s="693">
        <f t="shared" si="10"/>
        <v>0</v>
      </c>
      <c r="M179" s="543"/>
      <c r="N179" s="694">
        <f t="shared" si="11"/>
        <v>0</v>
      </c>
      <c r="O179" s="541"/>
      <c r="P179" s="541"/>
      <c r="Q179" s="542"/>
      <c r="R179" s="693">
        <f t="shared" si="12"/>
        <v>0</v>
      </c>
      <c r="S179" s="542"/>
      <c r="T179" s="695">
        <f t="shared" si="13"/>
        <v>0</v>
      </c>
    </row>
    <row r="180" spans="1:20" ht="53.4" thickBot="1">
      <c r="A180" s="1619"/>
      <c r="B180" s="1627"/>
      <c r="C180" s="1629"/>
      <c r="D180" s="1632"/>
      <c r="E180" s="1051">
        <v>5.4</v>
      </c>
      <c r="F180" s="1051" t="s">
        <v>284</v>
      </c>
      <c r="G180" s="1051" t="s">
        <v>1164</v>
      </c>
      <c r="H180" s="696" t="s">
        <v>1020</v>
      </c>
      <c r="I180" s="540"/>
      <c r="J180" s="541"/>
      <c r="K180" s="542"/>
      <c r="L180" s="693">
        <f t="shared" si="10"/>
        <v>0</v>
      </c>
      <c r="M180" s="543"/>
      <c r="N180" s="694">
        <f t="shared" si="11"/>
        <v>0</v>
      </c>
      <c r="O180" s="541"/>
      <c r="P180" s="541"/>
      <c r="Q180" s="542"/>
      <c r="R180" s="693">
        <f t="shared" si="12"/>
        <v>0</v>
      </c>
      <c r="S180" s="542"/>
      <c r="T180" s="695">
        <f t="shared" si="13"/>
        <v>0</v>
      </c>
    </row>
    <row r="181" spans="1:20" ht="39.6">
      <c r="A181" s="1610">
        <v>6</v>
      </c>
      <c r="B181" s="1620" t="s">
        <v>285</v>
      </c>
      <c r="C181" s="1616">
        <v>6.1</v>
      </c>
      <c r="D181" s="1620" t="s">
        <v>290</v>
      </c>
      <c r="E181" s="1051">
        <v>6.1</v>
      </c>
      <c r="F181" s="1051" t="s">
        <v>290</v>
      </c>
      <c r="G181" s="1051" t="s">
        <v>1165</v>
      </c>
      <c r="H181" s="696" t="s">
        <v>1166</v>
      </c>
      <c r="I181" s="540"/>
      <c r="J181" s="541"/>
      <c r="K181" s="542"/>
      <c r="L181" s="693">
        <f t="shared" si="10"/>
        <v>0</v>
      </c>
      <c r="M181" s="543"/>
      <c r="N181" s="694">
        <f t="shared" si="11"/>
        <v>0</v>
      </c>
      <c r="O181" s="541"/>
      <c r="P181" s="541"/>
      <c r="Q181" s="542"/>
      <c r="R181" s="693">
        <f t="shared" si="12"/>
        <v>0</v>
      </c>
      <c r="S181" s="542"/>
      <c r="T181" s="695">
        <f t="shared" si="13"/>
        <v>0</v>
      </c>
    </row>
    <row r="182" spans="1:20" ht="39.6">
      <c r="A182" s="1611"/>
      <c r="B182" s="1614"/>
      <c r="C182" s="1622"/>
      <c r="D182" s="1614"/>
      <c r="E182" s="1051">
        <v>6.1</v>
      </c>
      <c r="F182" s="1051" t="s">
        <v>290</v>
      </c>
      <c r="G182" s="1051" t="s">
        <v>1167</v>
      </c>
      <c r="H182" s="696" t="s">
        <v>1168</v>
      </c>
      <c r="I182" s="540"/>
      <c r="J182" s="541"/>
      <c r="K182" s="542"/>
      <c r="L182" s="693">
        <f t="shared" si="10"/>
        <v>0</v>
      </c>
      <c r="M182" s="543"/>
      <c r="N182" s="694">
        <f t="shared" si="11"/>
        <v>0</v>
      </c>
      <c r="O182" s="541"/>
      <c r="P182" s="541"/>
      <c r="Q182" s="542"/>
      <c r="R182" s="693">
        <f t="shared" si="12"/>
        <v>0</v>
      </c>
      <c r="S182" s="542"/>
      <c r="T182" s="695">
        <f t="shared" si="13"/>
        <v>0</v>
      </c>
    </row>
    <row r="183" spans="1:20" ht="40.200000000000003" thickBot="1">
      <c r="A183" s="1611"/>
      <c r="B183" s="1614"/>
      <c r="C183" s="1617"/>
      <c r="D183" s="1615"/>
      <c r="E183" s="1051">
        <v>6.1</v>
      </c>
      <c r="F183" s="1051" t="s">
        <v>290</v>
      </c>
      <c r="G183" s="1051" t="s">
        <v>1169</v>
      </c>
      <c r="H183" s="696" t="s">
        <v>1170</v>
      </c>
      <c r="I183" s="540"/>
      <c r="J183" s="541"/>
      <c r="K183" s="542"/>
      <c r="L183" s="693">
        <f t="shared" si="10"/>
        <v>0</v>
      </c>
      <c r="M183" s="543"/>
      <c r="N183" s="694">
        <f t="shared" si="11"/>
        <v>0</v>
      </c>
      <c r="O183" s="541"/>
      <c r="P183" s="541"/>
      <c r="Q183" s="542"/>
      <c r="R183" s="693">
        <f t="shared" si="12"/>
        <v>0</v>
      </c>
      <c r="S183" s="542"/>
      <c r="T183" s="695">
        <f t="shared" si="13"/>
        <v>0</v>
      </c>
    </row>
    <row r="184" spans="1:20" ht="39.6">
      <c r="A184" s="1611"/>
      <c r="B184" s="1614"/>
      <c r="C184" s="1616">
        <v>6.2</v>
      </c>
      <c r="D184" s="1623" t="s">
        <v>286</v>
      </c>
      <c r="E184" s="1051">
        <v>6.2</v>
      </c>
      <c r="F184" s="1051" t="s">
        <v>286</v>
      </c>
      <c r="G184" s="355" t="s">
        <v>900</v>
      </c>
      <c r="H184" s="699" t="s">
        <v>901</v>
      </c>
      <c r="I184" s="540"/>
      <c r="J184" s="541"/>
      <c r="K184" s="542"/>
      <c r="L184" s="693">
        <f t="shared" si="10"/>
        <v>0</v>
      </c>
      <c r="M184" s="543"/>
      <c r="N184" s="694"/>
      <c r="O184" s="541"/>
      <c r="P184" s="541"/>
      <c r="Q184" s="542"/>
      <c r="R184" s="693"/>
      <c r="S184" s="542"/>
      <c r="T184" s="695"/>
    </row>
    <row r="185" spans="1:20" ht="39.6">
      <c r="A185" s="1611"/>
      <c r="B185" s="1614"/>
      <c r="C185" s="1622"/>
      <c r="D185" s="1624"/>
      <c r="E185" s="1051">
        <v>6.2</v>
      </c>
      <c r="F185" s="1051" t="s">
        <v>286</v>
      </c>
      <c r="G185" s="355" t="s">
        <v>902</v>
      </c>
      <c r="H185" s="699" t="s">
        <v>903</v>
      </c>
      <c r="I185" s="540"/>
      <c r="J185" s="541"/>
      <c r="K185" s="542"/>
      <c r="L185" s="693">
        <f t="shared" si="10"/>
        <v>0</v>
      </c>
      <c r="M185" s="543"/>
      <c r="N185" s="694"/>
      <c r="O185" s="541"/>
      <c r="P185" s="541"/>
      <c r="Q185" s="542"/>
      <c r="R185" s="693"/>
      <c r="S185" s="542"/>
      <c r="T185" s="695"/>
    </row>
    <row r="186" spans="1:20" ht="43.2">
      <c r="A186" s="1611"/>
      <c r="B186" s="1614"/>
      <c r="C186" s="1622"/>
      <c r="D186" s="1624"/>
      <c r="E186" s="1051">
        <v>6.2</v>
      </c>
      <c r="F186" s="1051" t="s">
        <v>286</v>
      </c>
      <c r="G186" s="355" t="s">
        <v>971</v>
      </c>
      <c r="H186" s="699" t="s">
        <v>972</v>
      </c>
      <c r="I186" s="1081" t="s">
        <v>2031</v>
      </c>
      <c r="J186" s="1082">
        <v>5</v>
      </c>
      <c r="K186" s="1083">
        <v>660</v>
      </c>
      <c r="L186" s="693">
        <f t="shared" si="10"/>
        <v>3300</v>
      </c>
      <c r="M186" s="693">
        <v>2</v>
      </c>
      <c r="N186" s="695">
        <f t="shared" si="11"/>
        <v>15840</v>
      </c>
      <c r="O186" s="1081" t="s">
        <v>2031</v>
      </c>
      <c r="P186" s="1082">
        <v>5</v>
      </c>
      <c r="Q186" s="1083">
        <v>660</v>
      </c>
      <c r="R186" s="693">
        <f t="shared" ref="R186" si="14">+P186*Q186</f>
        <v>3300</v>
      </c>
      <c r="S186" s="693">
        <v>2</v>
      </c>
      <c r="T186" s="695">
        <f t="shared" ref="T186" si="15">+Q186*S186*12</f>
        <v>15840</v>
      </c>
    </row>
    <row r="187" spans="1:20" ht="39.6">
      <c r="A187" s="1611"/>
      <c r="B187" s="1614"/>
      <c r="C187" s="1622"/>
      <c r="D187" s="1624"/>
      <c r="E187" s="1051">
        <v>6.2</v>
      </c>
      <c r="F187" s="1051" t="s">
        <v>286</v>
      </c>
      <c r="G187" s="355" t="s">
        <v>973</v>
      </c>
      <c r="H187" s="699" t="s">
        <v>974</v>
      </c>
      <c r="I187" s="540"/>
      <c r="J187" s="541"/>
      <c r="K187" s="542"/>
      <c r="L187" s="693"/>
      <c r="M187" s="543"/>
      <c r="N187" s="694"/>
      <c r="O187" s="541"/>
      <c r="P187" s="541"/>
      <c r="Q187" s="542"/>
      <c r="R187" s="693"/>
      <c r="S187" s="542"/>
      <c r="T187" s="695"/>
    </row>
    <row r="188" spans="1:20" ht="40.200000000000003" thickBot="1">
      <c r="A188" s="1611"/>
      <c r="B188" s="1614"/>
      <c r="C188" s="1617"/>
      <c r="D188" s="1625"/>
      <c r="E188" s="1051">
        <v>6.2</v>
      </c>
      <c r="F188" s="1051" t="s">
        <v>286</v>
      </c>
      <c r="G188" s="1051" t="s">
        <v>1171</v>
      </c>
      <c r="H188" s="696" t="s">
        <v>1172</v>
      </c>
      <c r="I188" s="540"/>
      <c r="J188" s="541"/>
      <c r="K188" s="542"/>
      <c r="L188" s="693">
        <f t="shared" si="10"/>
        <v>0</v>
      </c>
      <c r="M188" s="543"/>
      <c r="N188" s="694"/>
      <c r="O188" s="541"/>
      <c r="P188" s="541"/>
      <c r="Q188" s="542"/>
      <c r="R188" s="693"/>
      <c r="S188" s="542"/>
      <c r="T188" s="695"/>
    </row>
    <row r="189" spans="1:20" ht="53.4" thickBot="1">
      <c r="A189" s="1611"/>
      <c r="B189" s="1614"/>
      <c r="C189" s="457">
        <v>6.3</v>
      </c>
      <c r="D189" s="1049" t="s">
        <v>287</v>
      </c>
      <c r="E189" s="1051">
        <f t="shared" ref="E189:H195" si="16">C189</f>
        <v>6.3</v>
      </c>
      <c r="F189" s="1051" t="str">
        <f t="shared" si="16"/>
        <v>Banco de componentes anatómicos</v>
      </c>
      <c r="G189" s="1051">
        <v>715</v>
      </c>
      <c r="H189" s="698" t="s">
        <v>302</v>
      </c>
      <c r="I189" s="540"/>
      <c r="J189" s="541"/>
      <c r="K189" s="542"/>
      <c r="L189" s="693">
        <f t="shared" si="10"/>
        <v>0</v>
      </c>
      <c r="M189" s="543"/>
      <c r="N189" s="694">
        <f t="shared" si="11"/>
        <v>0</v>
      </c>
      <c r="O189" s="541"/>
      <c r="P189" s="541"/>
      <c r="Q189" s="542"/>
      <c r="R189" s="693">
        <f t="shared" si="12"/>
        <v>0</v>
      </c>
      <c r="S189" s="542"/>
      <c r="T189" s="695">
        <f t="shared" si="13"/>
        <v>0</v>
      </c>
    </row>
    <row r="190" spans="1:20" ht="27" thickBot="1">
      <c r="A190" s="1611"/>
      <c r="B190" s="1614"/>
      <c r="C190" s="457">
        <v>6.4</v>
      </c>
      <c r="D190" s="1049" t="s">
        <v>288</v>
      </c>
      <c r="E190" s="1051">
        <f t="shared" si="16"/>
        <v>6.4</v>
      </c>
      <c r="F190" s="1051" t="str">
        <f t="shared" si="16"/>
        <v>Banco de sangre</v>
      </c>
      <c r="G190" s="1051" t="s">
        <v>1173</v>
      </c>
      <c r="H190" s="696" t="s">
        <v>1174</v>
      </c>
      <c r="I190" s="540"/>
      <c r="J190" s="541"/>
      <c r="K190" s="542"/>
      <c r="L190" s="693">
        <f t="shared" si="10"/>
        <v>0</v>
      </c>
      <c r="M190" s="543"/>
      <c r="N190" s="694">
        <f t="shared" si="11"/>
        <v>0</v>
      </c>
      <c r="O190" s="541"/>
      <c r="P190" s="541"/>
      <c r="Q190" s="542"/>
      <c r="R190" s="693">
        <f t="shared" si="12"/>
        <v>0</v>
      </c>
      <c r="S190" s="542"/>
      <c r="T190" s="695">
        <f t="shared" si="13"/>
        <v>0</v>
      </c>
    </row>
    <row r="191" spans="1:20" ht="26.4">
      <c r="A191" s="1611"/>
      <c r="B191" s="1614"/>
      <c r="C191" s="1616">
        <v>6.5</v>
      </c>
      <c r="D191" s="1613" t="s">
        <v>289</v>
      </c>
      <c r="E191" s="1051">
        <v>6.5</v>
      </c>
      <c r="F191" s="1051" t="s">
        <v>289</v>
      </c>
      <c r="G191" s="1051" t="s">
        <v>1175</v>
      </c>
      <c r="H191" s="696" t="s">
        <v>1176</v>
      </c>
      <c r="I191" s="540"/>
      <c r="J191" s="541"/>
      <c r="K191" s="542"/>
      <c r="L191" s="693">
        <f t="shared" si="10"/>
        <v>0</v>
      </c>
      <c r="M191" s="543"/>
      <c r="N191" s="694">
        <f t="shared" si="11"/>
        <v>0</v>
      </c>
      <c r="O191" s="541"/>
      <c r="P191" s="541"/>
      <c r="Q191" s="542"/>
      <c r="R191" s="693">
        <f t="shared" si="12"/>
        <v>0</v>
      </c>
      <c r="S191" s="542"/>
      <c r="T191" s="695">
        <f t="shared" si="13"/>
        <v>0</v>
      </c>
    </row>
    <row r="192" spans="1:20" ht="27" thickBot="1">
      <c r="A192" s="1611"/>
      <c r="B192" s="1614"/>
      <c r="C192" s="1617"/>
      <c r="D192" s="1615"/>
      <c r="E192" s="1051">
        <v>6.5</v>
      </c>
      <c r="F192" s="1051" t="s">
        <v>289</v>
      </c>
      <c r="G192" s="1051" t="s">
        <v>1177</v>
      </c>
      <c r="H192" s="696" t="s">
        <v>1178</v>
      </c>
      <c r="I192" s="540"/>
      <c r="J192" s="541"/>
      <c r="K192" s="542"/>
      <c r="L192" s="693">
        <f t="shared" si="10"/>
        <v>0</v>
      </c>
      <c r="M192" s="543"/>
      <c r="N192" s="694">
        <f t="shared" si="11"/>
        <v>0</v>
      </c>
      <c r="O192" s="541"/>
      <c r="P192" s="541"/>
      <c r="Q192" s="542"/>
      <c r="R192" s="693">
        <f t="shared" si="12"/>
        <v>0</v>
      </c>
      <c r="S192" s="542"/>
      <c r="T192" s="695">
        <f t="shared" si="13"/>
        <v>0</v>
      </c>
    </row>
    <row r="193" spans="1:20" ht="40.200000000000003" thickBot="1">
      <c r="A193" s="1611"/>
      <c r="B193" s="1614"/>
      <c r="C193" s="457">
        <v>6.6</v>
      </c>
      <c r="D193" s="1049" t="s">
        <v>291</v>
      </c>
      <c r="E193" s="1051">
        <f t="shared" si="16"/>
        <v>6.6</v>
      </c>
      <c r="F193" s="1051" t="str">
        <f t="shared" si="16"/>
        <v>Terapias oncológicas</v>
      </c>
      <c r="G193" s="1051" t="s">
        <v>1179</v>
      </c>
      <c r="H193" s="696" t="s">
        <v>942</v>
      </c>
      <c r="I193" s="540"/>
      <c r="J193" s="541"/>
      <c r="K193" s="542"/>
      <c r="L193" s="693">
        <f t="shared" si="10"/>
        <v>0</v>
      </c>
      <c r="M193" s="543"/>
      <c r="N193" s="694">
        <f t="shared" si="11"/>
        <v>0</v>
      </c>
      <c r="O193" s="541"/>
      <c r="P193" s="541"/>
      <c r="Q193" s="542"/>
      <c r="R193" s="693">
        <f t="shared" si="12"/>
        <v>0</v>
      </c>
      <c r="S193" s="542"/>
      <c r="T193" s="695">
        <f t="shared" si="13"/>
        <v>0</v>
      </c>
    </row>
    <row r="194" spans="1:20" ht="58.2" thickBot="1">
      <c r="A194" s="1611"/>
      <c r="B194" s="1614"/>
      <c r="C194" s="457">
        <v>6.7</v>
      </c>
      <c r="D194" s="1049" t="s">
        <v>292</v>
      </c>
      <c r="E194" s="1051">
        <f t="shared" si="16"/>
        <v>6.7</v>
      </c>
      <c r="F194" s="1051" t="str">
        <f t="shared" si="16"/>
        <v>Farmacia e insumos hospitalarios</v>
      </c>
      <c r="G194" s="1051" t="s">
        <v>1180</v>
      </c>
      <c r="H194" s="696" t="s">
        <v>1181</v>
      </c>
      <c r="I194" s="540" t="s">
        <v>2032</v>
      </c>
      <c r="J194" s="1082">
        <v>5</v>
      </c>
      <c r="K194" s="1083">
        <v>200</v>
      </c>
      <c r="L194" s="693">
        <f t="shared" si="10"/>
        <v>1000</v>
      </c>
      <c r="M194" s="693">
        <v>10</v>
      </c>
      <c r="N194" s="695">
        <f t="shared" si="11"/>
        <v>24000</v>
      </c>
      <c r="O194" s="1081" t="s">
        <v>2032</v>
      </c>
      <c r="P194" s="1082">
        <v>5</v>
      </c>
      <c r="Q194" s="1083">
        <v>200</v>
      </c>
      <c r="R194" s="693">
        <f t="shared" si="12"/>
        <v>1000</v>
      </c>
      <c r="S194" s="693">
        <v>10</v>
      </c>
      <c r="T194" s="695">
        <f t="shared" si="13"/>
        <v>24000</v>
      </c>
    </row>
    <row r="195" spans="1:20" ht="53.4" thickBot="1">
      <c r="A195" s="1619"/>
      <c r="B195" s="1621"/>
      <c r="C195" s="458">
        <v>6.8</v>
      </c>
      <c r="D195" s="1049" t="s">
        <v>293</v>
      </c>
      <c r="E195" s="1051">
        <f t="shared" si="16"/>
        <v>6.8</v>
      </c>
      <c r="F195" s="1051" t="str">
        <f t="shared" si="16"/>
        <v>Otras unidades de apoyo terapéutico</v>
      </c>
      <c r="G195" s="1051">
        <v>716</v>
      </c>
      <c r="H195" s="701" t="str">
        <f t="shared" si="16"/>
        <v>Otras unidades de apoyo terapéutico</v>
      </c>
      <c r="I195" s="540"/>
      <c r="J195" s="541"/>
      <c r="K195" s="542"/>
      <c r="L195" s="693">
        <f t="shared" si="10"/>
        <v>0</v>
      </c>
      <c r="M195" s="543"/>
      <c r="N195" s="694">
        <f t="shared" si="11"/>
        <v>0</v>
      </c>
      <c r="O195" s="541"/>
      <c r="P195" s="541"/>
      <c r="Q195" s="542"/>
      <c r="R195" s="693">
        <f t="shared" si="12"/>
        <v>0</v>
      </c>
      <c r="S195" s="542"/>
      <c r="T195" s="695">
        <f t="shared" si="13"/>
        <v>0</v>
      </c>
    </row>
    <row r="196" spans="1:20" ht="26.4">
      <c r="A196" s="1610">
        <v>7</v>
      </c>
      <c r="B196" s="1613" t="s">
        <v>294</v>
      </c>
      <c r="C196" s="1616">
        <v>7.2</v>
      </c>
      <c r="D196" s="1613" t="s">
        <v>295</v>
      </c>
      <c r="E196" s="1051">
        <v>7.2</v>
      </c>
      <c r="F196" s="1051" t="s">
        <v>295</v>
      </c>
      <c r="G196" s="1051">
        <v>907</v>
      </c>
      <c r="H196" s="698" t="s">
        <v>34</v>
      </c>
      <c r="I196" s="540"/>
      <c r="J196" s="541"/>
      <c r="K196" s="542"/>
      <c r="L196" s="693">
        <f t="shared" si="10"/>
        <v>0</v>
      </c>
      <c r="M196" s="543"/>
      <c r="N196" s="694">
        <f t="shared" si="11"/>
        <v>0</v>
      </c>
      <c r="O196" s="541"/>
      <c r="P196" s="541"/>
      <c r="Q196" s="542"/>
      <c r="R196" s="693">
        <f t="shared" si="12"/>
        <v>0</v>
      </c>
      <c r="S196" s="542"/>
      <c r="T196" s="695">
        <f t="shared" si="13"/>
        <v>0</v>
      </c>
    </row>
    <row r="197" spans="1:20" ht="27" thickBot="1">
      <c r="A197" s="1611"/>
      <c r="B197" s="1614"/>
      <c r="C197" s="1617"/>
      <c r="D197" s="1615"/>
      <c r="E197" s="1051">
        <v>7.2</v>
      </c>
      <c r="F197" s="1051" t="s">
        <v>295</v>
      </c>
      <c r="G197" s="1051">
        <v>908</v>
      </c>
      <c r="H197" s="698" t="s">
        <v>35</v>
      </c>
      <c r="I197" s="540"/>
      <c r="J197" s="541"/>
      <c r="K197" s="542"/>
      <c r="L197" s="693">
        <f t="shared" si="10"/>
        <v>0</v>
      </c>
      <c r="M197" s="543"/>
      <c r="N197" s="694">
        <f t="shared" si="11"/>
        <v>0</v>
      </c>
      <c r="O197" s="541"/>
      <c r="P197" s="541"/>
      <c r="Q197" s="542"/>
      <c r="R197" s="693">
        <f t="shared" si="12"/>
        <v>0</v>
      </c>
      <c r="S197" s="542"/>
      <c r="T197" s="695">
        <f t="shared" si="13"/>
        <v>0</v>
      </c>
    </row>
    <row r="198" spans="1:20" ht="52.8">
      <c r="A198" s="1611"/>
      <c r="B198" s="1614"/>
      <c r="C198" s="1616">
        <v>7.1</v>
      </c>
      <c r="D198" s="1613" t="s">
        <v>296</v>
      </c>
      <c r="E198" s="1051">
        <v>7.1</v>
      </c>
      <c r="F198" s="1051" t="s">
        <v>296</v>
      </c>
      <c r="G198" s="1051" t="s">
        <v>1182</v>
      </c>
      <c r="H198" s="696" t="s">
        <v>1183</v>
      </c>
      <c r="I198" s="1081" t="s">
        <v>2033</v>
      </c>
      <c r="J198" s="1082">
        <v>0.25</v>
      </c>
      <c r="K198" s="1083">
        <v>7.5</v>
      </c>
      <c r="L198" s="693">
        <f t="shared" si="10"/>
        <v>1.875</v>
      </c>
      <c r="M198" s="693">
        <v>1</v>
      </c>
      <c r="N198" s="695">
        <f t="shared" si="11"/>
        <v>90</v>
      </c>
      <c r="O198" s="1081" t="s">
        <v>2033</v>
      </c>
      <c r="P198" s="1082">
        <v>0.25</v>
      </c>
      <c r="Q198" s="1083">
        <v>7.5</v>
      </c>
      <c r="R198" s="693">
        <f t="shared" si="12"/>
        <v>1.875</v>
      </c>
      <c r="S198" s="693">
        <v>1</v>
      </c>
      <c r="T198" s="695">
        <f t="shared" si="13"/>
        <v>90</v>
      </c>
    </row>
    <row r="199" spans="1:20" ht="53.4" thickBot="1">
      <c r="A199" s="1612"/>
      <c r="B199" s="1615"/>
      <c r="C199" s="1618"/>
      <c r="D199" s="1615"/>
      <c r="E199" s="539">
        <v>7.1</v>
      </c>
      <c r="F199" s="539" t="s">
        <v>296</v>
      </c>
      <c r="G199" s="539" t="s">
        <v>1184</v>
      </c>
      <c r="H199" s="702" t="s">
        <v>1185</v>
      </c>
      <c r="I199" s="1084" t="s">
        <v>2033</v>
      </c>
      <c r="J199" s="1085">
        <v>0.25</v>
      </c>
      <c r="K199" s="1086">
        <v>7.5</v>
      </c>
      <c r="L199" s="693">
        <f t="shared" si="10"/>
        <v>1.875</v>
      </c>
      <c r="M199" s="703">
        <v>1</v>
      </c>
      <c r="N199" s="704">
        <f t="shared" si="11"/>
        <v>90</v>
      </c>
      <c r="O199" s="1084" t="s">
        <v>2033</v>
      </c>
      <c r="P199" s="1085">
        <v>0.25</v>
      </c>
      <c r="Q199" s="1086">
        <v>7.5</v>
      </c>
      <c r="R199" s="703">
        <f t="shared" si="12"/>
        <v>1.875</v>
      </c>
      <c r="S199" s="703">
        <v>1</v>
      </c>
      <c r="T199" s="704">
        <f t="shared" si="13"/>
        <v>90</v>
      </c>
    </row>
  </sheetData>
  <mergeCells count="76">
    <mergeCell ref="T10:T11"/>
    <mergeCell ref="I9:N9"/>
    <mergeCell ref="O9:T9"/>
    <mergeCell ref="A10:A12"/>
    <mergeCell ref="B10:H11"/>
    <mergeCell ref="I10:I11"/>
    <mergeCell ref="J10:J11"/>
    <mergeCell ref="K10:K11"/>
    <mergeCell ref="L10:L11"/>
    <mergeCell ref="M10:M11"/>
    <mergeCell ref="N10:N11"/>
    <mergeCell ref="O10:O11"/>
    <mergeCell ref="P10:P11"/>
    <mergeCell ref="Q10:Q11"/>
    <mergeCell ref="R10:R11"/>
    <mergeCell ref="S10:S11"/>
    <mergeCell ref="G12:H12"/>
    <mergeCell ref="I12:T12"/>
    <mergeCell ref="A14:A21"/>
    <mergeCell ref="B14:B21"/>
    <mergeCell ref="C14:C18"/>
    <mergeCell ref="D14:D18"/>
    <mergeCell ref="C19:C21"/>
    <mergeCell ref="D19:D21"/>
    <mergeCell ref="A22:A111"/>
    <mergeCell ref="B22:B111"/>
    <mergeCell ref="C22:C25"/>
    <mergeCell ref="D22:D25"/>
    <mergeCell ref="C27:C30"/>
    <mergeCell ref="D27:D30"/>
    <mergeCell ref="C32:C111"/>
    <mergeCell ref="D32:D111"/>
    <mergeCell ref="A112:A128"/>
    <mergeCell ref="B112:B128"/>
    <mergeCell ref="C112:C114"/>
    <mergeCell ref="D112:D114"/>
    <mergeCell ref="C115:C116"/>
    <mergeCell ref="D115:D116"/>
    <mergeCell ref="C117:C118"/>
    <mergeCell ref="D117:D118"/>
    <mergeCell ref="C119:C120"/>
    <mergeCell ref="D119:D120"/>
    <mergeCell ref="C121:C122"/>
    <mergeCell ref="D121:D122"/>
    <mergeCell ref="C123:C126"/>
    <mergeCell ref="D123:D126"/>
    <mergeCell ref="C127:C128"/>
    <mergeCell ref="D127:D128"/>
    <mergeCell ref="A129:A165"/>
    <mergeCell ref="B129:B165"/>
    <mergeCell ref="C130:C165"/>
    <mergeCell ref="D130:D165"/>
    <mergeCell ref="A166:A180"/>
    <mergeCell ref="B166:B180"/>
    <mergeCell ref="C166:C167"/>
    <mergeCell ref="D166:D167"/>
    <mergeCell ref="C168:C170"/>
    <mergeCell ref="D168:D170"/>
    <mergeCell ref="C171:C174"/>
    <mergeCell ref="D171:D174"/>
    <mergeCell ref="C175:C180"/>
    <mergeCell ref="D175:D180"/>
    <mergeCell ref="A181:A195"/>
    <mergeCell ref="B181:B195"/>
    <mergeCell ref="C181:C183"/>
    <mergeCell ref="D181:D183"/>
    <mergeCell ref="C184:C188"/>
    <mergeCell ref="D184:D188"/>
    <mergeCell ref="C191:C192"/>
    <mergeCell ref="D191:D192"/>
    <mergeCell ref="A196:A199"/>
    <mergeCell ref="B196:B199"/>
    <mergeCell ref="C196:C197"/>
    <mergeCell ref="D196:D197"/>
    <mergeCell ref="C198:C199"/>
    <mergeCell ref="D198:D199"/>
  </mergeCells>
  <pageMargins left="0.70866141732283472" right="0.70866141732283472" top="0.74803149606299213" bottom="0.74803149606299213" header="0.31496062992125984" footer="0.31496062992125984"/>
  <pageSetup scale="65" orientation="landscape" r:id="rId1"/>
  <drawing r:id="rId2"/>
</worksheet>
</file>

<file path=xl/worksheets/sheet5.xml><?xml version="1.0" encoding="utf-8"?>
<worksheet xmlns="http://schemas.openxmlformats.org/spreadsheetml/2006/main" xmlns:r="http://schemas.openxmlformats.org/officeDocument/2006/relationships">
  <sheetPr>
    <tabColor theme="5" tint="-0.249977111117893"/>
  </sheetPr>
  <dimension ref="A1:AJ248"/>
  <sheetViews>
    <sheetView topLeftCell="G1" zoomScale="90" zoomScaleNormal="90" workbookViewId="0">
      <pane xSplit="1" ySplit="9" topLeftCell="H10" activePane="bottomRight" state="frozen"/>
      <selection activeCell="G1" sqref="G1"/>
      <selection pane="topRight" activeCell="H1" sqref="H1"/>
      <selection pane="bottomLeft" activeCell="G10" sqref="G10"/>
      <selection pane="bottomRight" activeCell="J208" sqref="J208"/>
    </sheetView>
  </sheetViews>
  <sheetFormatPr baseColWidth="10" defaultColWidth="11.44140625" defaultRowHeight="13.8"/>
  <cols>
    <col min="1" max="1" width="4.33203125" style="41" customWidth="1"/>
    <col min="2" max="2" width="21.6640625" style="41" customWidth="1"/>
    <col min="3" max="3" width="6.33203125" style="836" customWidth="1"/>
    <col min="4" max="4" width="25" style="41" customWidth="1"/>
    <col min="5" max="6" width="25" style="41" hidden="1" customWidth="1"/>
    <col min="7" max="7" width="7.88671875" style="331" customWidth="1"/>
    <col min="8" max="8" width="45.5546875" style="90" customWidth="1"/>
    <col min="9" max="9" width="14" style="41" customWidth="1"/>
    <col min="10" max="11" width="15.33203125" style="41" customWidth="1"/>
    <col min="12" max="13" width="16" style="41" customWidth="1"/>
    <col min="14" max="14" width="15" style="42" customWidth="1"/>
    <col min="15" max="15" width="19" style="43" customWidth="1"/>
    <col min="16" max="17" width="19" style="41" customWidth="1"/>
    <col min="18" max="18" width="40.6640625" style="90" customWidth="1"/>
    <col min="19" max="19" width="11.5546875" style="42" customWidth="1"/>
    <col min="20" max="20" width="7.6640625" style="43" customWidth="1"/>
    <col min="21" max="22" width="8.88671875" style="41" customWidth="1"/>
    <col min="23" max="23" width="12.44140625" style="41" bestFit="1" customWidth="1"/>
    <col min="24" max="24" width="14.5546875" style="419" customWidth="1"/>
    <col min="25" max="25" width="16.5546875" style="419" customWidth="1"/>
    <col min="26" max="26" width="14.88671875" style="419" bestFit="1" customWidth="1"/>
    <col min="27" max="28" width="14.109375" style="419" bestFit="1" customWidth="1"/>
    <col min="29" max="29" width="13" style="419" bestFit="1" customWidth="1"/>
    <col min="30" max="16384" width="11.44140625" style="41"/>
  </cols>
  <sheetData>
    <row r="1" spans="1:36" ht="14.4">
      <c r="B1" s="282"/>
      <c r="C1" s="835"/>
      <c r="D1" s="282"/>
      <c r="E1" s="282"/>
      <c r="F1" s="282"/>
      <c r="I1" s="1676"/>
      <c r="J1" s="1676"/>
      <c r="K1" s="1676"/>
      <c r="L1" s="1676"/>
      <c r="M1" s="1676"/>
      <c r="N1" s="1676"/>
      <c r="O1" s="1676"/>
      <c r="P1" s="1676"/>
      <c r="X1" s="515"/>
      <c r="Y1" s="515"/>
      <c r="Z1" s="515"/>
      <c r="AA1" s="515"/>
      <c r="AB1" s="515"/>
      <c r="AC1" s="515"/>
    </row>
    <row r="2" spans="1:36">
      <c r="I2" s="1676"/>
      <c r="J2" s="1676"/>
      <c r="K2" s="1676"/>
      <c r="L2" s="1676"/>
      <c r="M2" s="1676"/>
      <c r="N2" s="1676"/>
      <c r="O2" s="1676"/>
      <c r="P2" s="1676"/>
      <c r="X2" s="515"/>
      <c r="Y2" s="515"/>
      <c r="Z2" s="515"/>
      <c r="AA2" s="515"/>
      <c r="AB2" s="515"/>
      <c r="AC2" s="515"/>
    </row>
    <row r="3" spans="1:36" ht="15" customHeight="1" thickBot="1">
      <c r="I3" s="1676"/>
      <c r="J3" s="1676"/>
      <c r="K3" s="1676"/>
      <c r="L3" s="1676"/>
      <c r="M3" s="1676"/>
      <c r="N3" s="1676"/>
      <c r="O3" s="1676"/>
      <c r="P3" s="1676"/>
      <c r="X3" s="515"/>
      <c r="Y3" s="515"/>
      <c r="Z3" s="515"/>
      <c r="AA3" s="515"/>
      <c r="AB3" s="515"/>
      <c r="AC3" s="515"/>
    </row>
    <row r="4" spans="1:36" ht="14.4" thickBot="1">
      <c r="I4" s="1676"/>
      <c r="J4" s="1676"/>
      <c r="K4" s="1676"/>
      <c r="L4" s="1676"/>
      <c r="M4" s="1676"/>
      <c r="N4" s="1676"/>
      <c r="O4" s="1676"/>
      <c r="P4" s="1676"/>
      <c r="R4" s="359" t="s">
        <v>74</v>
      </c>
      <c r="S4" s="120"/>
      <c r="T4" s="334"/>
      <c r="U4" s="113"/>
      <c r="V4" s="85" t="s">
        <v>212</v>
      </c>
      <c r="W4" s="86">
        <v>1</v>
      </c>
      <c r="X4" s="516"/>
      <c r="Y4" s="517"/>
      <c r="Z4" s="517"/>
      <c r="AA4" s="518"/>
      <c r="AB4" s="518"/>
      <c r="AC4" s="519"/>
    </row>
    <row r="5" spans="1:36">
      <c r="I5" s="1677"/>
      <c r="J5" s="1677"/>
      <c r="K5" s="1677"/>
      <c r="L5" s="1677"/>
      <c r="M5" s="1677"/>
      <c r="N5" s="1677"/>
      <c r="O5" s="1677"/>
      <c r="P5" s="1677"/>
      <c r="R5" s="359"/>
      <c r="S5" s="120"/>
      <c r="T5" s="334"/>
      <c r="U5" s="113"/>
      <c r="V5" s="85"/>
      <c r="W5" s="403"/>
      <c r="X5" s="516"/>
      <c r="Y5" s="517"/>
      <c r="Z5" s="517"/>
      <c r="AA5" s="518"/>
      <c r="AB5" s="518"/>
      <c r="AC5" s="519"/>
    </row>
    <row r="6" spans="1:36">
      <c r="R6" s="359"/>
      <c r="S6" s="120"/>
      <c r="T6" s="334"/>
      <c r="U6" s="113"/>
      <c r="V6" s="85"/>
      <c r="W6" s="403"/>
      <c r="X6" s="516"/>
      <c r="Y6" s="517"/>
      <c r="Z6" s="517"/>
      <c r="AA6" s="518"/>
      <c r="AB6" s="518"/>
      <c r="AC6" s="519"/>
    </row>
    <row r="7" spans="1:36">
      <c r="G7" s="41"/>
      <c r="H7" s="41"/>
      <c r="R7" s="113"/>
      <c r="S7" s="52"/>
      <c r="T7" s="53"/>
      <c r="U7" s="113"/>
      <c r="V7" s="52"/>
      <c r="W7" s="52"/>
      <c r="X7" s="516"/>
      <c r="Y7" s="517"/>
      <c r="Z7" s="517"/>
      <c r="AA7" s="518"/>
      <c r="AB7" s="518"/>
      <c r="AC7" s="518"/>
    </row>
    <row r="8" spans="1:36" ht="18" thickBot="1">
      <c r="G8" s="1678" t="s">
        <v>814</v>
      </c>
      <c r="H8" s="1678"/>
      <c r="I8" s="1678"/>
      <c r="J8" s="1678"/>
      <c r="K8" s="1678"/>
      <c r="L8" s="1678"/>
      <c r="M8" s="1678"/>
      <c r="N8" s="1678"/>
      <c r="O8" s="1678"/>
      <c r="R8" s="546"/>
      <c r="S8" s="546"/>
      <c r="T8" s="1679" t="s">
        <v>75</v>
      </c>
      <c r="U8" s="1679"/>
      <c r="V8" s="1679"/>
      <c r="W8" s="546"/>
      <c r="X8" s="1675" t="s">
        <v>735</v>
      </c>
      <c r="Y8" s="1675"/>
      <c r="Z8" s="1675"/>
      <c r="AA8" s="1675"/>
      <c r="AB8" s="1675"/>
      <c r="AC8" s="1675"/>
    </row>
    <row r="9" spans="1:36" ht="23.25" customHeight="1" thickBot="1">
      <c r="A9" s="274" t="s">
        <v>1256</v>
      </c>
      <c r="B9" s="274" t="s">
        <v>303</v>
      </c>
      <c r="C9" s="837" t="s">
        <v>1256</v>
      </c>
      <c r="D9" s="275" t="s">
        <v>114</v>
      </c>
      <c r="E9" s="439" t="s">
        <v>1450</v>
      </c>
      <c r="F9" s="439" t="s">
        <v>1456</v>
      </c>
      <c r="G9" s="545" t="s">
        <v>1256</v>
      </c>
      <c r="H9" s="545" t="s">
        <v>24</v>
      </c>
      <c r="I9" s="404">
        <v>2008</v>
      </c>
      <c r="J9" s="404">
        <v>2009</v>
      </c>
      <c r="K9" s="520">
        <v>2010</v>
      </c>
      <c r="L9" s="520">
        <v>2011</v>
      </c>
      <c r="M9" s="520">
        <v>2012</v>
      </c>
      <c r="N9" s="521">
        <v>2013</v>
      </c>
      <c r="O9" s="277" t="s">
        <v>157</v>
      </c>
      <c r="P9" s="278" t="s">
        <v>815</v>
      </c>
      <c r="R9" s="548" t="s">
        <v>29</v>
      </c>
      <c r="S9" s="548" t="s">
        <v>76</v>
      </c>
      <c r="T9" s="1087">
        <v>1</v>
      </c>
      <c r="U9" s="1088">
        <v>2</v>
      </c>
      <c r="V9" s="1087">
        <v>3</v>
      </c>
      <c r="W9" s="547" t="s">
        <v>247</v>
      </c>
      <c r="X9" s="1089">
        <v>2008</v>
      </c>
      <c r="Y9" s="1089">
        <v>2009</v>
      </c>
      <c r="Z9" s="1089">
        <v>2010</v>
      </c>
      <c r="AA9" s="1089">
        <v>2011</v>
      </c>
      <c r="AB9" s="1089">
        <v>2012</v>
      </c>
      <c r="AC9" s="1089">
        <v>2013</v>
      </c>
      <c r="AF9" s="1673" t="s">
        <v>1246</v>
      </c>
      <c r="AG9" s="1674"/>
      <c r="AH9" s="1674"/>
      <c r="AI9" s="1674"/>
      <c r="AJ9" s="1674"/>
    </row>
    <row r="10" spans="1:36">
      <c r="A10" s="1652">
        <v>2</v>
      </c>
      <c r="B10" s="1613" t="s">
        <v>70</v>
      </c>
      <c r="C10" s="1672">
        <v>2.1</v>
      </c>
      <c r="D10" s="1613" t="s">
        <v>262</v>
      </c>
      <c r="E10" s="1046">
        <v>2.1</v>
      </c>
      <c r="F10" s="1046" t="s">
        <v>262</v>
      </c>
      <c r="G10" s="1059" t="s">
        <v>854</v>
      </c>
      <c r="H10" s="312" t="s">
        <v>855</v>
      </c>
      <c r="I10" s="407"/>
      <c r="J10" s="407"/>
      <c r="K10" s="407"/>
      <c r="L10" s="407"/>
      <c r="M10" s="407"/>
      <c r="N10" s="407"/>
      <c r="O10" s="48" t="e">
        <f>AVERAGE(H10:M10)</f>
        <v>#DIV/0!</v>
      </c>
      <c r="P10" s="49" t="e">
        <f t="shared" ref="P10:P73" si="0">+(M10-L10)/L10</f>
        <v>#DIV/0!</v>
      </c>
      <c r="R10" s="114" t="s">
        <v>31</v>
      </c>
      <c r="S10" s="69">
        <v>5.27</v>
      </c>
      <c r="T10" s="335">
        <v>5.27</v>
      </c>
      <c r="U10" s="268">
        <v>5.27</v>
      </c>
      <c r="V10" s="69">
        <v>5.27</v>
      </c>
      <c r="W10" s="69">
        <f t="shared" ref="W10:W73" si="1">IF($W$4=$T$9,T10,(IF($W$4=$U$9,U10,V10)))</f>
        <v>5.27</v>
      </c>
      <c r="X10" s="420">
        <f>+I10*$W$10</f>
        <v>0</v>
      </c>
      <c r="Y10" s="420">
        <f t="shared" ref="Y10:AC10" si="2">+J10*$W$10</f>
        <v>0</v>
      </c>
      <c r="Z10" s="420">
        <f t="shared" si="2"/>
        <v>0</v>
      </c>
      <c r="AA10" s="420">
        <f t="shared" si="2"/>
        <v>0</v>
      </c>
      <c r="AB10" s="420">
        <f t="shared" si="2"/>
        <v>0</v>
      </c>
      <c r="AC10" s="420">
        <f t="shared" si="2"/>
        <v>0</v>
      </c>
      <c r="AF10" s="1674"/>
      <c r="AG10" s="1674"/>
      <c r="AH10" s="1674"/>
      <c r="AI10" s="1674"/>
      <c r="AJ10" s="1674"/>
    </row>
    <row r="11" spans="1:36">
      <c r="A11" s="1652"/>
      <c r="B11" s="1614"/>
      <c r="C11" s="1672"/>
      <c r="D11" s="1614"/>
      <c r="E11" s="1046">
        <v>2.1</v>
      </c>
      <c r="F11" s="1046" t="s">
        <v>262</v>
      </c>
      <c r="G11" s="1059" t="s">
        <v>856</v>
      </c>
      <c r="H11" s="312" t="s">
        <v>857</v>
      </c>
      <c r="I11" s="407">
        <v>3521</v>
      </c>
      <c r="J11" s="407">
        <v>4180</v>
      </c>
      <c r="K11" s="407">
        <v>4707</v>
      </c>
      <c r="L11" s="407">
        <v>4247</v>
      </c>
      <c r="M11" s="407">
        <v>4911</v>
      </c>
      <c r="N11" s="407">
        <v>4340</v>
      </c>
      <c r="O11" s="319">
        <f>AVERAGE(H11:N11)</f>
        <v>4317.666666666667</v>
      </c>
      <c r="P11" s="354">
        <f t="shared" si="0"/>
        <v>0.15634565575700493</v>
      </c>
      <c r="R11" s="114" t="s">
        <v>31</v>
      </c>
      <c r="S11" s="69">
        <v>5.27</v>
      </c>
      <c r="T11" s="335">
        <v>5.27</v>
      </c>
      <c r="U11" s="268">
        <v>5.27</v>
      </c>
      <c r="V11" s="69">
        <v>5.27</v>
      </c>
      <c r="W11" s="69">
        <f t="shared" si="1"/>
        <v>5.27</v>
      </c>
      <c r="X11" s="420">
        <f>+I11*$W$11</f>
        <v>18555.669999999998</v>
      </c>
      <c r="Y11" s="420">
        <f t="shared" ref="Y11:AC11" si="3">+J11*$W$11</f>
        <v>22028.6</v>
      </c>
      <c r="Z11" s="420">
        <f t="shared" si="3"/>
        <v>24805.89</v>
      </c>
      <c r="AA11" s="420">
        <f t="shared" si="3"/>
        <v>22381.69</v>
      </c>
      <c r="AB11" s="420">
        <f t="shared" si="3"/>
        <v>25880.969999999998</v>
      </c>
      <c r="AC11" s="420">
        <f t="shared" si="3"/>
        <v>22871.8</v>
      </c>
      <c r="AF11" s="1674"/>
      <c r="AG11" s="1674"/>
      <c r="AH11" s="1674"/>
      <c r="AI11" s="1674"/>
      <c r="AJ11" s="1674"/>
    </row>
    <row r="12" spans="1:36">
      <c r="A12" s="1652"/>
      <c r="B12" s="1614"/>
      <c r="C12" s="1672"/>
      <c r="D12" s="1614"/>
      <c r="E12" s="1046">
        <v>2.1</v>
      </c>
      <c r="F12" s="1046" t="s">
        <v>262</v>
      </c>
      <c r="G12" s="1059" t="s">
        <v>858</v>
      </c>
      <c r="H12" s="313" t="s">
        <v>859</v>
      </c>
      <c r="I12" s="407"/>
      <c r="J12" s="407"/>
      <c r="K12" s="407"/>
      <c r="L12" s="407"/>
      <c r="M12" s="407"/>
      <c r="N12" s="407"/>
      <c r="O12" s="319" t="e">
        <f>AVERAGE(H12:M12)</f>
        <v>#DIV/0!</v>
      </c>
      <c r="P12" s="354" t="e">
        <f t="shared" si="0"/>
        <v>#DIV/0!</v>
      </c>
      <c r="R12" s="114"/>
      <c r="S12" s="69">
        <v>5.27</v>
      </c>
      <c r="T12" s="335">
        <v>5.27</v>
      </c>
      <c r="U12" s="268">
        <v>5.27</v>
      </c>
      <c r="V12" s="69">
        <v>5.27</v>
      </c>
      <c r="W12" s="69">
        <f t="shared" si="1"/>
        <v>5.27</v>
      </c>
      <c r="X12" s="420">
        <f>+I12*$W$12</f>
        <v>0</v>
      </c>
      <c r="Y12" s="420">
        <f t="shared" ref="Y12:AC12" si="4">+J12*$W$12</f>
        <v>0</v>
      </c>
      <c r="Z12" s="420">
        <f t="shared" si="4"/>
        <v>0</v>
      </c>
      <c r="AA12" s="420">
        <f t="shared" si="4"/>
        <v>0</v>
      </c>
      <c r="AB12" s="420">
        <f t="shared" si="4"/>
        <v>0</v>
      </c>
      <c r="AC12" s="420">
        <f t="shared" si="4"/>
        <v>0</v>
      </c>
      <c r="AF12" s="1674"/>
      <c r="AG12" s="1674"/>
      <c r="AH12" s="1674"/>
      <c r="AI12" s="1674"/>
      <c r="AJ12" s="1674"/>
    </row>
    <row r="13" spans="1:36" ht="14.4" thickBot="1">
      <c r="A13" s="1652"/>
      <c r="B13" s="1614"/>
      <c r="C13" s="1672"/>
      <c r="D13" s="1614"/>
      <c r="E13" s="1046">
        <v>2.1</v>
      </c>
      <c r="F13" s="1046" t="s">
        <v>262</v>
      </c>
      <c r="G13" s="1059" t="s">
        <v>860</v>
      </c>
      <c r="H13" s="313" t="s">
        <v>861</v>
      </c>
      <c r="I13" s="407"/>
      <c r="J13" s="407"/>
      <c r="K13" s="407"/>
      <c r="L13" s="407"/>
      <c r="M13" s="407"/>
      <c r="N13" s="407"/>
      <c r="O13" s="320" t="e">
        <f>AVERAGE(H13:M13)</f>
        <v>#DIV/0!</v>
      </c>
      <c r="P13" s="321" t="e">
        <f t="shared" si="0"/>
        <v>#DIV/0!</v>
      </c>
      <c r="R13" s="114"/>
      <c r="S13" s="69">
        <v>5.27</v>
      </c>
      <c r="T13" s="335">
        <v>5.27</v>
      </c>
      <c r="U13" s="268">
        <v>5.27</v>
      </c>
      <c r="V13" s="69">
        <v>5.27</v>
      </c>
      <c r="W13" s="69">
        <f t="shared" si="1"/>
        <v>5.27</v>
      </c>
      <c r="X13" s="420">
        <f>+I13*$W$13</f>
        <v>0</v>
      </c>
      <c r="Y13" s="420">
        <f t="shared" ref="Y13:AC13" si="5">+J13*$W$13</f>
        <v>0</v>
      </c>
      <c r="Z13" s="420">
        <f t="shared" si="5"/>
        <v>0</v>
      </c>
      <c r="AA13" s="420">
        <f t="shared" si="5"/>
        <v>0</v>
      </c>
      <c r="AB13" s="420">
        <f t="shared" si="5"/>
        <v>0</v>
      </c>
      <c r="AC13" s="420">
        <f t="shared" si="5"/>
        <v>0</v>
      </c>
      <c r="AF13" s="1674"/>
      <c r="AG13" s="1674"/>
      <c r="AH13" s="1674"/>
      <c r="AI13" s="1674"/>
      <c r="AJ13" s="1674"/>
    </row>
    <row r="14" spans="1:36" ht="14.4" thickBot="1">
      <c r="A14" s="1652"/>
      <c r="B14" s="1614"/>
      <c r="C14" s="1672"/>
      <c r="D14" s="1626"/>
      <c r="E14" s="1046">
        <v>2.1</v>
      </c>
      <c r="F14" s="1046" t="s">
        <v>262</v>
      </c>
      <c r="G14" s="1059" t="s">
        <v>862</v>
      </c>
      <c r="H14" s="313" t="s">
        <v>863</v>
      </c>
      <c r="I14" s="409"/>
      <c r="J14" s="409"/>
      <c r="K14" s="409"/>
      <c r="L14" s="409"/>
      <c r="M14" s="409"/>
      <c r="N14" s="409"/>
      <c r="O14" s="44" t="e">
        <f t="shared" ref="O14:O77" si="6">AVERAGE(K14:M14)</f>
        <v>#DIV/0!</v>
      </c>
      <c r="P14" s="45" t="e">
        <f t="shared" si="0"/>
        <v>#DIV/0!</v>
      </c>
      <c r="R14" s="114"/>
      <c r="S14" s="69">
        <v>5.27</v>
      </c>
      <c r="T14" s="335">
        <v>5.27</v>
      </c>
      <c r="U14" s="268">
        <v>5.27</v>
      </c>
      <c r="V14" s="69">
        <v>5.27</v>
      </c>
      <c r="W14" s="69">
        <f t="shared" si="1"/>
        <v>5.27</v>
      </c>
      <c r="X14" s="420">
        <f>+I14*$W$14</f>
        <v>0</v>
      </c>
      <c r="Y14" s="420">
        <f t="shared" ref="Y14:AC14" si="7">+J14*$W$14</f>
        <v>0</v>
      </c>
      <c r="Z14" s="420">
        <f t="shared" si="7"/>
        <v>0</v>
      </c>
      <c r="AA14" s="420">
        <f t="shared" si="7"/>
        <v>0</v>
      </c>
      <c r="AB14" s="420">
        <f t="shared" si="7"/>
        <v>0</v>
      </c>
      <c r="AC14" s="420">
        <f t="shared" si="7"/>
        <v>0</v>
      </c>
      <c r="AF14" s="1674"/>
      <c r="AG14" s="1674"/>
      <c r="AH14" s="1674"/>
      <c r="AI14" s="1674"/>
      <c r="AJ14" s="1674"/>
    </row>
    <row r="15" spans="1:36">
      <c r="A15" s="1652"/>
      <c r="B15" s="1614"/>
      <c r="C15" s="1672">
        <v>2.2000000000000002</v>
      </c>
      <c r="D15" s="1620" t="s">
        <v>263</v>
      </c>
      <c r="E15" s="1046">
        <v>2.2000000000000002</v>
      </c>
      <c r="F15" s="1046" t="s">
        <v>263</v>
      </c>
      <c r="G15" s="1059">
        <v>814</v>
      </c>
      <c r="H15" s="312" t="s">
        <v>2034</v>
      </c>
      <c r="I15" s="407">
        <v>3206</v>
      </c>
      <c r="J15" s="407">
        <v>3436</v>
      </c>
      <c r="K15" s="407">
        <v>3361</v>
      </c>
      <c r="L15" s="407">
        <v>3376</v>
      </c>
      <c r="M15" s="407">
        <v>2593</v>
      </c>
      <c r="N15" s="407">
        <v>2635</v>
      </c>
      <c r="O15" s="317">
        <f t="shared" si="6"/>
        <v>3110</v>
      </c>
      <c r="P15" s="318">
        <f t="shared" si="0"/>
        <v>-0.23193127962085308</v>
      </c>
      <c r="R15" s="114"/>
      <c r="S15" s="69">
        <v>5.27</v>
      </c>
      <c r="T15" s="335">
        <v>5.27</v>
      </c>
      <c r="U15" s="268">
        <v>5.27</v>
      </c>
      <c r="V15" s="69">
        <v>5.27</v>
      </c>
      <c r="W15" s="69">
        <f t="shared" si="1"/>
        <v>5.27</v>
      </c>
      <c r="X15" s="420">
        <f>+I15*$W$15</f>
        <v>16895.62</v>
      </c>
      <c r="Y15" s="420">
        <f t="shared" ref="Y15:AC15" si="8">+J15*$W$15</f>
        <v>18107.719999999998</v>
      </c>
      <c r="Z15" s="420">
        <f t="shared" si="8"/>
        <v>17712.469999999998</v>
      </c>
      <c r="AA15" s="420">
        <f t="shared" si="8"/>
        <v>17791.519999999997</v>
      </c>
      <c r="AB15" s="420">
        <f t="shared" si="8"/>
        <v>13665.109999999999</v>
      </c>
      <c r="AC15" s="420">
        <f t="shared" si="8"/>
        <v>13886.449999999999</v>
      </c>
      <c r="AF15" s="1674"/>
      <c r="AG15" s="1674"/>
      <c r="AH15" s="1674"/>
      <c r="AI15" s="1674"/>
      <c r="AJ15" s="1674"/>
    </row>
    <row r="16" spans="1:36" ht="15" customHeight="1">
      <c r="A16" s="1652"/>
      <c r="B16" s="1614"/>
      <c r="C16" s="1672"/>
      <c r="D16" s="1614"/>
      <c r="E16" s="1046">
        <v>2.2000000000000002</v>
      </c>
      <c r="F16" s="1046" t="s">
        <v>263</v>
      </c>
      <c r="G16" s="1059" t="s">
        <v>864</v>
      </c>
      <c r="H16" s="313" t="s">
        <v>865</v>
      </c>
      <c r="I16" s="407"/>
      <c r="J16" s="407"/>
      <c r="K16" s="407"/>
      <c r="L16" s="407"/>
      <c r="M16" s="407"/>
      <c r="N16" s="407"/>
      <c r="O16" s="319" t="e">
        <f t="shared" si="6"/>
        <v>#DIV/0!</v>
      </c>
      <c r="P16" s="354" t="e">
        <f t="shared" si="0"/>
        <v>#DIV/0!</v>
      </c>
      <c r="R16" s="114"/>
      <c r="S16" s="69">
        <v>5.27</v>
      </c>
      <c r="T16" s="335">
        <v>5.27</v>
      </c>
      <c r="U16" s="268">
        <v>5.27</v>
      </c>
      <c r="V16" s="69">
        <v>5.27</v>
      </c>
      <c r="W16" s="69">
        <f t="shared" si="1"/>
        <v>5.27</v>
      </c>
      <c r="X16" s="420">
        <f>+I16*$W$16</f>
        <v>0</v>
      </c>
      <c r="Y16" s="420">
        <f t="shared" ref="Y16:AC16" si="9">+J16*$W$16</f>
        <v>0</v>
      </c>
      <c r="Z16" s="420">
        <f t="shared" si="9"/>
        <v>0</v>
      </c>
      <c r="AA16" s="420">
        <f t="shared" si="9"/>
        <v>0</v>
      </c>
      <c r="AB16" s="420">
        <f t="shared" si="9"/>
        <v>0</v>
      </c>
      <c r="AC16" s="420">
        <f t="shared" si="9"/>
        <v>0</v>
      </c>
      <c r="AF16" s="1674"/>
      <c r="AG16" s="1674"/>
      <c r="AH16" s="1674"/>
      <c r="AI16" s="1674"/>
      <c r="AJ16" s="1674"/>
    </row>
    <row r="17" spans="1:29" ht="15.75" customHeight="1" thickBot="1">
      <c r="A17" s="1652"/>
      <c r="B17" s="1615"/>
      <c r="C17" s="1672"/>
      <c r="D17" s="1615"/>
      <c r="E17" s="1046">
        <v>2.2000000000000002</v>
      </c>
      <c r="F17" s="1046" t="s">
        <v>263</v>
      </c>
      <c r="G17" s="1059" t="s">
        <v>866</v>
      </c>
      <c r="H17" s="313" t="s">
        <v>867</v>
      </c>
      <c r="I17" s="407"/>
      <c r="J17" s="407"/>
      <c r="K17" s="407"/>
      <c r="L17" s="407"/>
      <c r="M17" s="407"/>
      <c r="N17" s="407"/>
      <c r="O17" s="1090" t="e">
        <f t="shared" si="6"/>
        <v>#DIV/0!</v>
      </c>
      <c r="P17" s="50" t="e">
        <f t="shared" si="0"/>
        <v>#DIV/0!</v>
      </c>
      <c r="R17" s="114"/>
      <c r="S17" s="69">
        <v>5.27</v>
      </c>
      <c r="T17" s="335">
        <v>5.27</v>
      </c>
      <c r="U17" s="268">
        <v>5.27</v>
      </c>
      <c r="V17" s="69">
        <v>5.27</v>
      </c>
      <c r="W17" s="69">
        <f t="shared" si="1"/>
        <v>5.27</v>
      </c>
      <c r="X17" s="420">
        <f>+I17*$W$17</f>
        <v>0</v>
      </c>
      <c r="Y17" s="420">
        <f t="shared" ref="Y17:AC17" si="10">+J17*$W$17</f>
        <v>0</v>
      </c>
      <c r="Z17" s="420">
        <f t="shared" si="10"/>
        <v>0</v>
      </c>
      <c r="AA17" s="420">
        <f t="shared" si="10"/>
        <v>0</v>
      </c>
      <c r="AB17" s="420">
        <f t="shared" si="10"/>
        <v>0</v>
      </c>
      <c r="AC17" s="420">
        <f t="shared" si="10"/>
        <v>0</v>
      </c>
    </row>
    <row r="18" spans="1:29" ht="14.25" customHeight="1">
      <c r="A18" s="1662">
        <v>1</v>
      </c>
      <c r="B18" s="1671" t="s">
        <v>264</v>
      </c>
      <c r="C18" s="1672">
        <v>1.2</v>
      </c>
      <c r="D18" s="1614" t="s">
        <v>268</v>
      </c>
      <c r="E18" s="1046">
        <v>1.2</v>
      </c>
      <c r="F18" s="1046" t="s">
        <v>268</v>
      </c>
      <c r="G18" s="1059" t="s">
        <v>868</v>
      </c>
      <c r="H18" s="313" t="s">
        <v>869</v>
      </c>
      <c r="I18" s="407"/>
      <c r="J18" s="407"/>
      <c r="K18" s="407"/>
      <c r="L18" s="407"/>
      <c r="M18" s="407"/>
      <c r="N18" s="407"/>
      <c r="O18" s="317" t="e">
        <f t="shared" si="6"/>
        <v>#DIV/0!</v>
      </c>
      <c r="P18" s="318" t="e">
        <f t="shared" si="0"/>
        <v>#DIV/0!</v>
      </c>
      <c r="R18" s="114" t="s">
        <v>77</v>
      </c>
      <c r="S18" s="69">
        <v>0.15</v>
      </c>
      <c r="T18" s="335">
        <v>0.15</v>
      </c>
      <c r="U18" s="268">
        <v>0.15</v>
      </c>
      <c r="V18" s="69">
        <v>0.15</v>
      </c>
      <c r="W18" s="69">
        <f t="shared" si="1"/>
        <v>0.15</v>
      </c>
      <c r="X18" s="420">
        <f>+I18*$W$18</f>
        <v>0</v>
      </c>
      <c r="Y18" s="420">
        <f t="shared" ref="Y18:AC18" si="11">+J18*$W$18</f>
        <v>0</v>
      </c>
      <c r="Z18" s="420">
        <f t="shared" si="11"/>
        <v>0</v>
      </c>
      <c r="AA18" s="420">
        <f t="shared" si="11"/>
        <v>0</v>
      </c>
      <c r="AB18" s="420">
        <f t="shared" si="11"/>
        <v>0</v>
      </c>
      <c r="AC18" s="420">
        <f t="shared" si="11"/>
        <v>0</v>
      </c>
    </row>
    <row r="19" spans="1:29" ht="14.25" customHeight="1">
      <c r="A19" s="1663"/>
      <c r="B19" s="1666"/>
      <c r="C19" s="1672"/>
      <c r="D19" s="1621"/>
      <c r="E19" s="1046">
        <v>1.2</v>
      </c>
      <c r="F19" s="1046" t="s">
        <v>268</v>
      </c>
      <c r="G19" s="1059" t="s">
        <v>870</v>
      </c>
      <c r="H19" s="313" t="s">
        <v>871</v>
      </c>
      <c r="I19" s="407"/>
      <c r="J19" s="407"/>
      <c r="K19" s="407"/>
      <c r="L19" s="407"/>
      <c r="M19" s="407"/>
      <c r="N19" s="407"/>
      <c r="O19" s="317" t="e">
        <f>AVERAGE(K19:M19)</f>
        <v>#DIV/0!</v>
      </c>
      <c r="P19" s="318" t="e">
        <f>+(M19-L19)/L19</f>
        <v>#DIV/0!</v>
      </c>
      <c r="S19" s="69">
        <v>0.15</v>
      </c>
      <c r="T19" s="335">
        <v>0.15</v>
      </c>
      <c r="U19" s="268">
        <v>0.15</v>
      </c>
      <c r="V19" s="69">
        <v>0.15</v>
      </c>
      <c r="W19" s="41">
        <f t="shared" si="1"/>
        <v>0.15</v>
      </c>
      <c r="X19" s="420">
        <f>+I19*$W$19</f>
        <v>0</v>
      </c>
      <c r="Y19" s="420">
        <f t="shared" ref="Y19:AC19" si="12">+J19*$W$19</f>
        <v>0</v>
      </c>
      <c r="Z19" s="420">
        <f t="shared" si="12"/>
        <v>0</v>
      </c>
      <c r="AA19" s="420">
        <f t="shared" si="12"/>
        <v>0</v>
      </c>
      <c r="AB19" s="420">
        <f t="shared" si="12"/>
        <v>0</v>
      </c>
      <c r="AC19" s="420">
        <f t="shared" si="12"/>
        <v>0</v>
      </c>
    </row>
    <row r="20" spans="1:29" ht="14.25" customHeight="1">
      <c r="A20" s="1663"/>
      <c r="B20" s="1666"/>
      <c r="C20" s="1672"/>
      <c r="D20" s="1621"/>
      <c r="E20" s="1046">
        <v>1.2</v>
      </c>
      <c r="F20" s="1046" t="s">
        <v>268</v>
      </c>
      <c r="G20" s="1059" t="s">
        <v>872</v>
      </c>
      <c r="H20" s="313" t="s">
        <v>873</v>
      </c>
      <c r="I20" s="407"/>
      <c r="J20" s="407"/>
      <c r="K20" s="407"/>
      <c r="L20" s="407"/>
      <c r="M20" s="407"/>
      <c r="N20" s="407"/>
      <c r="O20" s="317" t="e">
        <f>AVERAGE(K20:M20)</f>
        <v>#DIV/0!</v>
      </c>
      <c r="P20" s="354" t="e">
        <f t="shared" si="0"/>
        <v>#DIV/0!</v>
      </c>
      <c r="S20" s="69">
        <v>0.15</v>
      </c>
      <c r="T20" s="335">
        <v>0.15</v>
      </c>
      <c r="U20" s="268">
        <v>0.15</v>
      </c>
      <c r="V20" s="69">
        <v>0.15</v>
      </c>
      <c r="W20" s="41">
        <f t="shared" si="1"/>
        <v>0.15</v>
      </c>
      <c r="X20" s="420">
        <f>+I20*$W$20</f>
        <v>0</v>
      </c>
      <c r="Y20" s="420">
        <f t="shared" ref="Y20:AC20" si="13">+J20*$W$20</f>
        <v>0</v>
      </c>
      <c r="Z20" s="420">
        <f t="shared" si="13"/>
        <v>0</v>
      </c>
      <c r="AA20" s="420">
        <f t="shared" si="13"/>
        <v>0</v>
      </c>
      <c r="AB20" s="420">
        <f t="shared" si="13"/>
        <v>0</v>
      </c>
      <c r="AC20" s="420">
        <f t="shared" si="13"/>
        <v>0</v>
      </c>
    </row>
    <row r="21" spans="1:29" ht="15" customHeight="1" thickBot="1">
      <c r="A21" s="1663"/>
      <c r="B21" s="1666"/>
      <c r="C21" s="1672"/>
      <c r="D21" s="1656"/>
      <c r="E21" s="1046">
        <v>1.2</v>
      </c>
      <c r="F21" s="1046" t="s">
        <v>268</v>
      </c>
      <c r="G21" s="1059" t="s">
        <v>874</v>
      </c>
      <c r="H21" s="313" t="s">
        <v>875</v>
      </c>
      <c r="I21" s="468"/>
      <c r="J21" s="468"/>
      <c r="K21" s="468"/>
      <c r="L21" s="468"/>
      <c r="M21" s="468"/>
      <c r="N21" s="468"/>
      <c r="O21" s="1091" t="e">
        <f t="shared" si="6"/>
        <v>#DIV/0!</v>
      </c>
      <c r="P21" s="1092" t="e">
        <f t="shared" si="0"/>
        <v>#DIV/0!</v>
      </c>
      <c r="R21" s="114"/>
      <c r="S21" s="69">
        <v>0.15</v>
      </c>
      <c r="T21" s="335">
        <v>0.15</v>
      </c>
      <c r="U21" s="268">
        <v>0.15</v>
      </c>
      <c r="V21" s="69">
        <v>0.15</v>
      </c>
      <c r="W21" s="69">
        <f t="shared" si="1"/>
        <v>0.15</v>
      </c>
      <c r="X21" s="420">
        <f>+I21*$W$21</f>
        <v>0</v>
      </c>
      <c r="Y21" s="420">
        <f t="shared" ref="Y21:AC21" si="14">+J21*$W$21</f>
        <v>0</v>
      </c>
      <c r="Z21" s="420">
        <f t="shared" si="14"/>
        <v>0</v>
      </c>
      <c r="AA21" s="420">
        <f t="shared" si="14"/>
        <v>0</v>
      </c>
      <c r="AB21" s="420">
        <f t="shared" si="14"/>
        <v>0</v>
      </c>
      <c r="AC21" s="420">
        <f t="shared" si="14"/>
        <v>0</v>
      </c>
    </row>
    <row r="22" spans="1:29" ht="27" thickBot="1">
      <c r="A22" s="1663"/>
      <c r="B22" s="1666"/>
      <c r="C22" s="1052">
        <v>1.5</v>
      </c>
      <c r="D22" s="1053" t="s">
        <v>269</v>
      </c>
      <c r="E22" s="1046">
        <f t="shared" ref="E22:F27" si="15">C22</f>
        <v>1.5</v>
      </c>
      <c r="F22" s="1046" t="str">
        <f t="shared" si="15"/>
        <v>Otras actividades extramurales</v>
      </c>
      <c r="G22" s="438">
        <v>906</v>
      </c>
      <c r="H22" s="705" t="s">
        <v>1472</v>
      </c>
      <c r="I22" s="468"/>
      <c r="J22" s="468"/>
      <c r="K22" s="468"/>
      <c r="L22" s="468"/>
      <c r="M22" s="468"/>
      <c r="N22" s="468"/>
      <c r="O22" s="1091" t="e">
        <f t="shared" si="6"/>
        <v>#DIV/0!</v>
      </c>
      <c r="P22" s="1092" t="e">
        <f t="shared" si="0"/>
        <v>#DIV/0!</v>
      </c>
      <c r="R22" s="114"/>
      <c r="S22" s="69">
        <v>0.15</v>
      </c>
      <c r="T22" s="335">
        <v>0.15</v>
      </c>
      <c r="U22" s="268">
        <v>0.15</v>
      </c>
      <c r="V22" s="69">
        <v>0.15</v>
      </c>
      <c r="W22" s="69">
        <f t="shared" si="1"/>
        <v>0.15</v>
      </c>
      <c r="X22" s="420">
        <f>+I22*$W$22</f>
        <v>0</v>
      </c>
      <c r="Y22" s="420">
        <f t="shared" ref="Y22:AC22" si="16">+J22*$W$22</f>
        <v>0</v>
      </c>
      <c r="Z22" s="420">
        <f t="shared" si="16"/>
        <v>0</v>
      </c>
      <c r="AA22" s="420">
        <f t="shared" si="16"/>
        <v>0</v>
      </c>
      <c r="AB22" s="420">
        <f t="shared" si="16"/>
        <v>0</v>
      </c>
      <c r="AC22" s="420">
        <f t="shared" si="16"/>
        <v>0</v>
      </c>
    </row>
    <row r="23" spans="1:29" ht="14.25" customHeight="1">
      <c r="A23" s="1663"/>
      <c r="B23" s="1666"/>
      <c r="C23" s="1672">
        <v>1.4</v>
      </c>
      <c r="D23" s="1655" t="s">
        <v>267</v>
      </c>
      <c r="E23" s="1046">
        <v>1.4</v>
      </c>
      <c r="F23" s="1046" t="s">
        <v>267</v>
      </c>
      <c r="G23" s="1059" t="s">
        <v>938</v>
      </c>
      <c r="H23" s="314" t="s">
        <v>40</v>
      </c>
      <c r="I23" s="468">
        <v>166</v>
      </c>
      <c r="J23" s="468">
        <v>0</v>
      </c>
      <c r="K23" s="468">
        <v>0</v>
      </c>
      <c r="L23" s="468">
        <v>0</v>
      </c>
      <c r="M23" s="468">
        <v>0</v>
      </c>
      <c r="N23" s="468">
        <v>0</v>
      </c>
      <c r="O23" s="1091">
        <f t="shared" si="6"/>
        <v>0</v>
      </c>
      <c r="P23" s="1092" t="e">
        <f t="shared" si="0"/>
        <v>#DIV/0!</v>
      </c>
      <c r="R23" s="115" t="s">
        <v>1245</v>
      </c>
      <c r="S23" s="70">
        <v>1.82</v>
      </c>
      <c r="T23" s="338">
        <v>1.82</v>
      </c>
      <c r="U23" s="271">
        <v>1.82</v>
      </c>
      <c r="V23" s="70">
        <v>1.82</v>
      </c>
      <c r="W23" s="70">
        <f t="shared" si="1"/>
        <v>1.82</v>
      </c>
      <c r="X23" s="420">
        <f>+I23*$W$23</f>
        <v>302.12</v>
      </c>
      <c r="Y23" s="420">
        <f t="shared" ref="Y23:AC23" si="17">+J23*$W$23</f>
        <v>0</v>
      </c>
      <c r="Z23" s="420">
        <f t="shared" si="17"/>
        <v>0</v>
      </c>
      <c r="AA23" s="420">
        <f t="shared" si="17"/>
        <v>0</v>
      </c>
      <c r="AB23" s="420">
        <f t="shared" si="17"/>
        <v>0</v>
      </c>
      <c r="AC23" s="420">
        <f t="shared" si="17"/>
        <v>0</v>
      </c>
    </row>
    <row r="24" spans="1:29" ht="14.25" customHeight="1">
      <c r="A24" s="1663"/>
      <c r="B24" s="1666"/>
      <c r="C24" s="1672"/>
      <c r="D24" s="1621"/>
      <c r="E24" s="1046">
        <v>1.4</v>
      </c>
      <c r="F24" s="1046" t="s">
        <v>267</v>
      </c>
      <c r="G24" s="1059">
        <v>909</v>
      </c>
      <c r="H24" s="314" t="s">
        <v>41</v>
      </c>
      <c r="I24" s="468">
        <v>10</v>
      </c>
      <c r="J24" s="468">
        <v>0</v>
      </c>
      <c r="K24" s="468">
        <v>0</v>
      </c>
      <c r="L24" s="468">
        <v>0</v>
      </c>
      <c r="M24" s="468">
        <v>0</v>
      </c>
      <c r="N24" s="468">
        <v>0</v>
      </c>
      <c r="O24" s="1091">
        <f t="shared" si="6"/>
        <v>0</v>
      </c>
      <c r="P24" s="1092" t="e">
        <f t="shared" si="0"/>
        <v>#DIV/0!</v>
      </c>
      <c r="R24" s="115" t="s">
        <v>41</v>
      </c>
      <c r="S24" s="70">
        <v>1.06</v>
      </c>
      <c r="T24" s="338">
        <v>1.06</v>
      </c>
      <c r="U24" s="271">
        <v>1.06</v>
      </c>
      <c r="V24" s="70">
        <v>1.06</v>
      </c>
      <c r="W24" s="70">
        <f t="shared" si="1"/>
        <v>1.06</v>
      </c>
      <c r="X24" s="420">
        <f>+I24*$W$24</f>
        <v>10.600000000000001</v>
      </c>
      <c r="Y24" s="420">
        <f t="shared" ref="Y24:AC24" si="18">+J24*$W$24</f>
        <v>0</v>
      </c>
      <c r="Z24" s="420">
        <f t="shared" si="18"/>
        <v>0</v>
      </c>
      <c r="AA24" s="420">
        <f t="shared" si="18"/>
        <v>0</v>
      </c>
      <c r="AB24" s="420">
        <f t="shared" si="18"/>
        <v>0</v>
      </c>
      <c r="AC24" s="420">
        <f t="shared" si="18"/>
        <v>0</v>
      </c>
    </row>
    <row r="25" spans="1:29" ht="14.25" customHeight="1">
      <c r="A25" s="1663"/>
      <c r="B25" s="1666"/>
      <c r="C25" s="1672"/>
      <c r="D25" s="1621"/>
      <c r="E25" s="1046">
        <v>1.4</v>
      </c>
      <c r="F25" s="1046" t="s">
        <v>267</v>
      </c>
      <c r="G25" s="1059">
        <v>910</v>
      </c>
      <c r="H25" s="314" t="s">
        <v>298</v>
      </c>
      <c r="I25" s="468">
        <v>138</v>
      </c>
      <c r="J25" s="468">
        <v>0</v>
      </c>
      <c r="K25" s="468">
        <v>0</v>
      </c>
      <c r="L25" s="468">
        <v>0</v>
      </c>
      <c r="M25" s="468">
        <v>0</v>
      </c>
      <c r="N25" s="468">
        <v>0</v>
      </c>
      <c r="O25" s="1091">
        <f t="shared" si="6"/>
        <v>0</v>
      </c>
      <c r="P25" s="1092" t="e">
        <f t="shared" si="0"/>
        <v>#DIV/0!</v>
      </c>
      <c r="R25" s="115" t="s">
        <v>42</v>
      </c>
      <c r="S25" s="70">
        <v>1.06</v>
      </c>
      <c r="T25" s="338">
        <v>1.06</v>
      </c>
      <c r="U25" s="271">
        <v>1.06</v>
      </c>
      <c r="V25" s="70">
        <v>1.06</v>
      </c>
      <c r="W25" s="70">
        <f t="shared" si="1"/>
        <v>1.06</v>
      </c>
      <c r="X25" s="420">
        <f>+I25*$W$25</f>
        <v>146.28</v>
      </c>
      <c r="Y25" s="420">
        <f t="shared" ref="Y25:AC25" si="19">+J25*$W$25</f>
        <v>0</v>
      </c>
      <c r="Z25" s="420">
        <f t="shared" si="19"/>
        <v>0</v>
      </c>
      <c r="AA25" s="420">
        <f t="shared" si="19"/>
        <v>0</v>
      </c>
      <c r="AB25" s="420">
        <f t="shared" si="19"/>
        <v>0</v>
      </c>
      <c r="AC25" s="420">
        <f t="shared" si="19"/>
        <v>0</v>
      </c>
    </row>
    <row r="26" spans="1:29" ht="15" customHeight="1" thickBot="1">
      <c r="A26" s="1663"/>
      <c r="B26" s="1666"/>
      <c r="C26" s="1672"/>
      <c r="D26" s="1656"/>
      <c r="E26" s="1046">
        <v>1.4</v>
      </c>
      <c r="F26" s="1046" t="s">
        <v>267</v>
      </c>
      <c r="G26" s="1059">
        <v>911</v>
      </c>
      <c r="H26" s="314" t="s">
        <v>43</v>
      </c>
      <c r="I26" s="468">
        <v>47</v>
      </c>
      <c r="J26" s="468">
        <v>0</v>
      </c>
      <c r="K26" s="468">
        <v>0</v>
      </c>
      <c r="L26" s="468">
        <v>0</v>
      </c>
      <c r="M26" s="468">
        <v>0</v>
      </c>
      <c r="N26" s="468">
        <v>0</v>
      </c>
      <c r="O26" s="1091">
        <f t="shared" si="6"/>
        <v>0</v>
      </c>
      <c r="P26" s="1092" t="e">
        <f t="shared" si="0"/>
        <v>#DIV/0!</v>
      </c>
      <c r="R26" s="115" t="s">
        <v>43</v>
      </c>
      <c r="S26" s="70">
        <v>2.1</v>
      </c>
      <c r="T26" s="338">
        <v>2.1</v>
      </c>
      <c r="U26" s="271">
        <v>2.1</v>
      </c>
      <c r="V26" s="70">
        <v>2.1</v>
      </c>
      <c r="W26" s="70">
        <f t="shared" si="1"/>
        <v>2.1</v>
      </c>
      <c r="X26" s="420">
        <f>+I26*$W$26</f>
        <v>98.7</v>
      </c>
      <c r="Y26" s="420">
        <f t="shared" ref="Y26:AC26" si="20">+J26*$W$26</f>
        <v>0</v>
      </c>
      <c r="Z26" s="420">
        <f t="shared" si="20"/>
        <v>0</v>
      </c>
      <c r="AA26" s="420">
        <f t="shared" si="20"/>
        <v>0</v>
      </c>
      <c r="AB26" s="420">
        <f t="shared" si="20"/>
        <v>0</v>
      </c>
      <c r="AC26" s="420">
        <f t="shared" si="20"/>
        <v>0</v>
      </c>
    </row>
    <row r="27" spans="1:29" ht="27" thickBot="1">
      <c r="A27" s="1663"/>
      <c r="B27" s="1666"/>
      <c r="C27" s="1052">
        <v>1.1000000000000001</v>
      </c>
      <c r="D27" s="1053" t="s">
        <v>265</v>
      </c>
      <c r="E27" s="1046">
        <f t="shared" si="15"/>
        <v>1.1000000000000001</v>
      </c>
      <c r="F27" s="1046" t="str">
        <f t="shared" si="15"/>
        <v>Consulta externa y procedimientos</v>
      </c>
      <c r="G27" s="1059">
        <v>397</v>
      </c>
      <c r="H27" s="314" t="s">
        <v>299</v>
      </c>
      <c r="I27" s="468"/>
      <c r="J27" s="468"/>
      <c r="K27" s="468"/>
      <c r="L27" s="468"/>
      <c r="M27" s="468"/>
      <c r="N27" s="468"/>
      <c r="O27" s="1091" t="e">
        <f t="shared" si="6"/>
        <v>#DIV/0!</v>
      </c>
      <c r="P27" s="1092" t="e">
        <f t="shared" si="0"/>
        <v>#DIV/0!</v>
      </c>
      <c r="R27" s="114" t="s">
        <v>30</v>
      </c>
      <c r="S27" s="69">
        <v>1.82</v>
      </c>
      <c r="T27" s="335">
        <v>1.82</v>
      </c>
      <c r="U27" s="268">
        <v>1.82</v>
      </c>
      <c r="V27" s="69">
        <v>1.82</v>
      </c>
      <c r="W27" s="69">
        <f t="shared" si="1"/>
        <v>1.82</v>
      </c>
      <c r="X27" s="420">
        <f>+I27*$W$27</f>
        <v>0</v>
      </c>
      <c r="Y27" s="420">
        <f t="shared" ref="Y27:AC27" si="21">+J27*$W$27</f>
        <v>0</v>
      </c>
      <c r="Z27" s="420">
        <f t="shared" si="21"/>
        <v>0</v>
      </c>
      <c r="AA27" s="420">
        <f t="shared" si="21"/>
        <v>0</v>
      </c>
      <c r="AB27" s="420">
        <f t="shared" si="21"/>
        <v>0</v>
      </c>
      <c r="AC27" s="420">
        <f t="shared" si="21"/>
        <v>0</v>
      </c>
    </row>
    <row r="28" spans="1:29" ht="14.25" customHeight="1">
      <c r="A28" s="1663"/>
      <c r="B28" s="1666"/>
      <c r="C28" s="1653">
        <v>1.3</v>
      </c>
      <c r="D28" s="1655" t="s">
        <v>266</v>
      </c>
      <c r="E28" s="1046">
        <v>1.3</v>
      </c>
      <c r="F28" s="1046" t="s">
        <v>266</v>
      </c>
      <c r="G28" s="1059" t="s">
        <v>876</v>
      </c>
      <c r="H28" s="313" t="s">
        <v>877</v>
      </c>
      <c r="I28" s="468"/>
      <c r="J28" s="468"/>
      <c r="K28" s="468"/>
      <c r="L28" s="468"/>
      <c r="M28" s="468"/>
      <c r="N28" s="468"/>
      <c r="O28" s="1091" t="e">
        <f t="shared" si="6"/>
        <v>#DIV/0!</v>
      </c>
      <c r="P28" s="1092" t="e">
        <f t="shared" si="0"/>
        <v>#DIV/0!</v>
      </c>
      <c r="R28" s="114" t="s">
        <v>32</v>
      </c>
      <c r="S28" s="69">
        <v>2.6</v>
      </c>
      <c r="T28" s="335">
        <v>2.6</v>
      </c>
      <c r="U28" s="268">
        <v>2.6</v>
      </c>
      <c r="V28" s="69">
        <v>2.6</v>
      </c>
      <c r="W28" s="69">
        <f t="shared" si="1"/>
        <v>2.6</v>
      </c>
      <c r="X28" s="420">
        <f>+I28*$W$28</f>
        <v>0</v>
      </c>
      <c r="Y28" s="420">
        <f t="shared" ref="Y28:AC28" si="22">+J28*$W$28</f>
        <v>0</v>
      </c>
      <c r="Z28" s="420">
        <f t="shared" si="22"/>
        <v>0</v>
      </c>
      <c r="AA28" s="420">
        <f t="shared" si="22"/>
        <v>0</v>
      </c>
      <c r="AB28" s="420">
        <f t="shared" si="22"/>
        <v>0</v>
      </c>
      <c r="AC28" s="420">
        <f t="shared" si="22"/>
        <v>0</v>
      </c>
    </row>
    <row r="29" spans="1:29" ht="15" customHeight="1">
      <c r="A29" s="1663"/>
      <c r="B29" s="1666"/>
      <c r="C29" s="1657"/>
      <c r="D29" s="1621"/>
      <c r="E29" s="1046">
        <v>1.3</v>
      </c>
      <c r="F29" s="1046" t="s">
        <v>266</v>
      </c>
      <c r="G29" s="1059" t="s">
        <v>878</v>
      </c>
      <c r="H29" s="313" t="s">
        <v>879</v>
      </c>
      <c r="I29" s="468"/>
      <c r="J29" s="468"/>
      <c r="K29" s="468"/>
      <c r="L29" s="468"/>
      <c r="M29" s="468"/>
      <c r="N29" s="468"/>
      <c r="O29" s="1091" t="e">
        <f t="shared" si="6"/>
        <v>#DIV/0!</v>
      </c>
      <c r="P29" s="1092" t="e">
        <f t="shared" si="0"/>
        <v>#DIV/0!</v>
      </c>
      <c r="R29" s="114" t="s">
        <v>32</v>
      </c>
      <c r="S29" s="69">
        <v>2.6</v>
      </c>
      <c r="T29" s="335">
        <v>2.6</v>
      </c>
      <c r="U29" s="268">
        <v>2.6</v>
      </c>
      <c r="V29" s="69">
        <v>2.6</v>
      </c>
      <c r="W29" s="69">
        <f t="shared" si="1"/>
        <v>2.6</v>
      </c>
      <c r="X29" s="420">
        <f>+I29*$W$29</f>
        <v>0</v>
      </c>
      <c r="Y29" s="420">
        <f t="shared" ref="Y29:AC29" si="23">+J29*$W$29</f>
        <v>0</v>
      </c>
      <c r="Z29" s="420">
        <f t="shared" si="23"/>
        <v>0</v>
      </c>
      <c r="AA29" s="420">
        <f t="shared" si="23"/>
        <v>0</v>
      </c>
      <c r="AB29" s="420">
        <f t="shared" si="23"/>
        <v>0</v>
      </c>
      <c r="AC29" s="420">
        <f t="shared" si="23"/>
        <v>0</v>
      </c>
    </row>
    <row r="30" spans="1:29" ht="15" customHeight="1">
      <c r="A30" s="1663"/>
      <c r="B30" s="1666"/>
      <c r="C30" s="1657"/>
      <c r="D30" s="1621"/>
      <c r="E30" s="1046">
        <v>1.3</v>
      </c>
      <c r="F30" s="1046" t="s">
        <v>266</v>
      </c>
      <c r="G30" s="1059" t="s">
        <v>880</v>
      </c>
      <c r="H30" s="313" t="s">
        <v>881</v>
      </c>
      <c r="I30" s="468"/>
      <c r="J30" s="468"/>
      <c r="K30" s="468"/>
      <c r="L30" s="468"/>
      <c r="M30" s="468"/>
      <c r="N30" s="468"/>
      <c r="O30" s="1091" t="e">
        <f t="shared" si="6"/>
        <v>#DIV/0!</v>
      </c>
      <c r="P30" s="1092" t="e">
        <f t="shared" si="0"/>
        <v>#DIV/0!</v>
      </c>
      <c r="R30" s="114" t="s">
        <v>32</v>
      </c>
      <c r="S30" s="69">
        <v>2.6</v>
      </c>
      <c r="T30" s="335">
        <v>2.6</v>
      </c>
      <c r="U30" s="268">
        <v>2.6</v>
      </c>
      <c r="V30" s="69">
        <v>2.6</v>
      </c>
      <c r="W30" s="69">
        <f t="shared" si="1"/>
        <v>2.6</v>
      </c>
      <c r="X30" s="420">
        <f>+I30*$W$30</f>
        <v>0</v>
      </c>
      <c r="Y30" s="420">
        <f t="shared" ref="Y30:AC30" si="24">+J30*$W$30</f>
        <v>0</v>
      </c>
      <c r="Z30" s="420">
        <f t="shared" si="24"/>
        <v>0</v>
      </c>
      <c r="AA30" s="420">
        <f t="shared" si="24"/>
        <v>0</v>
      </c>
      <c r="AB30" s="420">
        <f t="shared" si="24"/>
        <v>0</v>
      </c>
      <c r="AC30" s="420">
        <f t="shared" si="24"/>
        <v>0</v>
      </c>
    </row>
    <row r="31" spans="1:29" ht="15" customHeight="1">
      <c r="A31" s="1663"/>
      <c r="B31" s="1666"/>
      <c r="C31" s="1657"/>
      <c r="D31" s="1621"/>
      <c r="E31" s="1046">
        <v>1.3</v>
      </c>
      <c r="F31" s="1046" t="s">
        <v>266</v>
      </c>
      <c r="G31" s="1059" t="s">
        <v>882</v>
      </c>
      <c r="H31" s="313" t="s">
        <v>883</v>
      </c>
      <c r="I31" s="468"/>
      <c r="J31" s="468"/>
      <c r="K31" s="468"/>
      <c r="L31" s="468"/>
      <c r="M31" s="468"/>
      <c r="N31" s="468"/>
      <c r="O31" s="1091" t="e">
        <f t="shared" si="6"/>
        <v>#DIV/0!</v>
      </c>
      <c r="P31" s="1092" t="e">
        <f t="shared" si="0"/>
        <v>#DIV/0!</v>
      </c>
      <c r="R31" s="114" t="s">
        <v>32</v>
      </c>
      <c r="S31" s="69">
        <v>2.6</v>
      </c>
      <c r="T31" s="335">
        <v>2.6</v>
      </c>
      <c r="U31" s="268">
        <v>2.6</v>
      </c>
      <c r="V31" s="69">
        <v>2.6</v>
      </c>
      <c r="W31" s="69">
        <f t="shared" si="1"/>
        <v>2.6</v>
      </c>
      <c r="X31" s="420">
        <f>+I31*$W$31</f>
        <v>0</v>
      </c>
      <c r="Y31" s="420">
        <f t="shared" ref="Y31:AC31" si="25">+J31*$W$31</f>
        <v>0</v>
      </c>
      <c r="Z31" s="420">
        <f t="shared" si="25"/>
        <v>0</v>
      </c>
      <c r="AA31" s="420">
        <f t="shared" si="25"/>
        <v>0</v>
      </c>
      <c r="AB31" s="420">
        <f t="shared" si="25"/>
        <v>0</v>
      </c>
      <c r="AC31" s="420">
        <f t="shared" si="25"/>
        <v>0</v>
      </c>
    </row>
    <row r="32" spans="1:29" ht="15" customHeight="1">
      <c r="A32" s="1663"/>
      <c r="B32" s="1666"/>
      <c r="C32" s="1657"/>
      <c r="D32" s="1621"/>
      <c r="E32" s="1046">
        <v>1.3</v>
      </c>
      <c r="F32" s="1046" t="s">
        <v>266</v>
      </c>
      <c r="G32" s="1059" t="s">
        <v>884</v>
      </c>
      <c r="H32" s="313" t="s">
        <v>885</v>
      </c>
      <c r="I32" s="468"/>
      <c r="J32" s="468"/>
      <c r="K32" s="468"/>
      <c r="L32" s="468"/>
      <c r="M32" s="468"/>
      <c r="N32" s="468"/>
      <c r="O32" s="1091" t="e">
        <f t="shared" si="6"/>
        <v>#DIV/0!</v>
      </c>
      <c r="P32" s="1092" t="e">
        <f t="shared" si="0"/>
        <v>#DIV/0!</v>
      </c>
      <c r="R32" s="114" t="s">
        <v>32</v>
      </c>
      <c r="S32" s="69">
        <v>2.6</v>
      </c>
      <c r="T32" s="335">
        <v>2.6</v>
      </c>
      <c r="U32" s="268">
        <v>2.6</v>
      </c>
      <c r="V32" s="69">
        <v>2.6</v>
      </c>
      <c r="W32" s="69">
        <f t="shared" si="1"/>
        <v>2.6</v>
      </c>
      <c r="X32" s="420">
        <f>+I32*$W$32</f>
        <v>0</v>
      </c>
      <c r="Y32" s="420">
        <f t="shared" ref="Y32:AC32" si="26">+J32*$W$32</f>
        <v>0</v>
      </c>
      <c r="Z32" s="420">
        <f t="shared" si="26"/>
        <v>0</v>
      </c>
      <c r="AA32" s="420">
        <f t="shared" si="26"/>
        <v>0</v>
      </c>
      <c r="AB32" s="420">
        <f t="shared" si="26"/>
        <v>0</v>
      </c>
      <c r="AC32" s="420">
        <f t="shared" si="26"/>
        <v>0</v>
      </c>
    </row>
    <row r="33" spans="1:29" ht="15" customHeight="1">
      <c r="A33" s="1663"/>
      <c r="B33" s="1666"/>
      <c r="C33" s="1657"/>
      <c r="D33" s="1621"/>
      <c r="E33" s="1046">
        <v>1.3</v>
      </c>
      <c r="F33" s="1046" t="s">
        <v>266</v>
      </c>
      <c r="G33" s="1059" t="s">
        <v>886</v>
      </c>
      <c r="H33" s="313" t="s">
        <v>887</v>
      </c>
      <c r="I33" s="468"/>
      <c r="J33" s="468"/>
      <c r="K33" s="468"/>
      <c r="L33" s="468"/>
      <c r="M33" s="468"/>
      <c r="N33" s="468"/>
      <c r="O33" s="1091" t="e">
        <f t="shared" si="6"/>
        <v>#DIV/0!</v>
      </c>
      <c r="P33" s="1092" t="e">
        <f t="shared" si="0"/>
        <v>#DIV/0!</v>
      </c>
      <c r="R33" s="114" t="s">
        <v>32</v>
      </c>
      <c r="S33" s="69">
        <v>2.6</v>
      </c>
      <c r="T33" s="335">
        <v>2.6</v>
      </c>
      <c r="U33" s="268">
        <v>2.6</v>
      </c>
      <c r="V33" s="69">
        <v>2.6</v>
      </c>
      <c r="W33" s="69">
        <f t="shared" si="1"/>
        <v>2.6</v>
      </c>
      <c r="X33" s="420">
        <f>+I33*$W$33</f>
        <v>0</v>
      </c>
      <c r="Y33" s="420">
        <f t="shared" ref="Y33:AC33" si="27">+J33*$W$33</f>
        <v>0</v>
      </c>
      <c r="Z33" s="420">
        <f t="shared" si="27"/>
        <v>0</v>
      </c>
      <c r="AA33" s="420">
        <f t="shared" si="27"/>
        <v>0</v>
      </c>
      <c r="AB33" s="420">
        <f t="shared" si="27"/>
        <v>0</v>
      </c>
      <c r="AC33" s="420">
        <f t="shared" si="27"/>
        <v>0</v>
      </c>
    </row>
    <row r="34" spans="1:29" ht="15" customHeight="1">
      <c r="A34" s="1663"/>
      <c r="B34" s="1666"/>
      <c r="C34" s="1657"/>
      <c r="D34" s="1621"/>
      <c r="E34" s="1046">
        <v>1.3</v>
      </c>
      <c r="F34" s="1046" t="s">
        <v>266</v>
      </c>
      <c r="G34" s="1059" t="s">
        <v>888</v>
      </c>
      <c r="H34" s="313" t="s">
        <v>889</v>
      </c>
      <c r="I34" s="468"/>
      <c r="J34" s="468"/>
      <c r="K34" s="468"/>
      <c r="L34" s="468"/>
      <c r="M34" s="468"/>
      <c r="N34" s="468"/>
      <c r="O34" s="1091" t="e">
        <f t="shared" si="6"/>
        <v>#DIV/0!</v>
      </c>
      <c r="P34" s="1092" t="e">
        <f t="shared" si="0"/>
        <v>#DIV/0!</v>
      </c>
      <c r="R34" s="114" t="s">
        <v>32</v>
      </c>
      <c r="S34" s="69">
        <v>2.6</v>
      </c>
      <c r="T34" s="335">
        <v>2.6</v>
      </c>
      <c r="U34" s="268">
        <v>2.6</v>
      </c>
      <c r="V34" s="69">
        <v>2.6</v>
      </c>
      <c r="W34" s="69">
        <f t="shared" si="1"/>
        <v>2.6</v>
      </c>
      <c r="X34" s="420">
        <f>+I34*$W$34</f>
        <v>0</v>
      </c>
      <c r="Y34" s="420">
        <f t="shared" ref="Y34:AC34" si="28">+J34*$W$34</f>
        <v>0</v>
      </c>
      <c r="Z34" s="420">
        <f t="shared" si="28"/>
        <v>0</v>
      </c>
      <c r="AA34" s="420">
        <f t="shared" si="28"/>
        <v>0</v>
      </c>
      <c r="AB34" s="420">
        <f t="shared" si="28"/>
        <v>0</v>
      </c>
      <c r="AC34" s="420">
        <f t="shared" si="28"/>
        <v>0</v>
      </c>
    </row>
    <row r="35" spans="1:29" ht="15" customHeight="1">
      <c r="A35" s="1663"/>
      <c r="B35" s="1666"/>
      <c r="C35" s="1657"/>
      <c r="D35" s="1621"/>
      <c r="E35" s="1046">
        <v>1.3</v>
      </c>
      <c r="F35" s="1046" t="s">
        <v>266</v>
      </c>
      <c r="G35" s="1059" t="s">
        <v>890</v>
      </c>
      <c r="H35" s="313" t="s">
        <v>891</v>
      </c>
      <c r="I35" s="468"/>
      <c r="J35" s="468"/>
      <c r="K35" s="468"/>
      <c r="L35" s="468"/>
      <c r="M35" s="468"/>
      <c r="N35" s="468"/>
      <c r="O35" s="1091" t="e">
        <f t="shared" si="6"/>
        <v>#DIV/0!</v>
      </c>
      <c r="P35" s="1092" t="e">
        <f t="shared" si="0"/>
        <v>#DIV/0!</v>
      </c>
      <c r="R35" s="114" t="s">
        <v>32</v>
      </c>
      <c r="S35" s="69">
        <v>2.6</v>
      </c>
      <c r="T35" s="335">
        <v>2.6</v>
      </c>
      <c r="U35" s="268">
        <v>2.6</v>
      </c>
      <c r="V35" s="69">
        <v>2.6</v>
      </c>
      <c r="W35" s="69">
        <f t="shared" si="1"/>
        <v>2.6</v>
      </c>
      <c r="X35" s="420">
        <f>+I35*$W$35</f>
        <v>0</v>
      </c>
      <c r="Y35" s="420">
        <f t="shared" ref="Y35:AC35" si="29">+J35*$W$35</f>
        <v>0</v>
      </c>
      <c r="Z35" s="420">
        <f t="shared" si="29"/>
        <v>0</v>
      </c>
      <c r="AA35" s="420">
        <f t="shared" si="29"/>
        <v>0</v>
      </c>
      <c r="AB35" s="420">
        <f t="shared" si="29"/>
        <v>0</v>
      </c>
      <c r="AC35" s="420">
        <f t="shared" si="29"/>
        <v>0</v>
      </c>
    </row>
    <row r="36" spans="1:29" ht="15" customHeight="1">
      <c r="A36" s="1663"/>
      <c r="B36" s="1666"/>
      <c r="C36" s="1657"/>
      <c r="D36" s="1621"/>
      <c r="E36" s="1046">
        <v>1.3</v>
      </c>
      <c r="F36" s="1046" t="s">
        <v>266</v>
      </c>
      <c r="G36" s="1059" t="s">
        <v>892</v>
      </c>
      <c r="H36" s="313" t="s">
        <v>893</v>
      </c>
      <c r="I36" s="468"/>
      <c r="J36" s="468"/>
      <c r="K36" s="468"/>
      <c r="L36" s="468"/>
      <c r="M36" s="468"/>
      <c r="N36" s="468"/>
      <c r="O36" s="1091" t="e">
        <f t="shared" si="6"/>
        <v>#DIV/0!</v>
      </c>
      <c r="P36" s="1092" t="e">
        <f t="shared" si="0"/>
        <v>#DIV/0!</v>
      </c>
      <c r="R36" s="114" t="s">
        <v>32</v>
      </c>
      <c r="S36" s="69">
        <v>2.6</v>
      </c>
      <c r="T36" s="335">
        <v>2.6</v>
      </c>
      <c r="U36" s="268">
        <v>2.6</v>
      </c>
      <c r="V36" s="69">
        <v>2.6</v>
      </c>
      <c r="W36" s="69">
        <f t="shared" si="1"/>
        <v>2.6</v>
      </c>
      <c r="X36" s="420">
        <f>+I36*$W$36</f>
        <v>0</v>
      </c>
      <c r="Y36" s="420">
        <f t="shared" ref="Y36:AC36" si="30">+J36*$W$36</f>
        <v>0</v>
      </c>
      <c r="Z36" s="420">
        <f t="shared" si="30"/>
        <v>0</v>
      </c>
      <c r="AA36" s="420">
        <f t="shared" si="30"/>
        <v>0</v>
      </c>
      <c r="AB36" s="420">
        <f t="shared" si="30"/>
        <v>0</v>
      </c>
      <c r="AC36" s="420">
        <f t="shared" si="30"/>
        <v>0</v>
      </c>
    </row>
    <row r="37" spans="1:29" ht="15" customHeight="1">
      <c r="A37" s="1663"/>
      <c r="B37" s="1666"/>
      <c r="C37" s="1657"/>
      <c r="D37" s="1621"/>
      <c r="E37" s="1046">
        <v>1.3</v>
      </c>
      <c r="F37" s="1046" t="s">
        <v>266</v>
      </c>
      <c r="G37" s="1059" t="s">
        <v>894</v>
      </c>
      <c r="H37" s="313" t="s">
        <v>895</v>
      </c>
      <c r="I37" s="468"/>
      <c r="J37" s="468"/>
      <c r="K37" s="468"/>
      <c r="L37" s="468"/>
      <c r="M37" s="468"/>
      <c r="N37" s="468"/>
      <c r="O37" s="1091" t="e">
        <f t="shared" si="6"/>
        <v>#DIV/0!</v>
      </c>
      <c r="P37" s="1092" t="e">
        <f t="shared" si="0"/>
        <v>#DIV/0!</v>
      </c>
      <c r="R37" s="114" t="s">
        <v>32</v>
      </c>
      <c r="S37" s="69">
        <v>2.6</v>
      </c>
      <c r="T37" s="335">
        <v>2.6</v>
      </c>
      <c r="U37" s="268">
        <v>2.6</v>
      </c>
      <c r="V37" s="69">
        <v>2.6</v>
      </c>
      <c r="W37" s="69">
        <f t="shared" si="1"/>
        <v>2.6</v>
      </c>
      <c r="X37" s="420">
        <f>+I37*$W$37</f>
        <v>0</v>
      </c>
      <c r="Y37" s="420">
        <f t="shared" ref="Y37:AC37" si="31">+J37*$W$37</f>
        <v>0</v>
      </c>
      <c r="Z37" s="420">
        <f t="shared" si="31"/>
        <v>0</v>
      </c>
      <c r="AA37" s="420">
        <f t="shared" si="31"/>
        <v>0</v>
      </c>
      <c r="AB37" s="420">
        <f t="shared" si="31"/>
        <v>0</v>
      </c>
      <c r="AC37" s="420">
        <f t="shared" si="31"/>
        <v>0</v>
      </c>
    </row>
    <row r="38" spans="1:29" ht="15" customHeight="1">
      <c r="A38" s="1663"/>
      <c r="B38" s="1666"/>
      <c r="C38" s="1657"/>
      <c r="D38" s="1621"/>
      <c r="E38" s="1046">
        <v>1.3</v>
      </c>
      <c r="F38" s="1046" t="s">
        <v>266</v>
      </c>
      <c r="G38" s="1059" t="s">
        <v>896</v>
      </c>
      <c r="H38" s="313" t="s">
        <v>899</v>
      </c>
      <c r="I38" s="468"/>
      <c r="J38" s="468"/>
      <c r="K38" s="468"/>
      <c r="L38" s="468"/>
      <c r="M38" s="468"/>
      <c r="N38" s="468"/>
      <c r="O38" s="1091" t="e">
        <f t="shared" si="6"/>
        <v>#DIV/0!</v>
      </c>
      <c r="P38" s="1092" t="e">
        <f t="shared" si="0"/>
        <v>#DIV/0!</v>
      </c>
      <c r="R38" s="114" t="s">
        <v>32</v>
      </c>
      <c r="S38" s="69">
        <v>2.6</v>
      </c>
      <c r="T38" s="335">
        <v>2.6</v>
      </c>
      <c r="U38" s="268">
        <v>2.6</v>
      </c>
      <c r="V38" s="69">
        <v>2.6</v>
      </c>
      <c r="W38" s="69">
        <f t="shared" si="1"/>
        <v>2.6</v>
      </c>
      <c r="X38" s="420">
        <f>+I38*$W$38</f>
        <v>0</v>
      </c>
      <c r="Y38" s="420">
        <f t="shared" ref="Y38:AC38" si="32">+J38*$W$38</f>
        <v>0</v>
      </c>
      <c r="Z38" s="420">
        <f t="shared" si="32"/>
        <v>0</v>
      </c>
      <c r="AA38" s="420">
        <f t="shared" si="32"/>
        <v>0</v>
      </c>
      <c r="AB38" s="420">
        <f t="shared" si="32"/>
        <v>0</v>
      </c>
      <c r="AC38" s="420">
        <f t="shared" si="32"/>
        <v>0</v>
      </c>
    </row>
    <row r="39" spans="1:29" ht="15" customHeight="1">
      <c r="A39" s="1663"/>
      <c r="B39" s="1666"/>
      <c r="C39" s="1657"/>
      <c r="D39" s="1621"/>
      <c r="E39" s="1046">
        <v>1.3</v>
      </c>
      <c r="F39" s="1046" t="s">
        <v>266</v>
      </c>
      <c r="G39" s="1059" t="s">
        <v>898</v>
      </c>
      <c r="H39" s="313" t="s">
        <v>905</v>
      </c>
      <c r="I39" s="468"/>
      <c r="J39" s="468"/>
      <c r="K39" s="468"/>
      <c r="L39" s="468"/>
      <c r="M39" s="468"/>
      <c r="N39" s="468"/>
      <c r="O39" s="1091" t="e">
        <f t="shared" si="6"/>
        <v>#DIV/0!</v>
      </c>
      <c r="P39" s="1092" t="e">
        <f t="shared" si="0"/>
        <v>#DIV/0!</v>
      </c>
      <c r="R39" s="114" t="s">
        <v>32</v>
      </c>
      <c r="S39" s="69">
        <v>2.6</v>
      </c>
      <c r="T39" s="335">
        <v>2.6</v>
      </c>
      <c r="U39" s="268">
        <v>2.6</v>
      </c>
      <c r="V39" s="69">
        <v>2.6</v>
      </c>
      <c r="W39" s="69">
        <f t="shared" si="1"/>
        <v>2.6</v>
      </c>
      <c r="X39" s="420">
        <f>+I39*$W$39</f>
        <v>0</v>
      </c>
      <c r="Y39" s="420">
        <f t="shared" ref="Y39:AC39" si="33">+J39*$W$39</f>
        <v>0</v>
      </c>
      <c r="Z39" s="420">
        <f t="shared" si="33"/>
        <v>0</v>
      </c>
      <c r="AA39" s="420">
        <f t="shared" si="33"/>
        <v>0</v>
      </c>
      <c r="AB39" s="420">
        <f t="shared" si="33"/>
        <v>0</v>
      </c>
      <c r="AC39" s="420">
        <f t="shared" si="33"/>
        <v>0</v>
      </c>
    </row>
    <row r="40" spans="1:29" ht="15" customHeight="1">
      <c r="A40" s="1663"/>
      <c r="B40" s="1666"/>
      <c r="C40" s="1657"/>
      <c r="D40" s="1621"/>
      <c r="E40" s="1046">
        <v>1.3</v>
      </c>
      <c r="F40" s="1046" t="s">
        <v>266</v>
      </c>
      <c r="G40" s="1059" t="s">
        <v>904</v>
      </c>
      <c r="H40" s="313" t="s">
        <v>907</v>
      </c>
      <c r="I40" s="468"/>
      <c r="J40" s="468"/>
      <c r="K40" s="468"/>
      <c r="L40" s="468"/>
      <c r="M40" s="468"/>
      <c r="N40" s="468"/>
      <c r="O40" s="1091" t="e">
        <f t="shared" si="6"/>
        <v>#DIV/0!</v>
      </c>
      <c r="P40" s="1092" t="e">
        <f t="shared" si="0"/>
        <v>#DIV/0!</v>
      </c>
      <c r="R40" s="114" t="s">
        <v>32</v>
      </c>
      <c r="S40" s="69">
        <v>2.6</v>
      </c>
      <c r="T40" s="335">
        <v>2.6</v>
      </c>
      <c r="U40" s="268">
        <v>2.6</v>
      </c>
      <c r="V40" s="69">
        <v>2.6</v>
      </c>
      <c r="W40" s="69">
        <f t="shared" si="1"/>
        <v>2.6</v>
      </c>
      <c r="X40" s="420">
        <f>+I40*$W$40</f>
        <v>0</v>
      </c>
      <c r="Y40" s="420">
        <f t="shared" ref="Y40:AC40" si="34">+J40*$W$40</f>
        <v>0</v>
      </c>
      <c r="Z40" s="420">
        <f t="shared" si="34"/>
        <v>0</v>
      </c>
      <c r="AA40" s="420">
        <f t="shared" si="34"/>
        <v>0</v>
      </c>
      <c r="AB40" s="420">
        <f t="shared" si="34"/>
        <v>0</v>
      </c>
      <c r="AC40" s="420">
        <f t="shared" si="34"/>
        <v>0</v>
      </c>
    </row>
    <row r="41" spans="1:29" ht="15" customHeight="1">
      <c r="A41" s="1663"/>
      <c r="B41" s="1666"/>
      <c r="C41" s="1657"/>
      <c r="D41" s="1621"/>
      <c r="E41" s="1046">
        <v>1.3</v>
      </c>
      <c r="F41" s="1046" t="s">
        <v>266</v>
      </c>
      <c r="G41" s="1059" t="s">
        <v>906</v>
      </c>
      <c r="H41" s="313" t="s">
        <v>909</v>
      </c>
      <c r="I41" s="468"/>
      <c r="J41" s="468"/>
      <c r="K41" s="468"/>
      <c r="L41" s="468"/>
      <c r="M41" s="468"/>
      <c r="N41" s="468"/>
      <c r="O41" s="1091" t="e">
        <f t="shared" si="6"/>
        <v>#DIV/0!</v>
      </c>
      <c r="P41" s="1092" t="e">
        <f t="shared" si="0"/>
        <v>#DIV/0!</v>
      </c>
      <c r="R41" s="114" t="s">
        <v>32</v>
      </c>
      <c r="S41" s="69">
        <v>2.6</v>
      </c>
      <c r="T41" s="335">
        <v>2.6</v>
      </c>
      <c r="U41" s="268">
        <v>2.6</v>
      </c>
      <c r="V41" s="69">
        <v>2.6</v>
      </c>
      <c r="W41" s="69">
        <f t="shared" si="1"/>
        <v>2.6</v>
      </c>
      <c r="X41" s="420">
        <f>+I41*$W$41</f>
        <v>0</v>
      </c>
      <c r="Y41" s="420">
        <f t="shared" ref="Y41:AC41" si="35">+J41*$W$41</f>
        <v>0</v>
      </c>
      <c r="Z41" s="420">
        <f t="shared" si="35"/>
        <v>0</v>
      </c>
      <c r="AA41" s="420">
        <f t="shared" si="35"/>
        <v>0</v>
      </c>
      <c r="AB41" s="420">
        <f t="shared" si="35"/>
        <v>0</v>
      </c>
      <c r="AC41" s="420">
        <f t="shared" si="35"/>
        <v>0</v>
      </c>
    </row>
    <row r="42" spans="1:29" ht="15" customHeight="1">
      <c r="A42" s="1663"/>
      <c r="B42" s="1666"/>
      <c r="C42" s="1657"/>
      <c r="D42" s="1621"/>
      <c r="E42" s="1046">
        <v>1.3</v>
      </c>
      <c r="F42" s="1046" t="s">
        <v>266</v>
      </c>
      <c r="G42" s="1059" t="s">
        <v>908</v>
      </c>
      <c r="H42" s="313" t="s">
        <v>911</v>
      </c>
      <c r="I42" s="468"/>
      <c r="J42" s="468"/>
      <c r="K42" s="468"/>
      <c r="L42" s="468"/>
      <c r="M42" s="468"/>
      <c r="N42" s="468"/>
      <c r="O42" s="1091" t="e">
        <f t="shared" si="6"/>
        <v>#DIV/0!</v>
      </c>
      <c r="P42" s="1092" t="e">
        <f t="shared" si="0"/>
        <v>#DIV/0!</v>
      </c>
      <c r="R42" s="114" t="s">
        <v>32</v>
      </c>
      <c r="S42" s="69">
        <v>2.6</v>
      </c>
      <c r="T42" s="335">
        <v>2.6</v>
      </c>
      <c r="U42" s="268">
        <v>2.6</v>
      </c>
      <c r="V42" s="69">
        <v>2.6</v>
      </c>
      <c r="W42" s="69">
        <f t="shared" si="1"/>
        <v>2.6</v>
      </c>
      <c r="X42" s="420">
        <f>+I42*$W$42</f>
        <v>0</v>
      </c>
      <c r="Y42" s="420">
        <f t="shared" ref="Y42:AC42" si="36">+J42*$W$42</f>
        <v>0</v>
      </c>
      <c r="Z42" s="420">
        <f t="shared" si="36"/>
        <v>0</v>
      </c>
      <c r="AA42" s="420">
        <f t="shared" si="36"/>
        <v>0</v>
      </c>
      <c r="AB42" s="420">
        <f t="shared" si="36"/>
        <v>0</v>
      </c>
      <c r="AC42" s="420">
        <f t="shared" si="36"/>
        <v>0</v>
      </c>
    </row>
    <row r="43" spans="1:29" ht="15" customHeight="1">
      <c r="A43" s="1663"/>
      <c r="B43" s="1666"/>
      <c r="C43" s="1657"/>
      <c r="D43" s="1621"/>
      <c r="E43" s="1046">
        <v>1.3</v>
      </c>
      <c r="F43" s="1046" t="s">
        <v>266</v>
      </c>
      <c r="G43" s="1059" t="s">
        <v>910</v>
      </c>
      <c r="H43" s="313" t="s">
        <v>913</v>
      </c>
      <c r="I43" s="468"/>
      <c r="J43" s="468"/>
      <c r="K43" s="468"/>
      <c r="L43" s="468"/>
      <c r="M43" s="468"/>
      <c r="N43" s="468"/>
      <c r="O43" s="1091" t="e">
        <f t="shared" si="6"/>
        <v>#DIV/0!</v>
      </c>
      <c r="P43" s="1092" t="e">
        <f t="shared" si="0"/>
        <v>#DIV/0!</v>
      </c>
      <c r="R43" s="114" t="s">
        <v>32</v>
      </c>
      <c r="S43" s="69">
        <v>2.6</v>
      </c>
      <c r="T43" s="335">
        <v>2.6</v>
      </c>
      <c r="U43" s="268">
        <v>2.6</v>
      </c>
      <c r="V43" s="69">
        <v>2.6</v>
      </c>
      <c r="W43" s="69">
        <f t="shared" si="1"/>
        <v>2.6</v>
      </c>
      <c r="X43" s="420">
        <f>+I43*$W$43</f>
        <v>0</v>
      </c>
      <c r="Y43" s="420">
        <f t="shared" ref="Y43:AC43" si="37">+J43*$W$43</f>
        <v>0</v>
      </c>
      <c r="Z43" s="420">
        <f t="shared" si="37"/>
        <v>0</v>
      </c>
      <c r="AA43" s="420">
        <f t="shared" si="37"/>
        <v>0</v>
      </c>
      <c r="AB43" s="420">
        <f t="shared" si="37"/>
        <v>0</v>
      </c>
      <c r="AC43" s="420">
        <f t="shared" si="37"/>
        <v>0</v>
      </c>
    </row>
    <row r="44" spans="1:29" ht="15" customHeight="1">
      <c r="A44" s="1663"/>
      <c r="B44" s="1666"/>
      <c r="C44" s="1657"/>
      <c r="D44" s="1621"/>
      <c r="E44" s="1046">
        <v>1.3</v>
      </c>
      <c r="F44" s="1046" t="s">
        <v>266</v>
      </c>
      <c r="G44" s="1059" t="s">
        <v>912</v>
      </c>
      <c r="H44" s="313" t="s">
        <v>915</v>
      </c>
      <c r="I44" s="468"/>
      <c r="J44" s="468"/>
      <c r="K44" s="468"/>
      <c r="L44" s="468"/>
      <c r="M44" s="468"/>
      <c r="N44" s="468"/>
      <c r="O44" s="1091" t="e">
        <f t="shared" si="6"/>
        <v>#DIV/0!</v>
      </c>
      <c r="P44" s="1092" t="e">
        <f t="shared" si="0"/>
        <v>#DIV/0!</v>
      </c>
      <c r="R44" s="114" t="s">
        <v>32</v>
      </c>
      <c r="S44" s="69">
        <v>2.6</v>
      </c>
      <c r="T44" s="335">
        <v>2.6</v>
      </c>
      <c r="U44" s="268">
        <v>2.6</v>
      </c>
      <c r="V44" s="69">
        <v>2.6</v>
      </c>
      <c r="W44" s="69">
        <f t="shared" si="1"/>
        <v>2.6</v>
      </c>
      <c r="X44" s="420">
        <f>+I44*$W$44</f>
        <v>0</v>
      </c>
      <c r="Y44" s="420">
        <f t="shared" ref="Y44:AC44" si="38">+J44*$W$44</f>
        <v>0</v>
      </c>
      <c r="Z44" s="420">
        <f t="shared" si="38"/>
        <v>0</v>
      </c>
      <c r="AA44" s="420">
        <f t="shared" si="38"/>
        <v>0</v>
      </c>
      <c r="AB44" s="420">
        <f t="shared" si="38"/>
        <v>0</v>
      </c>
      <c r="AC44" s="420">
        <f t="shared" si="38"/>
        <v>0</v>
      </c>
    </row>
    <row r="45" spans="1:29" ht="15" customHeight="1">
      <c r="A45" s="1663"/>
      <c r="B45" s="1666"/>
      <c r="C45" s="1657"/>
      <c r="D45" s="1621"/>
      <c r="E45" s="1046">
        <v>1.3</v>
      </c>
      <c r="F45" s="1046" t="s">
        <v>266</v>
      </c>
      <c r="G45" s="1059" t="s">
        <v>914</v>
      </c>
      <c r="H45" s="313" t="s">
        <v>917</v>
      </c>
      <c r="I45" s="468"/>
      <c r="J45" s="468"/>
      <c r="K45" s="468"/>
      <c r="L45" s="468"/>
      <c r="M45" s="468"/>
      <c r="N45" s="468"/>
      <c r="O45" s="1091" t="e">
        <f t="shared" si="6"/>
        <v>#DIV/0!</v>
      </c>
      <c r="P45" s="1092" t="e">
        <f t="shared" si="0"/>
        <v>#DIV/0!</v>
      </c>
      <c r="R45" s="114" t="s">
        <v>32</v>
      </c>
      <c r="S45" s="69">
        <v>2.6</v>
      </c>
      <c r="T45" s="335">
        <v>2.6</v>
      </c>
      <c r="U45" s="268">
        <v>2.6</v>
      </c>
      <c r="V45" s="69">
        <v>2.6</v>
      </c>
      <c r="W45" s="69">
        <f t="shared" si="1"/>
        <v>2.6</v>
      </c>
      <c r="X45" s="420">
        <f>+I45*$W$45</f>
        <v>0</v>
      </c>
      <c r="Y45" s="420">
        <f t="shared" ref="Y45:AC45" si="39">+J45*$W$45</f>
        <v>0</v>
      </c>
      <c r="Z45" s="420">
        <f t="shared" si="39"/>
        <v>0</v>
      </c>
      <c r="AA45" s="420">
        <f t="shared" si="39"/>
        <v>0</v>
      </c>
      <c r="AB45" s="420">
        <f t="shared" si="39"/>
        <v>0</v>
      </c>
      <c r="AC45" s="420">
        <f t="shared" si="39"/>
        <v>0</v>
      </c>
    </row>
    <row r="46" spans="1:29" ht="15" customHeight="1">
      <c r="A46" s="1663"/>
      <c r="B46" s="1666"/>
      <c r="C46" s="1657"/>
      <c r="D46" s="1621"/>
      <c r="E46" s="1046">
        <v>1.3</v>
      </c>
      <c r="F46" s="1046" t="s">
        <v>266</v>
      </c>
      <c r="G46" s="1059" t="s">
        <v>916</v>
      </c>
      <c r="H46" s="313" t="s">
        <v>919</v>
      </c>
      <c r="I46" s="468"/>
      <c r="J46" s="468"/>
      <c r="K46" s="468"/>
      <c r="L46" s="468"/>
      <c r="M46" s="468"/>
      <c r="N46" s="468"/>
      <c r="O46" s="1091" t="e">
        <f t="shared" si="6"/>
        <v>#DIV/0!</v>
      </c>
      <c r="P46" s="1092" t="e">
        <f t="shared" si="0"/>
        <v>#DIV/0!</v>
      </c>
      <c r="R46" s="114" t="s">
        <v>32</v>
      </c>
      <c r="S46" s="69">
        <v>2.6</v>
      </c>
      <c r="T46" s="335">
        <v>2.6</v>
      </c>
      <c r="U46" s="268">
        <v>2.6</v>
      </c>
      <c r="V46" s="69">
        <v>2.6</v>
      </c>
      <c r="W46" s="69">
        <f t="shared" si="1"/>
        <v>2.6</v>
      </c>
      <c r="X46" s="420">
        <f>+I46*$W$46</f>
        <v>0</v>
      </c>
      <c r="Y46" s="420">
        <f t="shared" ref="Y46:AC46" si="40">+J46*$W$46</f>
        <v>0</v>
      </c>
      <c r="Z46" s="420">
        <f t="shared" si="40"/>
        <v>0</v>
      </c>
      <c r="AA46" s="420">
        <f t="shared" si="40"/>
        <v>0</v>
      </c>
      <c r="AB46" s="420">
        <f t="shared" si="40"/>
        <v>0</v>
      </c>
      <c r="AC46" s="420">
        <f t="shared" si="40"/>
        <v>0</v>
      </c>
    </row>
    <row r="47" spans="1:29" ht="15" customHeight="1">
      <c r="A47" s="1663"/>
      <c r="B47" s="1666"/>
      <c r="C47" s="1657"/>
      <c r="D47" s="1621"/>
      <c r="E47" s="1046">
        <v>1.3</v>
      </c>
      <c r="F47" s="1046" t="s">
        <v>266</v>
      </c>
      <c r="G47" s="1059" t="s">
        <v>918</v>
      </c>
      <c r="H47" s="313" t="s">
        <v>921</v>
      </c>
      <c r="I47" s="468"/>
      <c r="J47" s="468"/>
      <c r="K47" s="468"/>
      <c r="L47" s="468"/>
      <c r="M47" s="468"/>
      <c r="N47" s="468"/>
      <c r="O47" s="1091" t="e">
        <f t="shared" si="6"/>
        <v>#DIV/0!</v>
      </c>
      <c r="P47" s="1092" t="e">
        <f t="shared" si="0"/>
        <v>#DIV/0!</v>
      </c>
      <c r="R47" s="114" t="s">
        <v>32</v>
      </c>
      <c r="S47" s="69">
        <v>2.6</v>
      </c>
      <c r="T47" s="335">
        <v>2.6</v>
      </c>
      <c r="U47" s="268">
        <v>2.6</v>
      </c>
      <c r="V47" s="69">
        <v>2.6</v>
      </c>
      <c r="W47" s="69">
        <f t="shared" si="1"/>
        <v>2.6</v>
      </c>
      <c r="X47" s="420">
        <f>+I47*$W$47</f>
        <v>0</v>
      </c>
      <c r="Y47" s="420">
        <f t="shared" ref="Y47:AC47" si="41">+J47*$W$47</f>
        <v>0</v>
      </c>
      <c r="Z47" s="420">
        <f t="shared" si="41"/>
        <v>0</v>
      </c>
      <c r="AA47" s="420">
        <f t="shared" si="41"/>
        <v>0</v>
      </c>
      <c r="AB47" s="420">
        <f t="shared" si="41"/>
        <v>0</v>
      </c>
      <c r="AC47" s="420">
        <f t="shared" si="41"/>
        <v>0</v>
      </c>
    </row>
    <row r="48" spans="1:29" ht="15" customHeight="1">
      <c r="A48" s="1663"/>
      <c r="B48" s="1666"/>
      <c r="C48" s="1657"/>
      <c r="D48" s="1621"/>
      <c r="E48" s="1046">
        <v>1.3</v>
      </c>
      <c r="F48" s="1046" t="s">
        <v>266</v>
      </c>
      <c r="G48" s="1059" t="s">
        <v>920</v>
      </c>
      <c r="H48" s="313" t="s">
        <v>923</v>
      </c>
      <c r="I48" s="468"/>
      <c r="J48" s="468"/>
      <c r="K48" s="468"/>
      <c r="L48" s="468"/>
      <c r="M48" s="468"/>
      <c r="N48" s="468"/>
      <c r="O48" s="1091" t="e">
        <f t="shared" si="6"/>
        <v>#DIV/0!</v>
      </c>
      <c r="P48" s="1092" t="e">
        <f t="shared" si="0"/>
        <v>#DIV/0!</v>
      </c>
      <c r="R48" s="114" t="s">
        <v>32</v>
      </c>
      <c r="S48" s="69">
        <v>2.6</v>
      </c>
      <c r="T48" s="335">
        <v>2.6</v>
      </c>
      <c r="U48" s="268">
        <v>2.6</v>
      </c>
      <c r="V48" s="69">
        <v>2.6</v>
      </c>
      <c r="W48" s="69">
        <f t="shared" si="1"/>
        <v>2.6</v>
      </c>
      <c r="X48" s="420">
        <f>+I48*$W$48</f>
        <v>0</v>
      </c>
      <c r="Y48" s="420">
        <f t="shared" ref="Y48:AC48" si="42">+J48*$W$48</f>
        <v>0</v>
      </c>
      <c r="Z48" s="420">
        <f t="shared" si="42"/>
        <v>0</v>
      </c>
      <c r="AA48" s="420">
        <f t="shared" si="42"/>
        <v>0</v>
      </c>
      <c r="AB48" s="420">
        <f t="shared" si="42"/>
        <v>0</v>
      </c>
      <c r="AC48" s="420">
        <f t="shared" si="42"/>
        <v>0</v>
      </c>
    </row>
    <row r="49" spans="1:29" ht="15" customHeight="1">
      <c r="A49" s="1663"/>
      <c r="B49" s="1666"/>
      <c r="C49" s="1657"/>
      <c r="D49" s="1621"/>
      <c r="E49" s="1046">
        <v>1.3</v>
      </c>
      <c r="F49" s="1046" t="s">
        <v>266</v>
      </c>
      <c r="G49" s="1059" t="s">
        <v>922</v>
      </c>
      <c r="H49" s="313" t="s">
        <v>925</v>
      </c>
      <c r="I49" s="468"/>
      <c r="J49" s="468"/>
      <c r="K49" s="468"/>
      <c r="L49" s="468"/>
      <c r="M49" s="468"/>
      <c r="N49" s="468"/>
      <c r="O49" s="1091" t="e">
        <f t="shared" si="6"/>
        <v>#DIV/0!</v>
      </c>
      <c r="P49" s="1092" t="e">
        <f t="shared" si="0"/>
        <v>#DIV/0!</v>
      </c>
      <c r="R49" s="114" t="s">
        <v>32</v>
      </c>
      <c r="S49" s="69">
        <v>2.6</v>
      </c>
      <c r="T49" s="335">
        <v>2.6</v>
      </c>
      <c r="U49" s="268">
        <v>2.6</v>
      </c>
      <c r="V49" s="69">
        <v>2.6</v>
      </c>
      <c r="W49" s="69">
        <f t="shared" si="1"/>
        <v>2.6</v>
      </c>
      <c r="X49" s="420">
        <f>+I49*$W$49</f>
        <v>0</v>
      </c>
      <c r="Y49" s="420">
        <f t="shared" ref="Y49:AC49" si="43">+J49*$W$49</f>
        <v>0</v>
      </c>
      <c r="Z49" s="420">
        <f t="shared" si="43"/>
        <v>0</v>
      </c>
      <c r="AA49" s="420">
        <f t="shared" si="43"/>
        <v>0</v>
      </c>
      <c r="AB49" s="420">
        <f t="shared" si="43"/>
        <v>0</v>
      </c>
      <c r="AC49" s="420">
        <f t="shared" si="43"/>
        <v>0</v>
      </c>
    </row>
    <row r="50" spans="1:29" ht="15" customHeight="1">
      <c r="A50" s="1663"/>
      <c r="B50" s="1666"/>
      <c r="C50" s="1657"/>
      <c r="D50" s="1621"/>
      <c r="E50" s="1046">
        <v>1.3</v>
      </c>
      <c r="F50" s="1046" t="s">
        <v>266</v>
      </c>
      <c r="G50" s="1059" t="s">
        <v>924</v>
      </c>
      <c r="H50" s="313" t="s">
        <v>927</v>
      </c>
      <c r="I50" s="468"/>
      <c r="J50" s="468"/>
      <c r="K50" s="468"/>
      <c r="L50" s="468"/>
      <c r="M50" s="468"/>
      <c r="N50" s="468"/>
      <c r="O50" s="1091" t="e">
        <f t="shared" si="6"/>
        <v>#DIV/0!</v>
      </c>
      <c r="P50" s="1092" t="e">
        <f t="shared" si="0"/>
        <v>#DIV/0!</v>
      </c>
      <c r="R50" s="114" t="s">
        <v>32</v>
      </c>
      <c r="S50" s="69">
        <v>2.6</v>
      </c>
      <c r="T50" s="335">
        <v>2.6</v>
      </c>
      <c r="U50" s="268">
        <v>2.6</v>
      </c>
      <c r="V50" s="69">
        <v>2.6</v>
      </c>
      <c r="W50" s="69">
        <f t="shared" si="1"/>
        <v>2.6</v>
      </c>
      <c r="X50" s="420">
        <f>+I50*$W$50</f>
        <v>0</v>
      </c>
      <c r="Y50" s="420">
        <f t="shared" ref="Y50:AC50" si="44">+J50*$W$50</f>
        <v>0</v>
      </c>
      <c r="Z50" s="420">
        <f t="shared" si="44"/>
        <v>0</v>
      </c>
      <c r="AA50" s="420">
        <f t="shared" si="44"/>
        <v>0</v>
      </c>
      <c r="AB50" s="420">
        <f t="shared" si="44"/>
        <v>0</v>
      </c>
      <c r="AC50" s="420">
        <f t="shared" si="44"/>
        <v>0</v>
      </c>
    </row>
    <row r="51" spans="1:29" ht="15" customHeight="1">
      <c r="A51" s="1663"/>
      <c r="B51" s="1666"/>
      <c r="C51" s="1657"/>
      <c r="D51" s="1621"/>
      <c r="E51" s="1046">
        <v>1.3</v>
      </c>
      <c r="F51" s="1046" t="s">
        <v>266</v>
      </c>
      <c r="G51" s="357" t="s">
        <v>926</v>
      </c>
      <c r="H51" s="313" t="s">
        <v>929</v>
      </c>
      <c r="I51" s="468"/>
      <c r="J51" s="468"/>
      <c r="K51" s="468"/>
      <c r="L51" s="468"/>
      <c r="M51" s="468"/>
      <c r="N51" s="468"/>
      <c r="O51" s="1091" t="e">
        <f t="shared" si="6"/>
        <v>#DIV/0!</v>
      </c>
      <c r="P51" s="1092" t="e">
        <f t="shared" si="0"/>
        <v>#DIV/0!</v>
      </c>
      <c r="R51" s="114" t="s">
        <v>32</v>
      </c>
      <c r="S51" s="69">
        <v>2.6</v>
      </c>
      <c r="T51" s="335">
        <v>2.6</v>
      </c>
      <c r="U51" s="268">
        <v>2.6</v>
      </c>
      <c r="V51" s="69">
        <v>2.6</v>
      </c>
      <c r="W51" s="69">
        <f t="shared" si="1"/>
        <v>2.6</v>
      </c>
      <c r="X51" s="420">
        <f>+I51*$W$51</f>
        <v>0</v>
      </c>
      <c r="Y51" s="420">
        <f t="shared" ref="Y51:AC51" si="45">+J51*$W$51</f>
        <v>0</v>
      </c>
      <c r="Z51" s="420">
        <f t="shared" si="45"/>
        <v>0</v>
      </c>
      <c r="AA51" s="420">
        <f t="shared" si="45"/>
        <v>0</v>
      </c>
      <c r="AB51" s="420">
        <f t="shared" si="45"/>
        <v>0</v>
      </c>
      <c r="AC51" s="420">
        <f t="shared" si="45"/>
        <v>0</v>
      </c>
    </row>
    <row r="52" spans="1:29" ht="15" customHeight="1">
      <c r="A52" s="1663"/>
      <c r="B52" s="1666"/>
      <c r="C52" s="1657"/>
      <c r="D52" s="1621"/>
      <c r="E52" s="1046">
        <v>1.3</v>
      </c>
      <c r="F52" s="1046" t="s">
        <v>266</v>
      </c>
      <c r="G52" s="1059" t="s">
        <v>928</v>
      </c>
      <c r="H52" s="313" t="s">
        <v>931</v>
      </c>
      <c r="I52" s="468"/>
      <c r="J52" s="468"/>
      <c r="K52" s="468"/>
      <c r="L52" s="468"/>
      <c r="M52" s="468"/>
      <c r="N52" s="468"/>
      <c r="O52" s="1091" t="e">
        <f t="shared" si="6"/>
        <v>#DIV/0!</v>
      </c>
      <c r="P52" s="1092" t="e">
        <f t="shared" si="0"/>
        <v>#DIV/0!</v>
      </c>
      <c r="R52" s="114" t="s">
        <v>32</v>
      </c>
      <c r="S52" s="69">
        <v>2.6</v>
      </c>
      <c r="T52" s="335">
        <v>2.6</v>
      </c>
      <c r="U52" s="268">
        <v>2.6</v>
      </c>
      <c r="V52" s="69">
        <v>2.6</v>
      </c>
      <c r="W52" s="69">
        <f t="shared" si="1"/>
        <v>2.6</v>
      </c>
      <c r="X52" s="420">
        <f>+I52*$W$52</f>
        <v>0</v>
      </c>
      <c r="Y52" s="420">
        <f t="shared" ref="Y52:AC52" si="46">+J52*$W$52</f>
        <v>0</v>
      </c>
      <c r="Z52" s="420">
        <f t="shared" si="46"/>
        <v>0</v>
      </c>
      <c r="AA52" s="420">
        <f t="shared" si="46"/>
        <v>0</v>
      </c>
      <c r="AB52" s="420">
        <f t="shared" si="46"/>
        <v>0</v>
      </c>
      <c r="AC52" s="420">
        <f t="shared" si="46"/>
        <v>0</v>
      </c>
    </row>
    <row r="53" spans="1:29" ht="15" customHeight="1">
      <c r="A53" s="1663"/>
      <c r="B53" s="1666"/>
      <c r="C53" s="1657"/>
      <c r="D53" s="1621"/>
      <c r="E53" s="1046">
        <v>1.3</v>
      </c>
      <c r="F53" s="1046" t="s">
        <v>266</v>
      </c>
      <c r="G53" s="1059" t="s">
        <v>930</v>
      </c>
      <c r="H53" s="313" t="s">
        <v>933</v>
      </c>
      <c r="I53" s="468"/>
      <c r="J53" s="468"/>
      <c r="K53" s="468"/>
      <c r="L53" s="468"/>
      <c r="M53" s="468"/>
      <c r="N53" s="468"/>
      <c r="O53" s="1091" t="e">
        <f t="shared" si="6"/>
        <v>#DIV/0!</v>
      </c>
      <c r="P53" s="1092" t="e">
        <f t="shared" si="0"/>
        <v>#DIV/0!</v>
      </c>
      <c r="R53" s="114" t="s">
        <v>32</v>
      </c>
      <c r="S53" s="69">
        <v>2.6</v>
      </c>
      <c r="T53" s="335">
        <v>2.6</v>
      </c>
      <c r="U53" s="268">
        <v>2.6</v>
      </c>
      <c r="V53" s="69">
        <v>2.6</v>
      </c>
      <c r="W53" s="69">
        <f t="shared" si="1"/>
        <v>2.6</v>
      </c>
      <c r="X53" s="420">
        <f>+I53*$W$53</f>
        <v>0</v>
      </c>
      <c r="Y53" s="420">
        <f t="shared" ref="Y53:AC53" si="47">+J53*$W$53</f>
        <v>0</v>
      </c>
      <c r="Z53" s="420">
        <f t="shared" si="47"/>
        <v>0</v>
      </c>
      <c r="AA53" s="420">
        <f t="shared" si="47"/>
        <v>0</v>
      </c>
      <c r="AB53" s="420">
        <f t="shared" si="47"/>
        <v>0</v>
      </c>
      <c r="AC53" s="420">
        <f t="shared" si="47"/>
        <v>0</v>
      </c>
    </row>
    <row r="54" spans="1:29" ht="15" customHeight="1">
      <c r="A54" s="1663"/>
      <c r="B54" s="1666"/>
      <c r="C54" s="1657"/>
      <c r="D54" s="1621"/>
      <c r="E54" s="1046">
        <v>1.3</v>
      </c>
      <c r="F54" s="1046" t="s">
        <v>266</v>
      </c>
      <c r="G54" s="1059" t="s">
        <v>932</v>
      </c>
      <c r="H54" s="313" t="s">
        <v>935</v>
      </c>
      <c r="I54" s="468"/>
      <c r="J54" s="468">
        <v>1561</v>
      </c>
      <c r="K54" s="468">
        <v>2241</v>
      </c>
      <c r="L54" s="468">
        <v>2450</v>
      </c>
      <c r="M54" s="468">
        <v>2461</v>
      </c>
      <c r="N54" s="468">
        <v>1588</v>
      </c>
      <c r="O54" s="1091">
        <f t="shared" si="6"/>
        <v>2384</v>
      </c>
      <c r="P54" s="1092">
        <f t="shared" si="0"/>
        <v>4.489795918367347E-3</v>
      </c>
      <c r="R54" s="114" t="s">
        <v>32</v>
      </c>
      <c r="S54" s="69">
        <v>2.6</v>
      </c>
      <c r="T54" s="335">
        <v>2.6</v>
      </c>
      <c r="U54" s="268">
        <v>2.6</v>
      </c>
      <c r="V54" s="69">
        <v>2.6</v>
      </c>
      <c r="W54" s="69">
        <f t="shared" si="1"/>
        <v>2.6</v>
      </c>
      <c r="X54" s="420">
        <f>+I54*$W$54</f>
        <v>0</v>
      </c>
      <c r="Y54" s="420">
        <f t="shared" ref="Y54:AC54" si="48">+J54*$W$54</f>
        <v>4058.6000000000004</v>
      </c>
      <c r="Z54" s="420">
        <f t="shared" si="48"/>
        <v>5826.6</v>
      </c>
      <c r="AA54" s="420">
        <f t="shared" si="48"/>
        <v>6370</v>
      </c>
      <c r="AB54" s="420">
        <f t="shared" si="48"/>
        <v>6398.6</v>
      </c>
      <c r="AC54" s="420">
        <f t="shared" si="48"/>
        <v>4128.8</v>
      </c>
    </row>
    <row r="55" spans="1:29" ht="15" customHeight="1">
      <c r="A55" s="1663"/>
      <c r="B55" s="1666"/>
      <c r="C55" s="1657"/>
      <c r="D55" s="1621"/>
      <c r="E55" s="1046">
        <v>1.3</v>
      </c>
      <c r="F55" s="1046" t="s">
        <v>266</v>
      </c>
      <c r="G55" s="1059" t="s">
        <v>934</v>
      </c>
      <c r="H55" s="313" t="s">
        <v>937</v>
      </c>
      <c r="I55" s="468"/>
      <c r="J55" s="468"/>
      <c r="K55" s="468"/>
      <c r="L55" s="468"/>
      <c r="M55" s="468"/>
      <c r="N55" s="468"/>
      <c r="O55" s="1091" t="e">
        <f t="shared" si="6"/>
        <v>#DIV/0!</v>
      </c>
      <c r="P55" s="1092" t="e">
        <f t="shared" si="0"/>
        <v>#DIV/0!</v>
      </c>
      <c r="R55" s="114" t="s">
        <v>32</v>
      </c>
      <c r="S55" s="69">
        <v>2.6</v>
      </c>
      <c r="T55" s="335">
        <v>2.6</v>
      </c>
      <c r="U55" s="268">
        <v>2.6</v>
      </c>
      <c r="V55" s="69">
        <v>2.6</v>
      </c>
      <c r="W55" s="69">
        <f t="shared" si="1"/>
        <v>2.6</v>
      </c>
      <c r="X55" s="420">
        <f>+I55*$W$55</f>
        <v>0</v>
      </c>
      <c r="Y55" s="420">
        <f t="shared" ref="Y55:AC55" si="49">+J55*$W$55</f>
        <v>0</v>
      </c>
      <c r="Z55" s="420">
        <f t="shared" si="49"/>
        <v>0</v>
      </c>
      <c r="AA55" s="420">
        <f t="shared" si="49"/>
        <v>0</v>
      </c>
      <c r="AB55" s="420">
        <f t="shared" si="49"/>
        <v>0</v>
      </c>
      <c r="AC55" s="420">
        <f t="shared" si="49"/>
        <v>0</v>
      </c>
    </row>
    <row r="56" spans="1:29" ht="15" customHeight="1">
      <c r="A56" s="1663"/>
      <c r="B56" s="1666"/>
      <c r="C56" s="1657"/>
      <c r="D56" s="1621"/>
      <c r="E56" s="1046">
        <v>1.3</v>
      </c>
      <c r="F56" s="1046" t="s">
        <v>266</v>
      </c>
      <c r="G56" s="1059" t="s">
        <v>936</v>
      </c>
      <c r="H56" s="313" t="s">
        <v>940</v>
      </c>
      <c r="I56" s="468"/>
      <c r="J56" s="468"/>
      <c r="K56" s="468"/>
      <c r="L56" s="468"/>
      <c r="M56" s="468"/>
      <c r="N56" s="468"/>
      <c r="O56" s="1091" t="e">
        <f t="shared" si="6"/>
        <v>#DIV/0!</v>
      </c>
      <c r="P56" s="1092" t="e">
        <f t="shared" si="0"/>
        <v>#DIV/0!</v>
      </c>
      <c r="R56" s="114" t="s">
        <v>32</v>
      </c>
      <c r="S56" s="69">
        <v>2.6</v>
      </c>
      <c r="T56" s="335">
        <v>2.6</v>
      </c>
      <c r="U56" s="268">
        <v>2.6</v>
      </c>
      <c r="V56" s="69">
        <v>2.6</v>
      </c>
      <c r="W56" s="69">
        <f t="shared" si="1"/>
        <v>2.6</v>
      </c>
      <c r="X56" s="420">
        <f>+I56*$W$56</f>
        <v>0</v>
      </c>
      <c r="Y56" s="420">
        <f t="shared" ref="Y56:AC56" si="50">+J56*$W$56</f>
        <v>0</v>
      </c>
      <c r="Z56" s="420">
        <f t="shared" si="50"/>
        <v>0</v>
      </c>
      <c r="AA56" s="420">
        <f t="shared" si="50"/>
        <v>0</v>
      </c>
      <c r="AB56" s="420">
        <f t="shared" si="50"/>
        <v>0</v>
      </c>
      <c r="AC56" s="420">
        <f t="shared" si="50"/>
        <v>0</v>
      </c>
    </row>
    <row r="57" spans="1:29" ht="15" customHeight="1">
      <c r="A57" s="1663"/>
      <c r="B57" s="1666"/>
      <c r="C57" s="1657"/>
      <c r="D57" s="1621"/>
      <c r="E57" s="1046">
        <v>1.3</v>
      </c>
      <c r="F57" s="1046" t="s">
        <v>266</v>
      </c>
      <c r="G57" s="1059" t="s">
        <v>939</v>
      </c>
      <c r="H57" s="313" t="s">
        <v>942</v>
      </c>
      <c r="I57" s="468"/>
      <c r="J57" s="468"/>
      <c r="K57" s="468"/>
      <c r="L57" s="468"/>
      <c r="M57" s="468"/>
      <c r="N57" s="468"/>
      <c r="O57" s="1091" t="e">
        <f t="shared" si="6"/>
        <v>#DIV/0!</v>
      </c>
      <c r="P57" s="1092" t="e">
        <f t="shared" si="0"/>
        <v>#DIV/0!</v>
      </c>
      <c r="R57" s="114" t="s">
        <v>32</v>
      </c>
      <c r="S57" s="69">
        <v>2.6</v>
      </c>
      <c r="T57" s="335">
        <v>2.6</v>
      </c>
      <c r="U57" s="268">
        <v>2.6</v>
      </c>
      <c r="V57" s="69">
        <v>2.6</v>
      </c>
      <c r="W57" s="69">
        <f t="shared" si="1"/>
        <v>2.6</v>
      </c>
      <c r="X57" s="420">
        <f>+I57*$W$57</f>
        <v>0</v>
      </c>
      <c r="Y57" s="420">
        <f t="shared" ref="Y57:AC57" si="51">+J57*$W$57</f>
        <v>0</v>
      </c>
      <c r="Z57" s="420">
        <f t="shared" si="51"/>
        <v>0</v>
      </c>
      <c r="AA57" s="420">
        <f t="shared" si="51"/>
        <v>0</v>
      </c>
      <c r="AB57" s="420">
        <f t="shared" si="51"/>
        <v>0</v>
      </c>
      <c r="AC57" s="420">
        <f t="shared" si="51"/>
        <v>0</v>
      </c>
    </row>
    <row r="58" spans="1:29" ht="15" customHeight="1">
      <c r="A58" s="1663"/>
      <c r="B58" s="1666"/>
      <c r="C58" s="1657"/>
      <c r="D58" s="1621"/>
      <c r="E58" s="1046">
        <v>1.3</v>
      </c>
      <c r="F58" s="1046" t="s">
        <v>266</v>
      </c>
      <c r="G58" s="1059" t="s">
        <v>941</v>
      </c>
      <c r="H58" s="313" t="s">
        <v>944</v>
      </c>
      <c r="I58" s="468"/>
      <c r="J58" s="468"/>
      <c r="K58" s="468"/>
      <c r="L58" s="468"/>
      <c r="M58" s="468"/>
      <c r="N58" s="468"/>
      <c r="O58" s="1091" t="e">
        <f t="shared" si="6"/>
        <v>#DIV/0!</v>
      </c>
      <c r="P58" s="1092" t="e">
        <f t="shared" si="0"/>
        <v>#DIV/0!</v>
      </c>
      <c r="R58" s="114" t="s">
        <v>32</v>
      </c>
      <c r="S58" s="69">
        <v>2.6</v>
      </c>
      <c r="T58" s="335">
        <v>2.6</v>
      </c>
      <c r="U58" s="268">
        <v>2.6</v>
      </c>
      <c r="V58" s="69">
        <v>2.6</v>
      </c>
      <c r="W58" s="69">
        <f t="shared" si="1"/>
        <v>2.6</v>
      </c>
      <c r="X58" s="420">
        <f>+I58*$W$58</f>
        <v>0</v>
      </c>
      <c r="Y58" s="420">
        <f t="shared" ref="Y58:AC58" si="52">+J58*$W$58</f>
        <v>0</v>
      </c>
      <c r="Z58" s="420">
        <f t="shared" si="52"/>
        <v>0</v>
      </c>
      <c r="AA58" s="420">
        <f t="shared" si="52"/>
        <v>0</v>
      </c>
      <c r="AB58" s="420">
        <f t="shared" si="52"/>
        <v>0</v>
      </c>
      <c r="AC58" s="420">
        <f t="shared" si="52"/>
        <v>0</v>
      </c>
    </row>
    <row r="59" spans="1:29" ht="15" customHeight="1">
      <c r="A59" s="1663"/>
      <c r="B59" s="1666"/>
      <c r="C59" s="1657"/>
      <c r="D59" s="1621"/>
      <c r="E59" s="1046">
        <v>1.3</v>
      </c>
      <c r="F59" s="1046" t="s">
        <v>266</v>
      </c>
      <c r="G59" s="1059" t="s">
        <v>943</v>
      </c>
      <c r="H59" s="313" t="s">
        <v>946</v>
      </c>
      <c r="I59" s="468"/>
      <c r="J59" s="468"/>
      <c r="K59" s="468"/>
      <c r="L59" s="468"/>
      <c r="M59" s="468"/>
      <c r="N59" s="468"/>
      <c r="O59" s="1091" t="e">
        <f t="shared" si="6"/>
        <v>#DIV/0!</v>
      </c>
      <c r="P59" s="1092" t="e">
        <f t="shared" si="0"/>
        <v>#DIV/0!</v>
      </c>
      <c r="R59" s="114" t="s">
        <v>32</v>
      </c>
      <c r="S59" s="69">
        <v>2.6</v>
      </c>
      <c r="T59" s="335">
        <v>2.6</v>
      </c>
      <c r="U59" s="268">
        <v>2.6</v>
      </c>
      <c r="V59" s="69">
        <v>2.6</v>
      </c>
      <c r="W59" s="69">
        <f t="shared" si="1"/>
        <v>2.6</v>
      </c>
      <c r="X59" s="420">
        <f>+I59*$W$59</f>
        <v>0</v>
      </c>
      <c r="Y59" s="420">
        <f t="shared" ref="Y59:AC59" si="53">+J59*$W$59</f>
        <v>0</v>
      </c>
      <c r="Z59" s="420">
        <f t="shared" si="53"/>
        <v>0</v>
      </c>
      <c r="AA59" s="420">
        <f t="shared" si="53"/>
        <v>0</v>
      </c>
      <c r="AB59" s="420">
        <f t="shared" si="53"/>
        <v>0</v>
      </c>
      <c r="AC59" s="420">
        <f t="shared" si="53"/>
        <v>0</v>
      </c>
    </row>
    <row r="60" spans="1:29" ht="15" customHeight="1">
      <c r="A60" s="1663"/>
      <c r="B60" s="1666"/>
      <c r="C60" s="1657"/>
      <c r="D60" s="1621"/>
      <c r="E60" s="1046">
        <v>1.3</v>
      </c>
      <c r="F60" s="1046" t="s">
        <v>266</v>
      </c>
      <c r="G60" s="1059" t="s">
        <v>945</v>
      </c>
      <c r="H60" s="313" t="s">
        <v>948</v>
      </c>
      <c r="I60" s="468"/>
      <c r="J60" s="468"/>
      <c r="K60" s="468"/>
      <c r="L60" s="468"/>
      <c r="M60" s="468"/>
      <c r="N60" s="468"/>
      <c r="O60" s="1091" t="e">
        <f t="shared" si="6"/>
        <v>#DIV/0!</v>
      </c>
      <c r="P60" s="1092" t="e">
        <f t="shared" si="0"/>
        <v>#DIV/0!</v>
      </c>
      <c r="R60" s="114" t="s">
        <v>32</v>
      </c>
      <c r="S60" s="69">
        <v>2.6</v>
      </c>
      <c r="T60" s="335">
        <v>2.6</v>
      </c>
      <c r="U60" s="268">
        <v>2.6</v>
      </c>
      <c r="V60" s="69">
        <v>2.6</v>
      </c>
      <c r="W60" s="69">
        <f t="shared" si="1"/>
        <v>2.6</v>
      </c>
      <c r="X60" s="420">
        <f>+I60*$W$60</f>
        <v>0</v>
      </c>
      <c r="Y60" s="420">
        <f t="shared" ref="Y60:AC60" si="54">+J60*$W$60</f>
        <v>0</v>
      </c>
      <c r="Z60" s="420">
        <f t="shared" si="54"/>
        <v>0</v>
      </c>
      <c r="AA60" s="420">
        <f t="shared" si="54"/>
        <v>0</v>
      </c>
      <c r="AB60" s="420">
        <f t="shared" si="54"/>
        <v>0</v>
      </c>
      <c r="AC60" s="420">
        <f t="shared" si="54"/>
        <v>0</v>
      </c>
    </row>
    <row r="61" spans="1:29" ht="15" customHeight="1">
      <c r="A61" s="1663"/>
      <c r="B61" s="1666"/>
      <c r="C61" s="1657"/>
      <c r="D61" s="1621"/>
      <c r="E61" s="1046">
        <v>1.3</v>
      </c>
      <c r="F61" s="1046" t="s">
        <v>266</v>
      </c>
      <c r="G61" s="1059" t="s">
        <v>947</v>
      </c>
      <c r="H61" s="313" t="s">
        <v>950</v>
      </c>
      <c r="I61" s="468"/>
      <c r="J61" s="468"/>
      <c r="K61" s="468"/>
      <c r="L61" s="468"/>
      <c r="M61" s="468"/>
      <c r="N61" s="468"/>
      <c r="O61" s="1091" t="e">
        <f t="shared" si="6"/>
        <v>#DIV/0!</v>
      </c>
      <c r="P61" s="1092" t="e">
        <f t="shared" si="0"/>
        <v>#DIV/0!</v>
      </c>
      <c r="R61" s="114" t="s">
        <v>32</v>
      </c>
      <c r="S61" s="69">
        <v>2.6</v>
      </c>
      <c r="T61" s="335">
        <v>2.6</v>
      </c>
      <c r="U61" s="268">
        <v>2.6</v>
      </c>
      <c r="V61" s="69">
        <v>2.6</v>
      </c>
      <c r="W61" s="69">
        <f t="shared" si="1"/>
        <v>2.6</v>
      </c>
      <c r="X61" s="420">
        <f>+I61*$W$61</f>
        <v>0</v>
      </c>
      <c r="Y61" s="420">
        <f t="shared" ref="Y61:AC61" si="55">+J61*$W$61</f>
        <v>0</v>
      </c>
      <c r="Z61" s="420">
        <f t="shared" si="55"/>
        <v>0</v>
      </c>
      <c r="AA61" s="420">
        <f t="shared" si="55"/>
        <v>0</v>
      </c>
      <c r="AB61" s="420">
        <f t="shared" si="55"/>
        <v>0</v>
      </c>
      <c r="AC61" s="420">
        <f t="shared" si="55"/>
        <v>0</v>
      </c>
    </row>
    <row r="62" spans="1:29" ht="15" customHeight="1">
      <c r="A62" s="1663"/>
      <c r="B62" s="1666"/>
      <c r="C62" s="1657"/>
      <c r="D62" s="1621"/>
      <c r="E62" s="1046">
        <v>1.3</v>
      </c>
      <c r="F62" s="1046" t="s">
        <v>266</v>
      </c>
      <c r="G62" s="1059" t="s">
        <v>949</v>
      </c>
      <c r="H62" s="313" t="s">
        <v>952</v>
      </c>
      <c r="I62" s="468"/>
      <c r="J62" s="468"/>
      <c r="K62" s="468"/>
      <c r="L62" s="468"/>
      <c r="M62" s="468"/>
      <c r="N62" s="468"/>
      <c r="O62" s="1091" t="e">
        <f t="shared" si="6"/>
        <v>#DIV/0!</v>
      </c>
      <c r="P62" s="1092" t="e">
        <f t="shared" si="0"/>
        <v>#DIV/0!</v>
      </c>
      <c r="R62" s="114" t="s">
        <v>32</v>
      </c>
      <c r="S62" s="69">
        <v>2.6</v>
      </c>
      <c r="T62" s="335">
        <v>2.6</v>
      </c>
      <c r="U62" s="268">
        <v>2.6</v>
      </c>
      <c r="V62" s="69">
        <v>2.6</v>
      </c>
      <c r="W62" s="69">
        <f t="shared" si="1"/>
        <v>2.6</v>
      </c>
      <c r="X62" s="420">
        <f>+I62*$W$62</f>
        <v>0</v>
      </c>
      <c r="Y62" s="420">
        <f t="shared" ref="Y62:AC62" si="56">+J62*$W$62</f>
        <v>0</v>
      </c>
      <c r="Z62" s="420">
        <f t="shared" si="56"/>
        <v>0</v>
      </c>
      <c r="AA62" s="420">
        <f t="shared" si="56"/>
        <v>0</v>
      </c>
      <c r="AB62" s="420">
        <f t="shared" si="56"/>
        <v>0</v>
      </c>
      <c r="AC62" s="420">
        <f t="shared" si="56"/>
        <v>0</v>
      </c>
    </row>
    <row r="63" spans="1:29" ht="15" customHeight="1">
      <c r="A63" s="1663"/>
      <c r="B63" s="1666"/>
      <c r="C63" s="1657"/>
      <c r="D63" s="1621"/>
      <c r="E63" s="1046">
        <v>1.3</v>
      </c>
      <c r="F63" s="1046" t="s">
        <v>266</v>
      </c>
      <c r="G63" s="1059" t="s">
        <v>951</v>
      </c>
      <c r="H63" s="313" t="s">
        <v>954</v>
      </c>
      <c r="I63" s="468"/>
      <c r="J63" s="468"/>
      <c r="K63" s="468"/>
      <c r="L63" s="468"/>
      <c r="M63" s="468"/>
      <c r="N63" s="468"/>
      <c r="O63" s="1091" t="e">
        <f t="shared" si="6"/>
        <v>#DIV/0!</v>
      </c>
      <c r="P63" s="1092" t="e">
        <f t="shared" si="0"/>
        <v>#DIV/0!</v>
      </c>
      <c r="R63" s="114" t="s">
        <v>32</v>
      </c>
      <c r="S63" s="69">
        <v>2.6</v>
      </c>
      <c r="T63" s="335">
        <v>2.6</v>
      </c>
      <c r="U63" s="268">
        <v>2.6</v>
      </c>
      <c r="V63" s="69">
        <v>2.6</v>
      </c>
      <c r="W63" s="69">
        <f t="shared" si="1"/>
        <v>2.6</v>
      </c>
      <c r="X63" s="420">
        <f>+I63*$W$63</f>
        <v>0</v>
      </c>
      <c r="Y63" s="420">
        <f t="shared" ref="Y63:AC63" si="57">+J63*$W$63</f>
        <v>0</v>
      </c>
      <c r="Z63" s="420">
        <f t="shared" si="57"/>
        <v>0</v>
      </c>
      <c r="AA63" s="420">
        <f t="shared" si="57"/>
        <v>0</v>
      </c>
      <c r="AB63" s="420">
        <f t="shared" si="57"/>
        <v>0</v>
      </c>
      <c r="AC63" s="420">
        <f t="shared" si="57"/>
        <v>0</v>
      </c>
    </row>
    <row r="64" spans="1:29" ht="15" customHeight="1">
      <c r="A64" s="1663"/>
      <c r="B64" s="1666"/>
      <c r="C64" s="1657"/>
      <c r="D64" s="1621"/>
      <c r="E64" s="1046">
        <v>1.3</v>
      </c>
      <c r="F64" s="1046" t="s">
        <v>266</v>
      </c>
      <c r="G64" s="1059" t="s">
        <v>953</v>
      </c>
      <c r="H64" s="313" t="s">
        <v>956</v>
      </c>
      <c r="I64" s="468"/>
      <c r="J64" s="468"/>
      <c r="K64" s="468"/>
      <c r="L64" s="468"/>
      <c r="M64" s="468"/>
      <c r="N64" s="468"/>
      <c r="O64" s="1091" t="e">
        <f t="shared" si="6"/>
        <v>#DIV/0!</v>
      </c>
      <c r="P64" s="1092" t="e">
        <f t="shared" si="0"/>
        <v>#DIV/0!</v>
      </c>
      <c r="R64" s="114" t="s">
        <v>32</v>
      </c>
      <c r="S64" s="69">
        <v>2.6</v>
      </c>
      <c r="T64" s="335">
        <v>2.6</v>
      </c>
      <c r="U64" s="268">
        <v>2.6</v>
      </c>
      <c r="V64" s="69">
        <v>2.6</v>
      </c>
      <c r="W64" s="69">
        <f t="shared" si="1"/>
        <v>2.6</v>
      </c>
      <c r="X64" s="420">
        <f>+I64*$W$64</f>
        <v>0</v>
      </c>
      <c r="Y64" s="420">
        <f t="shared" ref="Y64:AC64" si="58">+J64*$W$64</f>
        <v>0</v>
      </c>
      <c r="Z64" s="420">
        <f t="shared" si="58"/>
        <v>0</v>
      </c>
      <c r="AA64" s="420">
        <f t="shared" si="58"/>
        <v>0</v>
      </c>
      <c r="AB64" s="420">
        <f t="shared" si="58"/>
        <v>0</v>
      </c>
      <c r="AC64" s="420">
        <f t="shared" si="58"/>
        <v>0</v>
      </c>
    </row>
    <row r="65" spans="1:29" ht="15" customHeight="1">
      <c r="A65" s="1663"/>
      <c r="B65" s="1666"/>
      <c r="C65" s="1657"/>
      <c r="D65" s="1621"/>
      <c r="E65" s="1046">
        <v>1.3</v>
      </c>
      <c r="F65" s="1046" t="s">
        <v>266</v>
      </c>
      <c r="G65" s="1059" t="s">
        <v>955</v>
      </c>
      <c r="H65" s="313" t="s">
        <v>958</v>
      </c>
      <c r="I65" s="468">
        <v>4947</v>
      </c>
      <c r="J65" s="468">
        <v>5180</v>
      </c>
      <c r="K65" s="468">
        <v>4390</v>
      </c>
      <c r="L65" s="468">
        <v>4427</v>
      </c>
      <c r="M65" s="468">
        <v>4861</v>
      </c>
      <c r="N65" s="468">
        <v>4846</v>
      </c>
      <c r="O65" s="1091">
        <f t="shared" si="6"/>
        <v>4559.333333333333</v>
      </c>
      <c r="P65" s="1092">
        <f t="shared" si="0"/>
        <v>9.8034786537158344E-2</v>
      </c>
      <c r="R65" s="114" t="s">
        <v>32</v>
      </c>
      <c r="S65" s="69">
        <v>2.6</v>
      </c>
      <c r="T65" s="335">
        <v>2.6</v>
      </c>
      <c r="U65" s="268">
        <v>2.6</v>
      </c>
      <c r="V65" s="69">
        <v>2.6</v>
      </c>
      <c r="W65" s="69">
        <f t="shared" si="1"/>
        <v>2.6</v>
      </c>
      <c r="X65" s="420">
        <f>+I65*$W$65</f>
        <v>12862.2</v>
      </c>
      <c r="Y65" s="420">
        <f t="shared" ref="Y65:AC65" si="59">+J65*$W$65</f>
        <v>13468</v>
      </c>
      <c r="Z65" s="420">
        <f t="shared" si="59"/>
        <v>11414</v>
      </c>
      <c r="AA65" s="420">
        <f t="shared" si="59"/>
        <v>11510.2</v>
      </c>
      <c r="AB65" s="420">
        <f t="shared" si="59"/>
        <v>12638.6</v>
      </c>
      <c r="AC65" s="420">
        <f t="shared" si="59"/>
        <v>12599.6</v>
      </c>
    </row>
    <row r="66" spans="1:29" ht="15" customHeight="1">
      <c r="A66" s="1663"/>
      <c r="B66" s="1666"/>
      <c r="C66" s="1657"/>
      <c r="D66" s="1621"/>
      <c r="E66" s="1046">
        <v>1.3</v>
      </c>
      <c r="F66" s="1046" t="s">
        <v>266</v>
      </c>
      <c r="G66" s="1059" t="s">
        <v>957</v>
      </c>
      <c r="H66" s="313" t="s">
        <v>960</v>
      </c>
      <c r="I66" s="468">
        <v>23738</v>
      </c>
      <c r="J66" s="468">
        <v>24379</v>
      </c>
      <c r="K66" s="468">
        <v>25431</v>
      </c>
      <c r="L66" s="468">
        <v>28607</v>
      </c>
      <c r="M66" s="468">
        <v>35902</v>
      </c>
      <c r="N66" s="468">
        <v>29326</v>
      </c>
      <c r="O66" s="1091">
        <f t="shared" si="6"/>
        <v>29980</v>
      </c>
      <c r="P66" s="1092">
        <f t="shared" si="0"/>
        <v>0.25500751564302443</v>
      </c>
      <c r="R66" s="114" t="s">
        <v>32</v>
      </c>
      <c r="S66" s="69">
        <v>2.6</v>
      </c>
      <c r="T66" s="335">
        <v>2.6</v>
      </c>
      <c r="U66" s="268">
        <v>2.6</v>
      </c>
      <c r="V66" s="69">
        <v>2.6</v>
      </c>
      <c r="W66" s="69">
        <f t="shared" si="1"/>
        <v>2.6</v>
      </c>
      <c r="X66" s="420">
        <f>+I66*$W$66</f>
        <v>61718.8</v>
      </c>
      <c r="Y66" s="420">
        <f t="shared" ref="Y66:AC66" si="60">+J66*$W$66</f>
        <v>63385.4</v>
      </c>
      <c r="Z66" s="420">
        <f t="shared" si="60"/>
        <v>66120.600000000006</v>
      </c>
      <c r="AA66" s="420">
        <f t="shared" si="60"/>
        <v>74378.2</v>
      </c>
      <c r="AB66" s="420">
        <f t="shared" si="60"/>
        <v>93345.2</v>
      </c>
      <c r="AC66" s="420">
        <f t="shared" si="60"/>
        <v>76247.600000000006</v>
      </c>
    </row>
    <row r="67" spans="1:29" ht="15" customHeight="1">
      <c r="A67" s="1663"/>
      <c r="B67" s="1666"/>
      <c r="C67" s="1657"/>
      <c r="D67" s="1621"/>
      <c r="E67" s="1046">
        <v>1.3</v>
      </c>
      <c r="F67" s="1046" t="s">
        <v>266</v>
      </c>
      <c r="G67" s="1059" t="s">
        <v>959</v>
      </c>
      <c r="H67" s="313" t="s">
        <v>962</v>
      </c>
      <c r="I67" s="468"/>
      <c r="J67" s="468"/>
      <c r="K67" s="468"/>
      <c r="L67" s="468"/>
      <c r="M67" s="468"/>
      <c r="N67" s="468"/>
      <c r="O67" s="1091" t="e">
        <f t="shared" si="6"/>
        <v>#DIV/0!</v>
      </c>
      <c r="P67" s="1092" t="e">
        <f t="shared" si="0"/>
        <v>#DIV/0!</v>
      </c>
      <c r="R67" s="114" t="s">
        <v>32</v>
      </c>
      <c r="S67" s="69">
        <v>2.6</v>
      </c>
      <c r="T67" s="335">
        <v>2.6</v>
      </c>
      <c r="U67" s="268">
        <v>2.6</v>
      </c>
      <c r="V67" s="69">
        <v>2.6</v>
      </c>
      <c r="W67" s="69">
        <f t="shared" si="1"/>
        <v>2.6</v>
      </c>
      <c r="X67" s="420">
        <f>+I67*$W$67</f>
        <v>0</v>
      </c>
      <c r="Y67" s="420">
        <f t="shared" ref="Y67:AC67" si="61">+J67*$W$67</f>
        <v>0</v>
      </c>
      <c r="Z67" s="420">
        <f t="shared" si="61"/>
        <v>0</v>
      </c>
      <c r="AA67" s="420">
        <f t="shared" si="61"/>
        <v>0</v>
      </c>
      <c r="AB67" s="420">
        <f t="shared" si="61"/>
        <v>0</v>
      </c>
      <c r="AC67" s="420">
        <f t="shared" si="61"/>
        <v>0</v>
      </c>
    </row>
    <row r="68" spans="1:29" ht="15" customHeight="1">
      <c r="A68" s="1663"/>
      <c r="B68" s="1666"/>
      <c r="C68" s="1657"/>
      <c r="D68" s="1621"/>
      <c r="E68" s="1046">
        <v>1.3</v>
      </c>
      <c r="F68" s="1046" t="s">
        <v>266</v>
      </c>
      <c r="G68" s="1059" t="s">
        <v>961</v>
      </c>
      <c r="H68" s="313" t="s">
        <v>964</v>
      </c>
      <c r="I68" s="468"/>
      <c r="J68" s="468"/>
      <c r="K68" s="468"/>
      <c r="L68" s="468"/>
      <c r="M68" s="468"/>
      <c r="N68" s="468"/>
      <c r="O68" s="1091" t="e">
        <f t="shared" si="6"/>
        <v>#DIV/0!</v>
      </c>
      <c r="P68" s="1092" t="e">
        <f t="shared" si="0"/>
        <v>#DIV/0!</v>
      </c>
      <c r="R68" s="114" t="s">
        <v>32</v>
      </c>
      <c r="S68" s="69">
        <v>2.6</v>
      </c>
      <c r="T68" s="335">
        <v>2.6</v>
      </c>
      <c r="U68" s="268">
        <v>2.6</v>
      </c>
      <c r="V68" s="69">
        <v>2.6</v>
      </c>
      <c r="W68" s="69">
        <f t="shared" si="1"/>
        <v>2.6</v>
      </c>
      <c r="X68" s="420">
        <f>+I68*$W$68</f>
        <v>0</v>
      </c>
      <c r="Y68" s="420">
        <f t="shared" ref="Y68:AC68" si="62">+J68*$W$68</f>
        <v>0</v>
      </c>
      <c r="Z68" s="420">
        <f t="shared" si="62"/>
        <v>0</v>
      </c>
      <c r="AA68" s="420">
        <f t="shared" si="62"/>
        <v>0</v>
      </c>
      <c r="AB68" s="420">
        <f t="shared" si="62"/>
        <v>0</v>
      </c>
      <c r="AC68" s="420">
        <f t="shared" si="62"/>
        <v>0</v>
      </c>
    </row>
    <row r="69" spans="1:29" ht="15" customHeight="1">
      <c r="A69" s="1663"/>
      <c r="B69" s="1666"/>
      <c r="C69" s="1657"/>
      <c r="D69" s="1621"/>
      <c r="E69" s="1046">
        <v>1.3</v>
      </c>
      <c r="F69" s="1046" t="s">
        <v>266</v>
      </c>
      <c r="G69" s="1059" t="s">
        <v>963</v>
      </c>
      <c r="H69" s="313" t="s">
        <v>966</v>
      </c>
      <c r="I69" s="468"/>
      <c r="J69" s="468"/>
      <c r="K69" s="468"/>
      <c r="L69" s="468"/>
      <c r="M69" s="468"/>
      <c r="N69" s="468"/>
      <c r="O69" s="1091" t="e">
        <f t="shared" si="6"/>
        <v>#DIV/0!</v>
      </c>
      <c r="P69" s="1092" t="e">
        <f t="shared" si="0"/>
        <v>#DIV/0!</v>
      </c>
      <c r="R69" s="114" t="s">
        <v>32</v>
      </c>
      <c r="S69" s="69">
        <v>2.6</v>
      </c>
      <c r="T69" s="335">
        <v>2.6</v>
      </c>
      <c r="U69" s="268">
        <v>2.6</v>
      </c>
      <c r="V69" s="69">
        <v>2.6</v>
      </c>
      <c r="W69" s="69">
        <f t="shared" si="1"/>
        <v>2.6</v>
      </c>
      <c r="X69" s="420">
        <f>+I69*$W$69</f>
        <v>0</v>
      </c>
      <c r="Y69" s="420">
        <f t="shared" ref="Y69:AC69" si="63">+J69*$W$69</f>
        <v>0</v>
      </c>
      <c r="Z69" s="420">
        <f t="shared" si="63"/>
        <v>0</v>
      </c>
      <c r="AA69" s="420">
        <f t="shared" si="63"/>
        <v>0</v>
      </c>
      <c r="AB69" s="420">
        <f t="shared" si="63"/>
        <v>0</v>
      </c>
      <c r="AC69" s="420">
        <f t="shared" si="63"/>
        <v>0</v>
      </c>
    </row>
    <row r="70" spans="1:29" ht="15" customHeight="1">
      <c r="A70" s="1663"/>
      <c r="B70" s="1666"/>
      <c r="C70" s="1657"/>
      <c r="D70" s="1621"/>
      <c r="E70" s="1046">
        <v>1.3</v>
      </c>
      <c r="F70" s="1046" t="s">
        <v>266</v>
      </c>
      <c r="G70" s="1059" t="s">
        <v>965</v>
      </c>
      <c r="H70" s="313" t="s">
        <v>968</v>
      </c>
      <c r="I70" s="468"/>
      <c r="J70" s="468"/>
      <c r="K70" s="468"/>
      <c r="L70" s="468"/>
      <c r="M70" s="468"/>
      <c r="N70" s="468"/>
      <c r="O70" s="1091" t="e">
        <f t="shared" si="6"/>
        <v>#DIV/0!</v>
      </c>
      <c r="P70" s="1092" t="e">
        <f t="shared" si="0"/>
        <v>#DIV/0!</v>
      </c>
      <c r="R70" s="114" t="s">
        <v>32</v>
      </c>
      <c r="S70" s="69">
        <v>2.6</v>
      </c>
      <c r="T70" s="335">
        <v>2.6</v>
      </c>
      <c r="U70" s="268">
        <v>2.6</v>
      </c>
      <c r="V70" s="69">
        <v>2.6</v>
      </c>
      <c r="W70" s="69">
        <f t="shared" si="1"/>
        <v>2.6</v>
      </c>
      <c r="X70" s="420">
        <f>+I70*$W$70</f>
        <v>0</v>
      </c>
      <c r="Y70" s="420">
        <f t="shared" ref="Y70:AC70" si="64">+J70*$W$70</f>
        <v>0</v>
      </c>
      <c r="Z70" s="420">
        <f t="shared" si="64"/>
        <v>0</v>
      </c>
      <c r="AA70" s="420">
        <f t="shared" si="64"/>
        <v>0</v>
      </c>
      <c r="AB70" s="420">
        <f t="shared" si="64"/>
        <v>0</v>
      </c>
      <c r="AC70" s="420">
        <f t="shared" si="64"/>
        <v>0</v>
      </c>
    </row>
    <row r="71" spans="1:29" ht="15" customHeight="1">
      <c r="A71" s="1663"/>
      <c r="B71" s="1666"/>
      <c r="C71" s="1657"/>
      <c r="D71" s="1621"/>
      <c r="E71" s="1046">
        <v>1.3</v>
      </c>
      <c r="F71" s="1046" t="s">
        <v>266</v>
      </c>
      <c r="G71" s="1059" t="s">
        <v>967</v>
      </c>
      <c r="H71" s="313" t="s">
        <v>970</v>
      </c>
      <c r="I71" s="468"/>
      <c r="J71" s="468"/>
      <c r="K71" s="468"/>
      <c r="L71" s="468"/>
      <c r="M71" s="468"/>
      <c r="N71" s="468"/>
      <c r="O71" s="1091" t="e">
        <f t="shared" si="6"/>
        <v>#DIV/0!</v>
      </c>
      <c r="P71" s="1092" t="e">
        <f t="shared" si="0"/>
        <v>#DIV/0!</v>
      </c>
      <c r="R71" s="114" t="s">
        <v>32</v>
      </c>
      <c r="S71" s="69">
        <v>2.6</v>
      </c>
      <c r="T71" s="335">
        <v>2.6</v>
      </c>
      <c r="U71" s="268">
        <v>2.6</v>
      </c>
      <c r="V71" s="69">
        <v>2.6</v>
      </c>
      <c r="W71" s="69">
        <f t="shared" si="1"/>
        <v>2.6</v>
      </c>
      <c r="X71" s="420">
        <f>+I71*$W$71</f>
        <v>0</v>
      </c>
      <c r="Y71" s="420">
        <f t="shared" ref="Y71:AC71" si="65">+J71*$W$71</f>
        <v>0</v>
      </c>
      <c r="Z71" s="420">
        <f t="shared" si="65"/>
        <v>0</v>
      </c>
      <c r="AA71" s="420">
        <f t="shared" si="65"/>
        <v>0</v>
      </c>
      <c r="AB71" s="420">
        <f t="shared" si="65"/>
        <v>0</v>
      </c>
      <c r="AC71" s="420">
        <f t="shared" si="65"/>
        <v>0</v>
      </c>
    </row>
    <row r="72" spans="1:29" ht="15" customHeight="1">
      <c r="A72" s="1663"/>
      <c r="B72" s="1666"/>
      <c r="C72" s="1657"/>
      <c r="D72" s="1621"/>
      <c r="E72" s="1046">
        <v>1.3</v>
      </c>
      <c r="F72" s="1046" t="s">
        <v>266</v>
      </c>
      <c r="G72" s="1059" t="s">
        <v>969</v>
      </c>
      <c r="H72" s="313" t="s">
        <v>976</v>
      </c>
      <c r="I72" s="468"/>
      <c r="J72" s="468"/>
      <c r="K72" s="468"/>
      <c r="L72" s="468"/>
      <c r="M72" s="468"/>
      <c r="N72" s="468"/>
      <c r="O72" s="1091" t="e">
        <f t="shared" si="6"/>
        <v>#DIV/0!</v>
      </c>
      <c r="P72" s="1092" t="e">
        <f t="shared" si="0"/>
        <v>#DIV/0!</v>
      </c>
      <c r="R72" s="114" t="s">
        <v>32</v>
      </c>
      <c r="S72" s="69">
        <v>2.6</v>
      </c>
      <c r="T72" s="335">
        <v>2.6</v>
      </c>
      <c r="U72" s="268">
        <v>2.6</v>
      </c>
      <c r="V72" s="69">
        <v>2.6</v>
      </c>
      <c r="W72" s="69">
        <f t="shared" si="1"/>
        <v>2.6</v>
      </c>
      <c r="X72" s="420">
        <f>+I72*$W$72</f>
        <v>0</v>
      </c>
      <c r="Y72" s="420">
        <f t="shared" ref="Y72:AC72" si="66">+J72*$W$72</f>
        <v>0</v>
      </c>
      <c r="Z72" s="420">
        <f t="shared" si="66"/>
        <v>0</v>
      </c>
      <c r="AA72" s="420">
        <f t="shared" si="66"/>
        <v>0</v>
      </c>
      <c r="AB72" s="420">
        <f t="shared" si="66"/>
        <v>0</v>
      </c>
      <c r="AC72" s="420">
        <f t="shared" si="66"/>
        <v>0</v>
      </c>
    </row>
    <row r="73" spans="1:29" ht="15" customHeight="1">
      <c r="A73" s="1663"/>
      <c r="B73" s="1666"/>
      <c r="C73" s="1657"/>
      <c r="D73" s="1621"/>
      <c r="E73" s="1046">
        <v>1.3</v>
      </c>
      <c r="F73" s="1046" t="s">
        <v>266</v>
      </c>
      <c r="G73" s="1059" t="s">
        <v>975</v>
      </c>
      <c r="H73" s="313" t="s">
        <v>978</v>
      </c>
      <c r="I73" s="468"/>
      <c r="J73" s="468"/>
      <c r="K73" s="468"/>
      <c r="L73" s="468"/>
      <c r="M73" s="468"/>
      <c r="N73" s="468"/>
      <c r="O73" s="1091" t="e">
        <f t="shared" si="6"/>
        <v>#DIV/0!</v>
      </c>
      <c r="P73" s="1092" t="e">
        <f t="shared" si="0"/>
        <v>#DIV/0!</v>
      </c>
      <c r="R73" s="114" t="s">
        <v>32</v>
      </c>
      <c r="S73" s="69">
        <v>2.6</v>
      </c>
      <c r="T73" s="335">
        <v>2.6</v>
      </c>
      <c r="U73" s="268">
        <v>2.6</v>
      </c>
      <c r="V73" s="69">
        <v>2.6</v>
      </c>
      <c r="W73" s="69">
        <f t="shared" si="1"/>
        <v>2.6</v>
      </c>
      <c r="X73" s="420">
        <f>+I73*$W$73</f>
        <v>0</v>
      </c>
      <c r="Y73" s="420">
        <f t="shared" ref="Y73:AC73" si="67">+J73*$W$73</f>
        <v>0</v>
      </c>
      <c r="Z73" s="420">
        <f t="shared" si="67"/>
        <v>0</v>
      </c>
      <c r="AA73" s="420">
        <f t="shared" si="67"/>
        <v>0</v>
      </c>
      <c r="AB73" s="420">
        <f t="shared" si="67"/>
        <v>0</v>
      </c>
      <c r="AC73" s="420">
        <f t="shared" si="67"/>
        <v>0</v>
      </c>
    </row>
    <row r="74" spans="1:29" ht="15" customHeight="1">
      <c r="A74" s="1663"/>
      <c r="B74" s="1666"/>
      <c r="C74" s="1657"/>
      <c r="D74" s="1621"/>
      <c r="E74" s="1046">
        <v>1.3</v>
      </c>
      <c r="F74" s="1046" t="s">
        <v>266</v>
      </c>
      <c r="G74" s="1059" t="s">
        <v>977</v>
      </c>
      <c r="H74" s="313" t="s">
        <v>980</v>
      </c>
      <c r="I74" s="468"/>
      <c r="J74" s="468"/>
      <c r="K74" s="468"/>
      <c r="L74" s="468"/>
      <c r="M74" s="468"/>
      <c r="N74" s="468"/>
      <c r="O74" s="1091" t="e">
        <f t="shared" si="6"/>
        <v>#DIV/0!</v>
      </c>
      <c r="P74" s="1092" t="e">
        <f t="shared" ref="P74:P137" si="68">+(M74-L74)/L74</f>
        <v>#DIV/0!</v>
      </c>
      <c r="R74" s="114" t="s">
        <v>32</v>
      </c>
      <c r="S74" s="69">
        <v>2.6</v>
      </c>
      <c r="T74" s="335">
        <v>2.6</v>
      </c>
      <c r="U74" s="268">
        <v>2.6</v>
      </c>
      <c r="V74" s="69">
        <v>2.6</v>
      </c>
      <c r="W74" s="69">
        <f t="shared" ref="W74:W137" si="69">IF($W$4=$T$9,T74,(IF($W$4=$U$9,U74,V74)))</f>
        <v>2.6</v>
      </c>
      <c r="X74" s="420">
        <f>+I74*$W$74</f>
        <v>0</v>
      </c>
      <c r="Y74" s="420">
        <f t="shared" ref="Y74:AC74" si="70">+J74*$W$74</f>
        <v>0</v>
      </c>
      <c r="Z74" s="420">
        <f t="shared" si="70"/>
        <v>0</v>
      </c>
      <c r="AA74" s="420">
        <f t="shared" si="70"/>
        <v>0</v>
      </c>
      <c r="AB74" s="420">
        <f t="shared" si="70"/>
        <v>0</v>
      </c>
      <c r="AC74" s="420">
        <f t="shared" si="70"/>
        <v>0</v>
      </c>
    </row>
    <row r="75" spans="1:29" ht="15" customHeight="1">
      <c r="A75" s="1663"/>
      <c r="B75" s="1666"/>
      <c r="C75" s="1657"/>
      <c r="D75" s="1621"/>
      <c r="E75" s="1046">
        <v>1.3</v>
      </c>
      <c r="F75" s="1046" t="s">
        <v>266</v>
      </c>
      <c r="G75" s="1059" t="s">
        <v>979</v>
      </c>
      <c r="H75" s="313" t="s">
        <v>982</v>
      </c>
      <c r="I75" s="468"/>
      <c r="J75" s="468"/>
      <c r="K75" s="468"/>
      <c r="L75" s="468"/>
      <c r="M75" s="468"/>
      <c r="N75" s="468"/>
      <c r="O75" s="1091" t="e">
        <f t="shared" si="6"/>
        <v>#DIV/0!</v>
      </c>
      <c r="P75" s="1092" t="e">
        <f t="shared" si="68"/>
        <v>#DIV/0!</v>
      </c>
      <c r="R75" s="114" t="s">
        <v>32</v>
      </c>
      <c r="S75" s="69">
        <v>2.6</v>
      </c>
      <c r="T75" s="335">
        <v>2.6</v>
      </c>
      <c r="U75" s="268">
        <v>2.6</v>
      </c>
      <c r="V75" s="69">
        <v>2.6</v>
      </c>
      <c r="W75" s="69">
        <f t="shared" si="69"/>
        <v>2.6</v>
      </c>
      <c r="X75" s="420">
        <f>+I75*$W$75</f>
        <v>0</v>
      </c>
      <c r="Y75" s="420">
        <f t="shared" ref="Y75:AC75" si="71">+J75*$W$75</f>
        <v>0</v>
      </c>
      <c r="Z75" s="420">
        <f t="shared" si="71"/>
        <v>0</v>
      </c>
      <c r="AA75" s="420">
        <f t="shared" si="71"/>
        <v>0</v>
      </c>
      <c r="AB75" s="420">
        <f t="shared" si="71"/>
        <v>0</v>
      </c>
      <c r="AC75" s="420">
        <f t="shared" si="71"/>
        <v>0</v>
      </c>
    </row>
    <row r="76" spans="1:29" ht="15" customHeight="1">
      <c r="A76" s="1663"/>
      <c r="B76" s="1666"/>
      <c r="C76" s="1657"/>
      <c r="D76" s="1621"/>
      <c r="E76" s="1046">
        <v>1.3</v>
      </c>
      <c r="F76" s="1046" t="s">
        <v>266</v>
      </c>
      <c r="G76" s="1059" t="s">
        <v>981</v>
      </c>
      <c r="H76" s="313" t="s">
        <v>984</v>
      </c>
      <c r="I76" s="468"/>
      <c r="J76" s="468"/>
      <c r="K76" s="468"/>
      <c r="L76" s="468"/>
      <c r="M76" s="468"/>
      <c r="N76" s="468"/>
      <c r="O76" s="1091" t="e">
        <f t="shared" si="6"/>
        <v>#DIV/0!</v>
      </c>
      <c r="P76" s="1092" t="e">
        <f t="shared" si="68"/>
        <v>#DIV/0!</v>
      </c>
      <c r="R76" s="114" t="s">
        <v>32</v>
      </c>
      <c r="S76" s="69">
        <v>2.6</v>
      </c>
      <c r="T76" s="335">
        <v>2.6</v>
      </c>
      <c r="U76" s="268">
        <v>2.6</v>
      </c>
      <c r="V76" s="69">
        <v>2.6</v>
      </c>
      <c r="W76" s="69">
        <f t="shared" si="69"/>
        <v>2.6</v>
      </c>
      <c r="X76" s="420">
        <f>+I76*$W$76</f>
        <v>0</v>
      </c>
      <c r="Y76" s="420">
        <f t="shared" ref="Y76:AC76" si="72">+J76*$W$76</f>
        <v>0</v>
      </c>
      <c r="Z76" s="420">
        <f t="shared" si="72"/>
        <v>0</v>
      </c>
      <c r="AA76" s="420">
        <f t="shared" si="72"/>
        <v>0</v>
      </c>
      <c r="AB76" s="420">
        <f t="shared" si="72"/>
        <v>0</v>
      </c>
      <c r="AC76" s="420">
        <f t="shared" si="72"/>
        <v>0</v>
      </c>
    </row>
    <row r="77" spans="1:29" ht="15" customHeight="1">
      <c r="A77" s="1663"/>
      <c r="B77" s="1666"/>
      <c r="C77" s="1657"/>
      <c r="D77" s="1621"/>
      <c r="E77" s="1046">
        <v>1.3</v>
      </c>
      <c r="F77" s="1046" t="s">
        <v>266</v>
      </c>
      <c r="G77" s="1059" t="s">
        <v>983</v>
      </c>
      <c r="H77" s="313" t="s">
        <v>986</v>
      </c>
      <c r="I77" s="468"/>
      <c r="J77" s="468"/>
      <c r="K77" s="468"/>
      <c r="L77" s="468"/>
      <c r="M77" s="468"/>
      <c r="N77" s="468"/>
      <c r="O77" s="1091" t="e">
        <f t="shared" si="6"/>
        <v>#DIV/0!</v>
      </c>
      <c r="P77" s="1092" t="e">
        <f t="shared" si="68"/>
        <v>#DIV/0!</v>
      </c>
      <c r="R77" s="114" t="s">
        <v>32</v>
      </c>
      <c r="S77" s="69">
        <v>2.6</v>
      </c>
      <c r="T77" s="335">
        <v>2.6</v>
      </c>
      <c r="U77" s="268">
        <v>2.6</v>
      </c>
      <c r="V77" s="69">
        <v>2.6</v>
      </c>
      <c r="W77" s="69">
        <f t="shared" si="69"/>
        <v>2.6</v>
      </c>
      <c r="X77" s="420">
        <f>+I77*$W$77</f>
        <v>0</v>
      </c>
      <c r="Y77" s="420">
        <f t="shared" ref="Y77:AC77" si="73">+J77*$W$77</f>
        <v>0</v>
      </c>
      <c r="Z77" s="420">
        <f t="shared" si="73"/>
        <v>0</v>
      </c>
      <c r="AA77" s="420">
        <f t="shared" si="73"/>
        <v>0</v>
      </c>
      <c r="AB77" s="420">
        <f t="shared" si="73"/>
        <v>0</v>
      </c>
      <c r="AC77" s="420">
        <f t="shared" si="73"/>
        <v>0</v>
      </c>
    </row>
    <row r="78" spans="1:29" ht="15" customHeight="1">
      <c r="A78" s="1663"/>
      <c r="B78" s="1666"/>
      <c r="C78" s="1657"/>
      <c r="D78" s="1621"/>
      <c r="E78" s="1046">
        <v>1.3</v>
      </c>
      <c r="F78" s="1046" t="s">
        <v>266</v>
      </c>
      <c r="G78" s="1059" t="s">
        <v>985</v>
      </c>
      <c r="H78" s="313" t="s">
        <v>988</v>
      </c>
      <c r="I78" s="468"/>
      <c r="J78" s="468"/>
      <c r="K78" s="468"/>
      <c r="L78" s="468"/>
      <c r="M78" s="468"/>
      <c r="N78" s="468"/>
      <c r="O78" s="1091" t="e">
        <f t="shared" ref="O78:O141" si="74">AVERAGE(K78:M78)</f>
        <v>#DIV/0!</v>
      </c>
      <c r="P78" s="1092" t="e">
        <f t="shared" si="68"/>
        <v>#DIV/0!</v>
      </c>
      <c r="R78" s="114" t="s">
        <v>32</v>
      </c>
      <c r="S78" s="69">
        <v>2.6</v>
      </c>
      <c r="T78" s="335">
        <v>2.6</v>
      </c>
      <c r="U78" s="268">
        <v>2.6</v>
      </c>
      <c r="V78" s="69">
        <v>2.6</v>
      </c>
      <c r="W78" s="69">
        <f t="shared" si="69"/>
        <v>2.6</v>
      </c>
      <c r="X78" s="420">
        <f>+I78*$W$78</f>
        <v>0</v>
      </c>
      <c r="Y78" s="420">
        <f t="shared" ref="Y78:AC78" si="75">+J78*$W$78</f>
        <v>0</v>
      </c>
      <c r="Z78" s="420">
        <f t="shared" si="75"/>
        <v>0</v>
      </c>
      <c r="AA78" s="420">
        <f t="shared" si="75"/>
        <v>0</v>
      </c>
      <c r="AB78" s="420">
        <f t="shared" si="75"/>
        <v>0</v>
      </c>
      <c r="AC78" s="420">
        <f t="shared" si="75"/>
        <v>0</v>
      </c>
    </row>
    <row r="79" spans="1:29" ht="15" customHeight="1">
      <c r="A79" s="1663"/>
      <c r="B79" s="1666"/>
      <c r="C79" s="1657"/>
      <c r="D79" s="1621"/>
      <c r="E79" s="1046">
        <v>1.3</v>
      </c>
      <c r="F79" s="1046" t="s">
        <v>266</v>
      </c>
      <c r="G79" s="1059" t="s">
        <v>987</v>
      </c>
      <c r="H79" s="313" t="s">
        <v>990</v>
      </c>
      <c r="I79" s="468"/>
      <c r="J79" s="468"/>
      <c r="K79" s="468"/>
      <c r="L79" s="468"/>
      <c r="M79" s="468"/>
      <c r="N79" s="468"/>
      <c r="O79" s="1091" t="e">
        <f t="shared" si="74"/>
        <v>#DIV/0!</v>
      </c>
      <c r="P79" s="1092" t="e">
        <f t="shared" si="68"/>
        <v>#DIV/0!</v>
      </c>
      <c r="R79" s="114" t="s">
        <v>32</v>
      </c>
      <c r="S79" s="69">
        <v>2.6</v>
      </c>
      <c r="T79" s="335">
        <v>2.6</v>
      </c>
      <c r="U79" s="268">
        <v>2.6</v>
      </c>
      <c r="V79" s="69">
        <v>2.6</v>
      </c>
      <c r="W79" s="69">
        <f t="shared" si="69"/>
        <v>2.6</v>
      </c>
      <c r="X79" s="420">
        <f>+I79*$W$79</f>
        <v>0</v>
      </c>
      <c r="Y79" s="420">
        <f t="shared" ref="Y79:AC79" si="76">+J79*$W$79</f>
        <v>0</v>
      </c>
      <c r="Z79" s="420">
        <f t="shared" si="76"/>
        <v>0</v>
      </c>
      <c r="AA79" s="420">
        <f t="shared" si="76"/>
        <v>0</v>
      </c>
      <c r="AB79" s="420">
        <f t="shared" si="76"/>
        <v>0</v>
      </c>
      <c r="AC79" s="420">
        <f t="shared" si="76"/>
        <v>0</v>
      </c>
    </row>
    <row r="80" spans="1:29" ht="15" customHeight="1">
      <c r="A80" s="1663"/>
      <c r="B80" s="1666"/>
      <c r="C80" s="1657"/>
      <c r="D80" s="1621"/>
      <c r="E80" s="1046">
        <v>1.3</v>
      </c>
      <c r="F80" s="1046" t="s">
        <v>266</v>
      </c>
      <c r="G80" s="1059" t="s">
        <v>989</v>
      </c>
      <c r="H80" s="313" t="s">
        <v>992</v>
      </c>
      <c r="I80" s="468"/>
      <c r="J80" s="468"/>
      <c r="K80" s="468"/>
      <c r="L80" s="468"/>
      <c r="M80" s="468"/>
      <c r="N80" s="468"/>
      <c r="O80" s="1091" t="e">
        <f t="shared" si="74"/>
        <v>#DIV/0!</v>
      </c>
      <c r="P80" s="1092" t="e">
        <f t="shared" si="68"/>
        <v>#DIV/0!</v>
      </c>
      <c r="R80" s="114" t="s">
        <v>32</v>
      </c>
      <c r="S80" s="69">
        <v>2.6</v>
      </c>
      <c r="T80" s="335">
        <v>2.6</v>
      </c>
      <c r="U80" s="268">
        <v>2.6</v>
      </c>
      <c r="V80" s="69">
        <v>2.6</v>
      </c>
      <c r="W80" s="69">
        <f t="shared" si="69"/>
        <v>2.6</v>
      </c>
      <c r="X80" s="420">
        <f>+I80*$W$80</f>
        <v>0</v>
      </c>
      <c r="Y80" s="420">
        <f t="shared" ref="Y80:AC80" si="77">+J80*$W$80</f>
        <v>0</v>
      </c>
      <c r="Z80" s="420">
        <f t="shared" si="77"/>
        <v>0</v>
      </c>
      <c r="AA80" s="420">
        <f t="shared" si="77"/>
        <v>0</v>
      </c>
      <c r="AB80" s="420">
        <f t="shared" si="77"/>
        <v>0</v>
      </c>
      <c r="AC80" s="420">
        <f t="shared" si="77"/>
        <v>0</v>
      </c>
    </row>
    <row r="81" spans="1:29" ht="15" customHeight="1">
      <c r="A81" s="1663"/>
      <c r="B81" s="1666"/>
      <c r="C81" s="1657"/>
      <c r="D81" s="1621"/>
      <c r="E81" s="1046">
        <v>1.3</v>
      </c>
      <c r="F81" s="1046" t="s">
        <v>266</v>
      </c>
      <c r="G81" s="1059" t="s">
        <v>991</v>
      </c>
      <c r="H81" s="313" t="s">
        <v>994</v>
      </c>
      <c r="I81" s="468"/>
      <c r="J81" s="468"/>
      <c r="K81" s="468"/>
      <c r="L81" s="468"/>
      <c r="M81" s="468"/>
      <c r="N81" s="468"/>
      <c r="O81" s="1091" t="e">
        <f t="shared" si="74"/>
        <v>#DIV/0!</v>
      </c>
      <c r="P81" s="1092" t="e">
        <f t="shared" si="68"/>
        <v>#DIV/0!</v>
      </c>
      <c r="R81" s="114" t="s">
        <v>32</v>
      </c>
      <c r="S81" s="69">
        <v>2.6</v>
      </c>
      <c r="T81" s="335">
        <v>2.6</v>
      </c>
      <c r="U81" s="268">
        <v>2.6</v>
      </c>
      <c r="V81" s="69">
        <v>2.6</v>
      </c>
      <c r="W81" s="69">
        <f t="shared" si="69"/>
        <v>2.6</v>
      </c>
      <c r="X81" s="420">
        <f>+I81*$W$81</f>
        <v>0</v>
      </c>
      <c r="Y81" s="420">
        <f t="shared" ref="Y81:AC81" si="78">+J81*$W$81</f>
        <v>0</v>
      </c>
      <c r="Z81" s="420">
        <f t="shared" si="78"/>
        <v>0</v>
      </c>
      <c r="AA81" s="420">
        <f t="shared" si="78"/>
        <v>0</v>
      </c>
      <c r="AB81" s="420">
        <f t="shared" si="78"/>
        <v>0</v>
      </c>
      <c r="AC81" s="420">
        <f t="shared" si="78"/>
        <v>0</v>
      </c>
    </row>
    <row r="82" spans="1:29" ht="15" customHeight="1">
      <c r="A82" s="1663"/>
      <c r="B82" s="1666"/>
      <c r="C82" s="1657"/>
      <c r="D82" s="1621"/>
      <c r="E82" s="1046">
        <v>1.3</v>
      </c>
      <c r="F82" s="1046" t="s">
        <v>266</v>
      </c>
      <c r="G82" s="1059" t="s">
        <v>993</v>
      </c>
      <c r="H82" s="313" t="s">
        <v>996</v>
      </c>
      <c r="I82" s="468"/>
      <c r="J82" s="468"/>
      <c r="K82" s="468"/>
      <c r="L82" s="468"/>
      <c r="M82" s="468"/>
      <c r="N82" s="468"/>
      <c r="O82" s="1091" t="e">
        <f t="shared" si="74"/>
        <v>#DIV/0!</v>
      </c>
      <c r="P82" s="1092" t="e">
        <f t="shared" si="68"/>
        <v>#DIV/0!</v>
      </c>
      <c r="R82" s="114" t="s">
        <v>32</v>
      </c>
      <c r="S82" s="69">
        <v>2.6</v>
      </c>
      <c r="T82" s="335">
        <v>2.6</v>
      </c>
      <c r="U82" s="268">
        <v>2.6</v>
      </c>
      <c r="V82" s="69">
        <v>2.6</v>
      </c>
      <c r="W82" s="69">
        <f t="shared" si="69"/>
        <v>2.6</v>
      </c>
      <c r="X82" s="420">
        <f>+I82*$W$82</f>
        <v>0</v>
      </c>
      <c r="Y82" s="420">
        <f t="shared" ref="Y82:AC82" si="79">+J82*$W$82</f>
        <v>0</v>
      </c>
      <c r="Z82" s="420">
        <f t="shared" si="79"/>
        <v>0</v>
      </c>
      <c r="AA82" s="420">
        <f t="shared" si="79"/>
        <v>0</v>
      </c>
      <c r="AB82" s="420">
        <f t="shared" si="79"/>
        <v>0</v>
      </c>
      <c r="AC82" s="420">
        <f t="shared" si="79"/>
        <v>0</v>
      </c>
    </row>
    <row r="83" spans="1:29" ht="15" customHeight="1">
      <c r="A83" s="1663"/>
      <c r="B83" s="1666"/>
      <c r="C83" s="1657"/>
      <c r="D83" s="1621"/>
      <c r="E83" s="1046">
        <v>1.3</v>
      </c>
      <c r="F83" s="1046" t="s">
        <v>266</v>
      </c>
      <c r="G83" s="1059" t="s">
        <v>995</v>
      </c>
      <c r="H83" s="313" t="s">
        <v>998</v>
      </c>
      <c r="I83" s="468"/>
      <c r="J83" s="468"/>
      <c r="K83" s="468"/>
      <c r="L83" s="468"/>
      <c r="M83" s="468"/>
      <c r="N83" s="468"/>
      <c r="O83" s="1091" t="e">
        <f t="shared" si="74"/>
        <v>#DIV/0!</v>
      </c>
      <c r="P83" s="1092" t="e">
        <f t="shared" si="68"/>
        <v>#DIV/0!</v>
      </c>
      <c r="R83" s="114" t="s">
        <v>32</v>
      </c>
      <c r="S83" s="69">
        <v>2.6</v>
      </c>
      <c r="T83" s="335">
        <v>2.6</v>
      </c>
      <c r="U83" s="268">
        <v>2.6</v>
      </c>
      <c r="V83" s="69">
        <v>2.6</v>
      </c>
      <c r="W83" s="69">
        <f t="shared" si="69"/>
        <v>2.6</v>
      </c>
      <c r="X83" s="420">
        <f>+I83*$W$83</f>
        <v>0</v>
      </c>
      <c r="Y83" s="420">
        <f t="shared" ref="Y83:AC83" si="80">+J83*$W$83</f>
        <v>0</v>
      </c>
      <c r="Z83" s="420">
        <f t="shared" si="80"/>
        <v>0</v>
      </c>
      <c r="AA83" s="420">
        <f t="shared" si="80"/>
        <v>0</v>
      </c>
      <c r="AB83" s="420">
        <f t="shared" si="80"/>
        <v>0</v>
      </c>
      <c r="AC83" s="420">
        <f t="shared" si="80"/>
        <v>0</v>
      </c>
    </row>
    <row r="84" spans="1:29" ht="15" customHeight="1">
      <c r="A84" s="1663"/>
      <c r="B84" s="1666"/>
      <c r="C84" s="1657"/>
      <c r="D84" s="1621"/>
      <c r="E84" s="1046">
        <v>1.3</v>
      </c>
      <c r="F84" s="1046" t="s">
        <v>266</v>
      </c>
      <c r="G84" s="1059" t="s">
        <v>997</v>
      </c>
      <c r="H84" s="313" t="s">
        <v>1000</v>
      </c>
      <c r="I84" s="468"/>
      <c r="J84" s="468"/>
      <c r="K84" s="468"/>
      <c r="L84" s="468"/>
      <c r="M84" s="468"/>
      <c r="N84" s="468"/>
      <c r="O84" s="1091" t="e">
        <f t="shared" si="74"/>
        <v>#DIV/0!</v>
      </c>
      <c r="P84" s="1092" t="e">
        <f t="shared" si="68"/>
        <v>#DIV/0!</v>
      </c>
      <c r="R84" s="114" t="s">
        <v>32</v>
      </c>
      <c r="S84" s="69">
        <v>2.6</v>
      </c>
      <c r="T84" s="335">
        <v>2.6</v>
      </c>
      <c r="U84" s="268">
        <v>2.6</v>
      </c>
      <c r="V84" s="69">
        <v>2.6</v>
      </c>
      <c r="W84" s="69">
        <f t="shared" si="69"/>
        <v>2.6</v>
      </c>
      <c r="X84" s="420">
        <f>+I84*$W$84</f>
        <v>0</v>
      </c>
      <c r="Y84" s="420">
        <f t="shared" ref="Y84:AC84" si="81">+J84*$W$84</f>
        <v>0</v>
      </c>
      <c r="Z84" s="420">
        <f t="shared" si="81"/>
        <v>0</v>
      </c>
      <c r="AA84" s="420">
        <f t="shared" si="81"/>
        <v>0</v>
      </c>
      <c r="AB84" s="420">
        <f t="shared" si="81"/>
        <v>0</v>
      </c>
      <c r="AC84" s="420">
        <f t="shared" si="81"/>
        <v>0</v>
      </c>
    </row>
    <row r="85" spans="1:29" ht="15" customHeight="1">
      <c r="A85" s="1663"/>
      <c r="B85" s="1666"/>
      <c r="C85" s="1657"/>
      <c r="D85" s="1621"/>
      <c r="E85" s="1046">
        <v>1.3</v>
      </c>
      <c r="F85" s="1046" t="s">
        <v>266</v>
      </c>
      <c r="G85" s="1059" t="s">
        <v>999</v>
      </c>
      <c r="H85" s="313" t="s">
        <v>1002</v>
      </c>
      <c r="I85" s="468"/>
      <c r="J85" s="468"/>
      <c r="K85" s="468"/>
      <c r="L85" s="468"/>
      <c r="M85" s="468"/>
      <c r="N85" s="468"/>
      <c r="O85" s="1091" t="e">
        <f t="shared" si="74"/>
        <v>#DIV/0!</v>
      </c>
      <c r="P85" s="1092" t="e">
        <f t="shared" si="68"/>
        <v>#DIV/0!</v>
      </c>
      <c r="R85" s="114" t="s">
        <v>32</v>
      </c>
      <c r="S85" s="69">
        <v>2.6</v>
      </c>
      <c r="T85" s="335">
        <v>2.6</v>
      </c>
      <c r="U85" s="268">
        <v>2.6</v>
      </c>
      <c r="V85" s="69">
        <v>2.6</v>
      </c>
      <c r="W85" s="69">
        <f t="shared" si="69"/>
        <v>2.6</v>
      </c>
      <c r="X85" s="420">
        <f>+I85*$W$85</f>
        <v>0</v>
      </c>
      <c r="Y85" s="420">
        <f t="shared" ref="Y85:AC85" si="82">+J85*$W$85</f>
        <v>0</v>
      </c>
      <c r="Z85" s="420">
        <f t="shared" si="82"/>
        <v>0</v>
      </c>
      <c r="AA85" s="420">
        <f t="shared" si="82"/>
        <v>0</v>
      </c>
      <c r="AB85" s="420">
        <f t="shared" si="82"/>
        <v>0</v>
      </c>
      <c r="AC85" s="420">
        <f t="shared" si="82"/>
        <v>0</v>
      </c>
    </row>
    <row r="86" spans="1:29" ht="15" customHeight="1">
      <c r="A86" s="1663"/>
      <c r="B86" s="1666"/>
      <c r="C86" s="1657"/>
      <c r="D86" s="1621"/>
      <c r="E86" s="1046">
        <v>1.3</v>
      </c>
      <c r="F86" s="1046" t="s">
        <v>266</v>
      </c>
      <c r="G86" s="1059" t="s">
        <v>1001</v>
      </c>
      <c r="H86" s="313" t="s">
        <v>1004</v>
      </c>
      <c r="I86" s="468"/>
      <c r="J86" s="468"/>
      <c r="K86" s="468"/>
      <c r="L86" s="468"/>
      <c r="M86" s="468"/>
      <c r="N86" s="468"/>
      <c r="O86" s="1091" t="e">
        <f t="shared" si="74"/>
        <v>#DIV/0!</v>
      </c>
      <c r="P86" s="1092" t="e">
        <f t="shared" si="68"/>
        <v>#DIV/0!</v>
      </c>
      <c r="R86" s="114" t="s">
        <v>32</v>
      </c>
      <c r="S86" s="69">
        <v>2.6</v>
      </c>
      <c r="T86" s="335">
        <v>2.6</v>
      </c>
      <c r="U86" s="268">
        <v>2.6</v>
      </c>
      <c r="V86" s="69">
        <v>2.6</v>
      </c>
      <c r="W86" s="69">
        <f t="shared" si="69"/>
        <v>2.6</v>
      </c>
      <c r="X86" s="420">
        <f>+I86*$W$86</f>
        <v>0</v>
      </c>
      <c r="Y86" s="420">
        <f t="shared" ref="Y86:AC86" si="83">+J86*$W$86</f>
        <v>0</v>
      </c>
      <c r="Z86" s="420">
        <f t="shared" si="83"/>
        <v>0</v>
      </c>
      <c r="AA86" s="420">
        <f t="shared" si="83"/>
        <v>0</v>
      </c>
      <c r="AB86" s="420">
        <f t="shared" si="83"/>
        <v>0</v>
      </c>
      <c r="AC86" s="420">
        <f t="shared" si="83"/>
        <v>0</v>
      </c>
    </row>
    <row r="87" spans="1:29" ht="15" customHeight="1">
      <c r="A87" s="1663"/>
      <c r="B87" s="1666"/>
      <c r="C87" s="1657"/>
      <c r="D87" s="1621"/>
      <c r="E87" s="1046">
        <v>1.3</v>
      </c>
      <c r="F87" s="1046" t="s">
        <v>266</v>
      </c>
      <c r="G87" s="1059" t="s">
        <v>1003</v>
      </c>
      <c r="H87" s="313" t="s">
        <v>1006</v>
      </c>
      <c r="I87" s="468"/>
      <c r="J87" s="468"/>
      <c r="K87" s="468"/>
      <c r="L87" s="468"/>
      <c r="M87" s="468"/>
      <c r="N87" s="468"/>
      <c r="O87" s="1091" t="e">
        <f t="shared" si="74"/>
        <v>#DIV/0!</v>
      </c>
      <c r="P87" s="1092" t="e">
        <f t="shared" si="68"/>
        <v>#DIV/0!</v>
      </c>
      <c r="R87" s="114" t="s">
        <v>32</v>
      </c>
      <c r="S87" s="69">
        <v>2.6</v>
      </c>
      <c r="T87" s="335">
        <v>2.6</v>
      </c>
      <c r="U87" s="268">
        <v>2.6</v>
      </c>
      <c r="V87" s="69">
        <v>2.6</v>
      </c>
      <c r="W87" s="69">
        <f t="shared" si="69"/>
        <v>2.6</v>
      </c>
      <c r="X87" s="420">
        <f>+I87*$W$87</f>
        <v>0</v>
      </c>
      <c r="Y87" s="420">
        <f t="shared" ref="Y87:AC87" si="84">+J87*$W$87</f>
        <v>0</v>
      </c>
      <c r="Z87" s="420">
        <f t="shared" si="84"/>
        <v>0</v>
      </c>
      <c r="AA87" s="420">
        <f t="shared" si="84"/>
        <v>0</v>
      </c>
      <c r="AB87" s="420">
        <f t="shared" si="84"/>
        <v>0</v>
      </c>
      <c r="AC87" s="420">
        <f t="shared" si="84"/>
        <v>0</v>
      </c>
    </row>
    <row r="88" spans="1:29" ht="15" customHeight="1">
      <c r="A88" s="1663"/>
      <c r="B88" s="1666"/>
      <c r="C88" s="1657"/>
      <c r="D88" s="1621"/>
      <c r="E88" s="1046">
        <v>1.3</v>
      </c>
      <c r="F88" s="1046" t="s">
        <v>266</v>
      </c>
      <c r="G88" s="1059" t="s">
        <v>1005</v>
      </c>
      <c r="H88" s="313" t="s">
        <v>1008</v>
      </c>
      <c r="I88" s="468"/>
      <c r="J88" s="468"/>
      <c r="K88" s="468"/>
      <c r="L88" s="468"/>
      <c r="M88" s="468"/>
      <c r="N88" s="468"/>
      <c r="O88" s="1091" t="e">
        <f t="shared" si="74"/>
        <v>#DIV/0!</v>
      </c>
      <c r="P88" s="1092" t="e">
        <f t="shared" si="68"/>
        <v>#DIV/0!</v>
      </c>
      <c r="R88" s="114" t="s">
        <v>32</v>
      </c>
      <c r="S88" s="69">
        <v>2.6</v>
      </c>
      <c r="T88" s="335">
        <v>2.6</v>
      </c>
      <c r="U88" s="268">
        <v>2.6</v>
      </c>
      <c r="V88" s="69">
        <v>2.6</v>
      </c>
      <c r="W88" s="69">
        <f t="shared" si="69"/>
        <v>2.6</v>
      </c>
      <c r="X88" s="420">
        <f>+I88*$W$88</f>
        <v>0</v>
      </c>
      <c r="Y88" s="420">
        <f t="shared" ref="Y88:AC88" si="85">+J88*$W$88</f>
        <v>0</v>
      </c>
      <c r="Z88" s="420">
        <f t="shared" si="85"/>
        <v>0</v>
      </c>
      <c r="AA88" s="420">
        <f t="shared" si="85"/>
        <v>0</v>
      </c>
      <c r="AB88" s="420">
        <f t="shared" si="85"/>
        <v>0</v>
      </c>
      <c r="AC88" s="420">
        <f t="shared" si="85"/>
        <v>0</v>
      </c>
    </row>
    <row r="89" spans="1:29" ht="15" customHeight="1">
      <c r="A89" s="1663"/>
      <c r="B89" s="1666"/>
      <c r="C89" s="1657"/>
      <c r="D89" s="1621"/>
      <c r="E89" s="1046">
        <v>1.3</v>
      </c>
      <c r="F89" s="1046" t="s">
        <v>266</v>
      </c>
      <c r="G89" s="1059" t="s">
        <v>1007</v>
      </c>
      <c r="H89" s="313" t="s">
        <v>1010</v>
      </c>
      <c r="I89" s="468"/>
      <c r="J89" s="468"/>
      <c r="K89" s="468"/>
      <c r="L89" s="468"/>
      <c r="M89" s="468"/>
      <c r="N89" s="468"/>
      <c r="O89" s="1091" t="e">
        <f t="shared" si="74"/>
        <v>#DIV/0!</v>
      </c>
      <c r="P89" s="1092" t="e">
        <f t="shared" si="68"/>
        <v>#DIV/0!</v>
      </c>
      <c r="R89" s="114" t="s">
        <v>32</v>
      </c>
      <c r="S89" s="69">
        <v>2.6</v>
      </c>
      <c r="T89" s="335">
        <v>2.6</v>
      </c>
      <c r="U89" s="268">
        <v>2.6</v>
      </c>
      <c r="V89" s="69">
        <v>2.6</v>
      </c>
      <c r="W89" s="69">
        <f t="shared" si="69"/>
        <v>2.6</v>
      </c>
      <c r="X89" s="420">
        <f>+I89*$W$89</f>
        <v>0</v>
      </c>
      <c r="Y89" s="420">
        <f t="shared" ref="Y89:AC89" si="86">+J89*$W$89</f>
        <v>0</v>
      </c>
      <c r="Z89" s="420">
        <f t="shared" si="86"/>
        <v>0</v>
      </c>
      <c r="AA89" s="420">
        <f t="shared" si="86"/>
        <v>0</v>
      </c>
      <c r="AB89" s="420">
        <f t="shared" si="86"/>
        <v>0</v>
      </c>
      <c r="AC89" s="420">
        <f t="shared" si="86"/>
        <v>0</v>
      </c>
    </row>
    <row r="90" spans="1:29" ht="15" customHeight="1">
      <c r="A90" s="1663"/>
      <c r="B90" s="1666"/>
      <c r="C90" s="1657"/>
      <c r="D90" s="1621"/>
      <c r="E90" s="1046">
        <v>1.3</v>
      </c>
      <c r="F90" s="1046" t="s">
        <v>266</v>
      </c>
      <c r="G90" s="1059" t="s">
        <v>1009</v>
      </c>
      <c r="H90" s="313" t="s">
        <v>1012</v>
      </c>
      <c r="I90" s="468"/>
      <c r="J90" s="468"/>
      <c r="K90" s="468"/>
      <c r="L90" s="468"/>
      <c r="M90" s="468"/>
      <c r="N90" s="468"/>
      <c r="O90" s="1091" t="e">
        <f t="shared" si="74"/>
        <v>#DIV/0!</v>
      </c>
      <c r="P90" s="1092" t="e">
        <f t="shared" si="68"/>
        <v>#DIV/0!</v>
      </c>
      <c r="R90" s="114" t="s">
        <v>32</v>
      </c>
      <c r="S90" s="69">
        <v>2.6</v>
      </c>
      <c r="T90" s="335">
        <v>2.6</v>
      </c>
      <c r="U90" s="268">
        <v>2.6</v>
      </c>
      <c r="V90" s="69">
        <v>2.6</v>
      </c>
      <c r="W90" s="69">
        <f t="shared" si="69"/>
        <v>2.6</v>
      </c>
      <c r="X90" s="420">
        <f>+I90*$W$90</f>
        <v>0</v>
      </c>
      <c r="Y90" s="420">
        <f t="shared" ref="Y90:AC90" si="87">+J90*$W$90</f>
        <v>0</v>
      </c>
      <c r="Z90" s="420">
        <f t="shared" si="87"/>
        <v>0</v>
      </c>
      <c r="AA90" s="420">
        <f t="shared" si="87"/>
        <v>0</v>
      </c>
      <c r="AB90" s="420">
        <f t="shared" si="87"/>
        <v>0</v>
      </c>
      <c r="AC90" s="420">
        <f t="shared" si="87"/>
        <v>0</v>
      </c>
    </row>
    <row r="91" spans="1:29" ht="15" customHeight="1">
      <c r="A91" s="1663"/>
      <c r="B91" s="1666"/>
      <c r="C91" s="1657"/>
      <c r="D91" s="1621"/>
      <c r="E91" s="1046">
        <v>1.3</v>
      </c>
      <c r="F91" s="1046" t="s">
        <v>266</v>
      </c>
      <c r="G91" s="1059" t="s">
        <v>1011</v>
      </c>
      <c r="H91" s="313" t="s">
        <v>1014</v>
      </c>
      <c r="I91" s="468"/>
      <c r="J91" s="468"/>
      <c r="K91" s="468"/>
      <c r="L91" s="468"/>
      <c r="M91" s="468"/>
      <c r="N91" s="468"/>
      <c r="O91" s="1091" t="e">
        <f t="shared" si="74"/>
        <v>#DIV/0!</v>
      </c>
      <c r="P91" s="1092" t="e">
        <f t="shared" si="68"/>
        <v>#DIV/0!</v>
      </c>
      <c r="R91" s="114" t="s">
        <v>32</v>
      </c>
      <c r="S91" s="69">
        <v>2.6</v>
      </c>
      <c r="T91" s="335">
        <v>2.6</v>
      </c>
      <c r="U91" s="268">
        <v>2.6</v>
      </c>
      <c r="V91" s="69">
        <v>2.6</v>
      </c>
      <c r="W91" s="69">
        <f t="shared" si="69"/>
        <v>2.6</v>
      </c>
      <c r="X91" s="420">
        <f>+I91*$W$91</f>
        <v>0</v>
      </c>
      <c r="Y91" s="420">
        <f t="shared" ref="Y91:AC91" si="88">+J91*$W$91</f>
        <v>0</v>
      </c>
      <c r="Z91" s="420">
        <f t="shared" si="88"/>
        <v>0</v>
      </c>
      <c r="AA91" s="420">
        <f t="shared" si="88"/>
        <v>0</v>
      </c>
      <c r="AB91" s="420">
        <f t="shared" si="88"/>
        <v>0</v>
      </c>
      <c r="AC91" s="420">
        <f t="shared" si="88"/>
        <v>0</v>
      </c>
    </row>
    <row r="92" spans="1:29" ht="15" customHeight="1">
      <c r="A92" s="1663"/>
      <c r="B92" s="1666"/>
      <c r="C92" s="1657"/>
      <c r="D92" s="1621"/>
      <c r="E92" s="1046">
        <v>1.3</v>
      </c>
      <c r="F92" s="1046" t="s">
        <v>266</v>
      </c>
      <c r="G92" s="1059" t="s">
        <v>1013</v>
      </c>
      <c r="H92" s="313" t="s">
        <v>1016</v>
      </c>
      <c r="I92" s="468"/>
      <c r="J92" s="468"/>
      <c r="K92" s="468"/>
      <c r="L92" s="468"/>
      <c r="M92" s="468"/>
      <c r="N92" s="468"/>
      <c r="O92" s="1091" t="e">
        <f t="shared" si="74"/>
        <v>#DIV/0!</v>
      </c>
      <c r="P92" s="1092" t="e">
        <f t="shared" si="68"/>
        <v>#DIV/0!</v>
      </c>
      <c r="R92" s="114" t="s">
        <v>32</v>
      </c>
      <c r="S92" s="69">
        <v>2.6</v>
      </c>
      <c r="T92" s="335">
        <v>2.6</v>
      </c>
      <c r="U92" s="268">
        <v>2.6</v>
      </c>
      <c r="V92" s="69">
        <v>2.6</v>
      </c>
      <c r="W92" s="69">
        <f t="shared" si="69"/>
        <v>2.6</v>
      </c>
      <c r="X92" s="420">
        <f>+I92*$W$92</f>
        <v>0</v>
      </c>
      <c r="Y92" s="420">
        <f t="shared" ref="Y92:AC92" si="89">+J92*$W$92</f>
        <v>0</v>
      </c>
      <c r="Z92" s="420">
        <f t="shared" si="89"/>
        <v>0</v>
      </c>
      <c r="AA92" s="420">
        <f t="shared" si="89"/>
        <v>0</v>
      </c>
      <c r="AB92" s="420">
        <f t="shared" si="89"/>
        <v>0</v>
      </c>
      <c r="AC92" s="420">
        <f t="shared" si="89"/>
        <v>0</v>
      </c>
    </row>
    <row r="93" spans="1:29" ht="15" customHeight="1">
      <c r="A93" s="1663"/>
      <c r="B93" s="1666"/>
      <c r="C93" s="1657"/>
      <c r="D93" s="1621"/>
      <c r="E93" s="1046">
        <v>1.3</v>
      </c>
      <c r="F93" s="1046" t="s">
        <v>266</v>
      </c>
      <c r="G93" s="1059" t="s">
        <v>1015</v>
      </c>
      <c r="H93" s="313" t="s">
        <v>1018</v>
      </c>
      <c r="I93" s="468"/>
      <c r="J93" s="468"/>
      <c r="K93" s="468"/>
      <c r="L93" s="468"/>
      <c r="M93" s="468"/>
      <c r="N93" s="468"/>
      <c r="O93" s="1091" t="e">
        <f t="shared" si="74"/>
        <v>#DIV/0!</v>
      </c>
      <c r="P93" s="1092" t="e">
        <f t="shared" si="68"/>
        <v>#DIV/0!</v>
      </c>
      <c r="R93" s="114" t="s">
        <v>32</v>
      </c>
      <c r="S93" s="69">
        <v>2.6</v>
      </c>
      <c r="T93" s="335">
        <v>2.6</v>
      </c>
      <c r="U93" s="268">
        <v>2.6</v>
      </c>
      <c r="V93" s="69">
        <v>2.6</v>
      </c>
      <c r="W93" s="69">
        <f t="shared" si="69"/>
        <v>2.6</v>
      </c>
      <c r="X93" s="420">
        <f>+I93*$W$93</f>
        <v>0</v>
      </c>
      <c r="Y93" s="420">
        <f t="shared" ref="Y93:AC93" si="90">+J93*$W$93</f>
        <v>0</v>
      </c>
      <c r="Z93" s="420">
        <f t="shared" si="90"/>
        <v>0</v>
      </c>
      <c r="AA93" s="420">
        <f t="shared" si="90"/>
        <v>0</v>
      </c>
      <c r="AB93" s="420">
        <f t="shared" si="90"/>
        <v>0</v>
      </c>
      <c r="AC93" s="420">
        <f t="shared" si="90"/>
        <v>0</v>
      </c>
    </row>
    <row r="94" spans="1:29" ht="15" customHeight="1">
      <c r="A94" s="1663"/>
      <c r="B94" s="1666"/>
      <c r="C94" s="1657"/>
      <c r="D94" s="1621"/>
      <c r="E94" s="1046">
        <v>1.3</v>
      </c>
      <c r="F94" s="1046" t="s">
        <v>266</v>
      </c>
      <c r="G94" s="1059" t="s">
        <v>1017</v>
      </c>
      <c r="H94" s="313" t="s">
        <v>1020</v>
      </c>
      <c r="I94" s="468"/>
      <c r="J94" s="468"/>
      <c r="K94" s="468"/>
      <c r="L94" s="468"/>
      <c r="M94" s="468"/>
      <c r="N94" s="468"/>
      <c r="O94" s="1091" t="e">
        <f t="shared" si="74"/>
        <v>#DIV/0!</v>
      </c>
      <c r="P94" s="1092" t="e">
        <f t="shared" si="68"/>
        <v>#DIV/0!</v>
      </c>
      <c r="R94" s="114" t="s">
        <v>32</v>
      </c>
      <c r="S94" s="69">
        <v>2.6</v>
      </c>
      <c r="T94" s="335">
        <v>2.6</v>
      </c>
      <c r="U94" s="268">
        <v>2.6</v>
      </c>
      <c r="V94" s="69">
        <v>2.6</v>
      </c>
      <c r="W94" s="69">
        <f t="shared" si="69"/>
        <v>2.6</v>
      </c>
      <c r="X94" s="420">
        <f>+I94*$W$94</f>
        <v>0</v>
      </c>
      <c r="Y94" s="420">
        <f t="shared" ref="Y94:AC94" si="91">+J94*$W$94</f>
        <v>0</v>
      </c>
      <c r="Z94" s="420">
        <f t="shared" si="91"/>
        <v>0</v>
      </c>
      <c r="AA94" s="420">
        <f t="shared" si="91"/>
        <v>0</v>
      </c>
      <c r="AB94" s="420">
        <f t="shared" si="91"/>
        <v>0</v>
      </c>
      <c r="AC94" s="420">
        <f t="shared" si="91"/>
        <v>0</v>
      </c>
    </row>
    <row r="95" spans="1:29" ht="15" customHeight="1">
      <c r="A95" s="1663"/>
      <c r="B95" s="1666"/>
      <c r="C95" s="1657"/>
      <c r="D95" s="1621"/>
      <c r="E95" s="1046">
        <v>1.3</v>
      </c>
      <c r="F95" s="1046" t="s">
        <v>266</v>
      </c>
      <c r="G95" s="1059" t="s">
        <v>1019</v>
      </c>
      <c r="H95" s="313" t="s">
        <v>1022</v>
      </c>
      <c r="I95" s="468"/>
      <c r="J95" s="468"/>
      <c r="K95" s="468"/>
      <c r="L95" s="468"/>
      <c r="M95" s="468"/>
      <c r="N95" s="468"/>
      <c r="O95" s="1091" t="e">
        <f t="shared" si="74"/>
        <v>#DIV/0!</v>
      </c>
      <c r="P95" s="1092" t="e">
        <f t="shared" si="68"/>
        <v>#DIV/0!</v>
      </c>
      <c r="R95" s="114" t="s">
        <v>32</v>
      </c>
      <c r="S95" s="69">
        <v>2.6</v>
      </c>
      <c r="T95" s="335">
        <v>2.6</v>
      </c>
      <c r="U95" s="268">
        <v>2.6</v>
      </c>
      <c r="V95" s="69">
        <v>2.6</v>
      </c>
      <c r="W95" s="69">
        <f t="shared" si="69"/>
        <v>2.6</v>
      </c>
      <c r="X95" s="420">
        <f>+I95*$W$95</f>
        <v>0</v>
      </c>
      <c r="Y95" s="420">
        <f t="shared" ref="Y95:AC95" si="92">+J95*$W$95</f>
        <v>0</v>
      </c>
      <c r="Z95" s="420">
        <f t="shared" si="92"/>
        <v>0</v>
      </c>
      <c r="AA95" s="420">
        <f t="shared" si="92"/>
        <v>0</v>
      </c>
      <c r="AB95" s="420">
        <f t="shared" si="92"/>
        <v>0</v>
      </c>
      <c r="AC95" s="420">
        <f t="shared" si="92"/>
        <v>0</v>
      </c>
    </row>
    <row r="96" spans="1:29" ht="15" customHeight="1">
      <c r="A96" s="1663"/>
      <c r="B96" s="1666"/>
      <c r="C96" s="1657"/>
      <c r="D96" s="1621"/>
      <c r="E96" s="1046">
        <v>1.3</v>
      </c>
      <c r="F96" s="1046" t="s">
        <v>266</v>
      </c>
      <c r="G96" s="1059" t="s">
        <v>1021</v>
      </c>
      <c r="H96" s="313" t="s">
        <v>1024</v>
      </c>
      <c r="I96" s="468"/>
      <c r="J96" s="468"/>
      <c r="K96" s="468"/>
      <c r="L96" s="468"/>
      <c r="M96" s="468"/>
      <c r="N96" s="468"/>
      <c r="O96" s="1091" t="e">
        <f t="shared" si="74"/>
        <v>#DIV/0!</v>
      </c>
      <c r="P96" s="1092" t="e">
        <f t="shared" si="68"/>
        <v>#DIV/0!</v>
      </c>
      <c r="R96" s="114" t="s">
        <v>32</v>
      </c>
      <c r="S96" s="69">
        <v>2.6</v>
      </c>
      <c r="T96" s="335">
        <v>2.6</v>
      </c>
      <c r="U96" s="268">
        <v>2.6</v>
      </c>
      <c r="V96" s="69">
        <v>2.6</v>
      </c>
      <c r="W96" s="69">
        <f t="shared" si="69"/>
        <v>2.6</v>
      </c>
      <c r="X96" s="420">
        <f>+I96*$W$96</f>
        <v>0</v>
      </c>
      <c r="Y96" s="420">
        <f t="shared" ref="Y96:AC96" si="93">+J96*$W$96</f>
        <v>0</v>
      </c>
      <c r="Z96" s="420">
        <f t="shared" si="93"/>
        <v>0</v>
      </c>
      <c r="AA96" s="420">
        <f t="shared" si="93"/>
        <v>0</v>
      </c>
      <c r="AB96" s="420">
        <f t="shared" si="93"/>
        <v>0</v>
      </c>
      <c r="AC96" s="420">
        <f t="shared" si="93"/>
        <v>0</v>
      </c>
    </row>
    <row r="97" spans="1:29" ht="15" customHeight="1">
      <c r="A97" s="1663"/>
      <c r="B97" s="1666"/>
      <c r="C97" s="1657"/>
      <c r="D97" s="1621"/>
      <c r="E97" s="1046">
        <v>1.3</v>
      </c>
      <c r="F97" s="1046" t="s">
        <v>266</v>
      </c>
      <c r="G97" s="1059" t="s">
        <v>1023</v>
      </c>
      <c r="H97" s="313" t="s">
        <v>1026</v>
      </c>
      <c r="I97" s="468"/>
      <c r="J97" s="468"/>
      <c r="K97" s="468"/>
      <c r="L97" s="468"/>
      <c r="M97" s="468"/>
      <c r="N97" s="468"/>
      <c r="O97" s="1091" t="e">
        <f t="shared" si="74"/>
        <v>#DIV/0!</v>
      </c>
      <c r="P97" s="1092" t="e">
        <f t="shared" si="68"/>
        <v>#DIV/0!</v>
      </c>
      <c r="R97" s="114" t="s">
        <v>32</v>
      </c>
      <c r="S97" s="69">
        <v>2.6</v>
      </c>
      <c r="T97" s="335">
        <v>2.6</v>
      </c>
      <c r="U97" s="268">
        <v>2.6</v>
      </c>
      <c r="V97" s="69">
        <v>2.6</v>
      </c>
      <c r="W97" s="69">
        <f t="shared" si="69"/>
        <v>2.6</v>
      </c>
      <c r="X97" s="420">
        <f>+I97*$W$97</f>
        <v>0</v>
      </c>
      <c r="Y97" s="420">
        <f t="shared" ref="Y97:AC97" si="94">+J97*$W$97</f>
        <v>0</v>
      </c>
      <c r="Z97" s="420">
        <f t="shared" si="94"/>
        <v>0</v>
      </c>
      <c r="AA97" s="420">
        <f t="shared" si="94"/>
        <v>0</v>
      </c>
      <c r="AB97" s="420">
        <f t="shared" si="94"/>
        <v>0</v>
      </c>
      <c r="AC97" s="420">
        <f t="shared" si="94"/>
        <v>0</v>
      </c>
    </row>
    <row r="98" spans="1:29" ht="15" customHeight="1">
      <c r="A98" s="1663"/>
      <c r="B98" s="1666"/>
      <c r="C98" s="1657"/>
      <c r="D98" s="1621"/>
      <c r="E98" s="1046">
        <v>1.3</v>
      </c>
      <c r="F98" s="1046" t="s">
        <v>266</v>
      </c>
      <c r="G98" s="1059" t="s">
        <v>1025</v>
      </c>
      <c r="H98" s="313" t="s">
        <v>1028</v>
      </c>
      <c r="I98" s="468"/>
      <c r="J98" s="468"/>
      <c r="K98" s="468"/>
      <c r="L98" s="468"/>
      <c r="M98" s="468"/>
      <c r="N98" s="468"/>
      <c r="O98" s="1091" t="e">
        <f t="shared" si="74"/>
        <v>#DIV/0!</v>
      </c>
      <c r="P98" s="1092" t="e">
        <f t="shared" si="68"/>
        <v>#DIV/0!</v>
      </c>
      <c r="R98" s="114" t="s">
        <v>32</v>
      </c>
      <c r="S98" s="69">
        <v>2.6</v>
      </c>
      <c r="T98" s="335">
        <v>2.6</v>
      </c>
      <c r="U98" s="268">
        <v>2.6</v>
      </c>
      <c r="V98" s="69">
        <v>2.6</v>
      </c>
      <c r="W98" s="69">
        <f t="shared" si="69"/>
        <v>2.6</v>
      </c>
      <c r="X98" s="420">
        <f>+I98*$W$98</f>
        <v>0</v>
      </c>
      <c r="Y98" s="420">
        <f t="shared" ref="Y98:AC98" si="95">+J98*$W$98</f>
        <v>0</v>
      </c>
      <c r="Z98" s="420">
        <f t="shared" si="95"/>
        <v>0</v>
      </c>
      <c r="AA98" s="420">
        <f t="shared" si="95"/>
        <v>0</v>
      </c>
      <c r="AB98" s="420">
        <f t="shared" si="95"/>
        <v>0</v>
      </c>
      <c r="AC98" s="420">
        <f t="shared" si="95"/>
        <v>0</v>
      </c>
    </row>
    <row r="99" spans="1:29" ht="15.75" customHeight="1" thickBot="1">
      <c r="A99" s="1663"/>
      <c r="B99" s="1666"/>
      <c r="C99" s="1657"/>
      <c r="D99" s="1621"/>
      <c r="E99" s="1046">
        <v>1.3</v>
      </c>
      <c r="F99" s="1046" t="s">
        <v>266</v>
      </c>
      <c r="G99" s="1059" t="s">
        <v>1027</v>
      </c>
      <c r="H99" s="313" t="s">
        <v>1030</v>
      </c>
      <c r="I99" s="468"/>
      <c r="J99" s="468"/>
      <c r="K99" s="468"/>
      <c r="L99" s="468"/>
      <c r="M99" s="468"/>
      <c r="N99" s="468"/>
      <c r="O99" s="1093" t="e">
        <f t="shared" si="74"/>
        <v>#DIV/0!</v>
      </c>
      <c r="P99" s="1094" t="e">
        <f t="shared" si="68"/>
        <v>#DIV/0!</v>
      </c>
      <c r="R99" s="114" t="s">
        <v>32</v>
      </c>
      <c r="S99" s="69">
        <v>2.6</v>
      </c>
      <c r="T99" s="335">
        <v>2.6</v>
      </c>
      <c r="U99" s="268">
        <v>2.6</v>
      </c>
      <c r="V99" s="69">
        <v>2.6</v>
      </c>
      <c r="W99" s="69">
        <f t="shared" si="69"/>
        <v>2.6</v>
      </c>
      <c r="X99" s="420">
        <f>+I99*$W$99</f>
        <v>0</v>
      </c>
      <c r="Y99" s="420">
        <f t="shared" ref="Y99:AC99" si="96">+J99*$W$99</f>
        <v>0</v>
      </c>
      <c r="Z99" s="420">
        <f t="shared" si="96"/>
        <v>0</v>
      </c>
      <c r="AA99" s="420">
        <f t="shared" si="96"/>
        <v>0</v>
      </c>
      <c r="AB99" s="420">
        <f t="shared" si="96"/>
        <v>0</v>
      </c>
      <c r="AC99" s="420">
        <f t="shared" si="96"/>
        <v>0</v>
      </c>
    </row>
    <row r="100" spans="1:29" ht="15.75" customHeight="1" thickBot="1">
      <c r="A100" s="1663"/>
      <c r="B100" s="1666"/>
      <c r="C100" s="1657"/>
      <c r="D100" s="1621"/>
      <c r="E100" s="1046">
        <v>1.3</v>
      </c>
      <c r="F100" s="1046" t="s">
        <v>266</v>
      </c>
      <c r="G100" s="1059" t="s">
        <v>1029</v>
      </c>
      <c r="H100" s="313" t="s">
        <v>1032</v>
      </c>
      <c r="I100" s="409"/>
      <c r="J100" s="409"/>
      <c r="K100" s="409"/>
      <c r="L100" s="409"/>
      <c r="M100" s="409"/>
      <c r="N100" s="409"/>
      <c r="O100" s="44" t="e">
        <f t="shared" si="74"/>
        <v>#DIV/0!</v>
      </c>
      <c r="P100" s="45" t="e">
        <f t="shared" si="68"/>
        <v>#DIV/0!</v>
      </c>
      <c r="R100" s="114" t="s">
        <v>32</v>
      </c>
      <c r="S100" s="69">
        <v>2.6</v>
      </c>
      <c r="T100" s="335">
        <v>2.6</v>
      </c>
      <c r="U100" s="268">
        <v>2.6</v>
      </c>
      <c r="V100" s="69">
        <v>2.6</v>
      </c>
      <c r="W100" s="69">
        <f t="shared" si="69"/>
        <v>2.6</v>
      </c>
      <c r="X100" s="420">
        <f>+I100*$W$100</f>
        <v>0</v>
      </c>
      <c r="Y100" s="420">
        <f t="shared" ref="Y100:AC100" si="97">+J100*$W$100</f>
        <v>0</v>
      </c>
      <c r="Z100" s="420">
        <f t="shared" si="97"/>
        <v>0</v>
      </c>
      <c r="AA100" s="420">
        <f t="shared" si="97"/>
        <v>0</v>
      </c>
      <c r="AB100" s="420">
        <f t="shared" si="97"/>
        <v>0</v>
      </c>
      <c r="AC100" s="420">
        <f t="shared" si="97"/>
        <v>0</v>
      </c>
    </row>
    <row r="101" spans="1:29" ht="15" customHeight="1">
      <c r="A101" s="1663"/>
      <c r="B101" s="1666"/>
      <c r="C101" s="1657"/>
      <c r="D101" s="1621"/>
      <c r="E101" s="1046">
        <v>1.3</v>
      </c>
      <c r="F101" s="1046" t="s">
        <v>266</v>
      </c>
      <c r="G101" s="1059" t="s">
        <v>1031</v>
      </c>
      <c r="H101" s="313" t="s">
        <v>1034</v>
      </c>
      <c r="I101" s="407"/>
      <c r="J101" s="407"/>
      <c r="K101" s="407"/>
      <c r="L101" s="407"/>
      <c r="M101" s="407"/>
      <c r="N101" s="407"/>
      <c r="O101" s="317" t="e">
        <f t="shared" si="74"/>
        <v>#DIV/0!</v>
      </c>
      <c r="P101" s="318" t="e">
        <f t="shared" si="68"/>
        <v>#DIV/0!</v>
      </c>
      <c r="R101" s="114" t="s">
        <v>32</v>
      </c>
      <c r="S101" s="69">
        <v>2.6</v>
      </c>
      <c r="T101" s="335">
        <v>2.6</v>
      </c>
      <c r="U101" s="268">
        <v>2.6</v>
      </c>
      <c r="V101" s="69">
        <v>2.6</v>
      </c>
      <c r="W101" s="69">
        <f t="shared" si="69"/>
        <v>2.6</v>
      </c>
      <c r="X101" s="420">
        <f>+I101*$W$101</f>
        <v>0</v>
      </c>
      <c r="Y101" s="420">
        <f t="shared" ref="Y101:AC101" si="98">+J101*$W$101</f>
        <v>0</v>
      </c>
      <c r="Z101" s="420">
        <f t="shared" si="98"/>
        <v>0</v>
      </c>
      <c r="AA101" s="420">
        <f t="shared" si="98"/>
        <v>0</v>
      </c>
      <c r="AB101" s="420">
        <f t="shared" si="98"/>
        <v>0</v>
      </c>
      <c r="AC101" s="420">
        <f t="shared" si="98"/>
        <v>0</v>
      </c>
    </row>
    <row r="102" spans="1:29" ht="15" customHeight="1">
      <c r="A102" s="1663"/>
      <c r="B102" s="1666"/>
      <c r="C102" s="1657"/>
      <c r="D102" s="1621"/>
      <c r="E102" s="1046">
        <v>1.3</v>
      </c>
      <c r="F102" s="1046" t="s">
        <v>266</v>
      </c>
      <c r="G102" s="1059" t="s">
        <v>1033</v>
      </c>
      <c r="H102" s="313" t="s">
        <v>1036</v>
      </c>
      <c r="I102" s="407"/>
      <c r="J102" s="407"/>
      <c r="K102" s="407"/>
      <c r="L102" s="407"/>
      <c r="M102" s="407"/>
      <c r="N102" s="407"/>
      <c r="O102" s="319" t="e">
        <f t="shared" si="74"/>
        <v>#DIV/0!</v>
      </c>
      <c r="P102" s="354" t="e">
        <f t="shared" si="68"/>
        <v>#DIV/0!</v>
      </c>
      <c r="R102" s="114" t="s">
        <v>32</v>
      </c>
      <c r="S102" s="69">
        <v>2.6</v>
      </c>
      <c r="T102" s="335">
        <v>2.6</v>
      </c>
      <c r="U102" s="268">
        <v>2.6</v>
      </c>
      <c r="V102" s="69">
        <v>2.6</v>
      </c>
      <c r="W102" s="69">
        <f t="shared" si="69"/>
        <v>2.6</v>
      </c>
      <c r="X102" s="420">
        <f>+I102*$W$102</f>
        <v>0</v>
      </c>
      <c r="Y102" s="420">
        <f t="shared" ref="Y102:AC102" si="99">+J102*$W$102</f>
        <v>0</v>
      </c>
      <c r="Z102" s="420">
        <f t="shared" si="99"/>
        <v>0</v>
      </c>
      <c r="AA102" s="420">
        <f t="shared" si="99"/>
        <v>0</v>
      </c>
      <c r="AB102" s="420">
        <f t="shared" si="99"/>
        <v>0</v>
      </c>
      <c r="AC102" s="420">
        <f t="shared" si="99"/>
        <v>0</v>
      </c>
    </row>
    <row r="103" spans="1:29" ht="15" customHeight="1">
      <c r="A103" s="1663"/>
      <c r="B103" s="1666"/>
      <c r="C103" s="1657"/>
      <c r="D103" s="1621"/>
      <c r="E103" s="1046">
        <v>1.3</v>
      </c>
      <c r="F103" s="1046" t="s">
        <v>266</v>
      </c>
      <c r="G103" s="1059" t="s">
        <v>1035</v>
      </c>
      <c r="H103" s="313" t="s">
        <v>1038</v>
      </c>
      <c r="I103" s="407"/>
      <c r="J103" s="407"/>
      <c r="K103" s="407"/>
      <c r="L103" s="407"/>
      <c r="M103" s="407"/>
      <c r="N103" s="407"/>
      <c r="O103" s="319" t="e">
        <f t="shared" si="74"/>
        <v>#DIV/0!</v>
      </c>
      <c r="P103" s="354" t="e">
        <f t="shared" si="68"/>
        <v>#DIV/0!</v>
      </c>
      <c r="R103" s="114" t="s">
        <v>32</v>
      </c>
      <c r="S103" s="69">
        <v>2.6</v>
      </c>
      <c r="T103" s="335">
        <v>2.6</v>
      </c>
      <c r="U103" s="268">
        <v>2.6</v>
      </c>
      <c r="V103" s="69">
        <v>2.6</v>
      </c>
      <c r="W103" s="69">
        <f t="shared" si="69"/>
        <v>2.6</v>
      </c>
      <c r="X103" s="420">
        <f>+I103*$W$103</f>
        <v>0</v>
      </c>
      <c r="Y103" s="420">
        <f t="shared" ref="Y103:AC103" si="100">+J103*$W$103</f>
        <v>0</v>
      </c>
      <c r="Z103" s="420">
        <f t="shared" si="100"/>
        <v>0</v>
      </c>
      <c r="AA103" s="420">
        <f t="shared" si="100"/>
        <v>0</v>
      </c>
      <c r="AB103" s="420">
        <f t="shared" si="100"/>
        <v>0</v>
      </c>
      <c r="AC103" s="420">
        <f t="shared" si="100"/>
        <v>0</v>
      </c>
    </row>
    <row r="104" spans="1:29" ht="15" customHeight="1">
      <c r="A104" s="1663"/>
      <c r="B104" s="1666"/>
      <c r="C104" s="1657"/>
      <c r="D104" s="1621"/>
      <c r="E104" s="1046">
        <v>1.3</v>
      </c>
      <c r="F104" s="1046" t="s">
        <v>266</v>
      </c>
      <c r="G104" s="1059" t="s">
        <v>1037</v>
      </c>
      <c r="H104" s="313" t="s">
        <v>1040</v>
      </c>
      <c r="I104" s="407"/>
      <c r="J104" s="407"/>
      <c r="K104" s="407"/>
      <c r="L104" s="407"/>
      <c r="M104" s="407"/>
      <c r="N104" s="407"/>
      <c r="O104" s="319" t="e">
        <f t="shared" si="74"/>
        <v>#DIV/0!</v>
      </c>
      <c r="P104" s="354" t="e">
        <f t="shared" si="68"/>
        <v>#DIV/0!</v>
      </c>
      <c r="R104" s="114" t="s">
        <v>32</v>
      </c>
      <c r="S104" s="69">
        <v>2.6</v>
      </c>
      <c r="T104" s="335">
        <v>2.6</v>
      </c>
      <c r="U104" s="268">
        <v>2.6</v>
      </c>
      <c r="V104" s="69">
        <v>2.6</v>
      </c>
      <c r="W104" s="69">
        <f t="shared" si="69"/>
        <v>2.6</v>
      </c>
      <c r="X104" s="420">
        <f>+I104*$W$104</f>
        <v>0</v>
      </c>
      <c r="Y104" s="420">
        <f t="shared" ref="Y104:AC104" si="101">+J104*$W$104</f>
        <v>0</v>
      </c>
      <c r="Z104" s="420">
        <f t="shared" si="101"/>
        <v>0</v>
      </c>
      <c r="AA104" s="420">
        <f t="shared" si="101"/>
        <v>0</v>
      </c>
      <c r="AB104" s="420">
        <f t="shared" si="101"/>
        <v>0</v>
      </c>
      <c r="AC104" s="420">
        <f t="shared" si="101"/>
        <v>0</v>
      </c>
    </row>
    <row r="105" spans="1:29" ht="15" customHeight="1">
      <c r="A105" s="1663"/>
      <c r="B105" s="1666"/>
      <c r="C105" s="1657"/>
      <c r="D105" s="1621"/>
      <c r="E105" s="1046">
        <v>1.3</v>
      </c>
      <c r="F105" s="1046" t="s">
        <v>266</v>
      </c>
      <c r="G105" s="1059" t="s">
        <v>1039</v>
      </c>
      <c r="H105" s="313" t="s">
        <v>1042</v>
      </c>
      <c r="I105" s="407"/>
      <c r="J105" s="407"/>
      <c r="K105" s="407"/>
      <c r="L105" s="407"/>
      <c r="M105" s="407"/>
      <c r="N105" s="407"/>
      <c r="O105" s="319" t="e">
        <f t="shared" si="74"/>
        <v>#DIV/0!</v>
      </c>
      <c r="P105" s="354" t="e">
        <f t="shared" si="68"/>
        <v>#DIV/0!</v>
      </c>
      <c r="R105" s="114" t="s">
        <v>32</v>
      </c>
      <c r="S105" s="69">
        <v>2.6</v>
      </c>
      <c r="T105" s="335">
        <v>2.6</v>
      </c>
      <c r="U105" s="268">
        <v>2.6</v>
      </c>
      <c r="V105" s="69">
        <v>2.6</v>
      </c>
      <c r="W105" s="69">
        <f t="shared" si="69"/>
        <v>2.6</v>
      </c>
      <c r="X105" s="420">
        <f>+I105*$W$105</f>
        <v>0</v>
      </c>
      <c r="Y105" s="420">
        <f t="shared" ref="Y105:AC105" si="102">+J105*$W$105</f>
        <v>0</v>
      </c>
      <c r="Z105" s="420">
        <f t="shared" si="102"/>
        <v>0</v>
      </c>
      <c r="AA105" s="420">
        <f t="shared" si="102"/>
        <v>0</v>
      </c>
      <c r="AB105" s="420">
        <f t="shared" si="102"/>
        <v>0</v>
      </c>
      <c r="AC105" s="420">
        <f t="shared" si="102"/>
        <v>0</v>
      </c>
    </row>
    <row r="106" spans="1:29" ht="15.75" customHeight="1" thickBot="1">
      <c r="A106" s="1664"/>
      <c r="B106" s="1667"/>
      <c r="C106" s="1654"/>
      <c r="D106" s="1627"/>
      <c r="E106" s="1046">
        <v>1.3</v>
      </c>
      <c r="F106" s="1046" t="s">
        <v>266</v>
      </c>
      <c r="G106" s="1059" t="s">
        <v>1041</v>
      </c>
      <c r="H106" s="313" t="s">
        <v>1044</v>
      </c>
      <c r="I106" s="407"/>
      <c r="J106" s="407"/>
      <c r="K106" s="407"/>
      <c r="L106" s="407"/>
      <c r="M106" s="407"/>
      <c r="N106" s="407"/>
      <c r="O106" s="319" t="e">
        <f t="shared" si="74"/>
        <v>#DIV/0!</v>
      </c>
      <c r="P106" s="354" t="e">
        <f t="shared" si="68"/>
        <v>#DIV/0!</v>
      </c>
      <c r="R106" s="114" t="s">
        <v>32</v>
      </c>
      <c r="S106" s="69">
        <v>2.6</v>
      </c>
      <c r="T106" s="335">
        <v>2.6</v>
      </c>
      <c r="U106" s="268">
        <v>2.6</v>
      </c>
      <c r="V106" s="69">
        <v>2.6</v>
      </c>
      <c r="W106" s="69">
        <f t="shared" si="69"/>
        <v>2.6</v>
      </c>
      <c r="X106" s="420">
        <f>+I106*$W$106</f>
        <v>0</v>
      </c>
      <c r="Y106" s="420">
        <f t="shared" ref="Y106:AC106" si="103">+J106*$W$106</f>
        <v>0</v>
      </c>
      <c r="Z106" s="420">
        <f t="shared" si="103"/>
        <v>0</v>
      </c>
      <c r="AA106" s="420">
        <f t="shared" si="103"/>
        <v>0</v>
      </c>
      <c r="AB106" s="420">
        <f t="shared" si="103"/>
        <v>0</v>
      </c>
      <c r="AC106" s="420">
        <f t="shared" si="103"/>
        <v>0</v>
      </c>
    </row>
    <row r="107" spans="1:29" ht="14.25" customHeight="1">
      <c r="A107" s="1662">
        <v>3</v>
      </c>
      <c r="B107" s="1665" t="s">
        <v>270</v>
      </c>
      <c r="C107" s="1653">
        <v>3.1</v>
      </c>
      <c r="D107" s="1668" t="s">
        <v>271</v>
      </c>
      <c r="E107" s="1046">
        <v>3.1</v>
      </c>
      <c r="F107" s="1046" t="s">
        <v>271</v>
      </c>
      <c r="G107" s="1059" t="s">
        <v>1045</v>
      </c>
      <c r="H107" s="313" t="s">
        <v>1046</v>
      </c>
      <c r="I107" s="407"/>
      <c r="J107" s="407"/>
      <c r="K107" s="407"/>
      <c r="L107" s="407"/>
      <c r="M107" s="407"/>
      <c r="N107" s="407"/>
      <c r="O107" s="319" t="e">
        <f t="shared" si="74"/>
        <v>#DIV/0!</v>
      </c>
      <c r="P107" s="354" t="e">
        <f t="shared" si="68"/>
        <v>#DIV/0!</v>
      </c>
      <c r="R107" s="116" t="s">
        <v>44</v>
      </c>
      <c r="S107" s="72"/>
      <c r="T107" s="339">
        <v>10.74</v>
      </c>
      <c r="U107" s="272">
        <v>11.64</v>
      </c>
      <c r="V107" s="76">
        <v>15.64</v>
      </c>
      <c r="W107" s="81">
        <f t="shared" si="69"/>
        <v>10.74</v>
      </c>
      <c r="X107" s="420">
        <f>+I107*$W$107</f>
        <v>0</v>
      </c>
      <c r="Y107" s="420">
        <f t="shared" ref="Y107:AC107" si="104">+J107*$W$107</f>
        <v>0</v>
      </c>
      <c r="Z107" s="420">
        <f t="shared" si="104"/>
        <v>0</v>
      </c>
      <c r="AA107" s="420">
        <f t="shared" si="104"/>
        <v>0</v>
      </c>
      <c r="AB107" s="420">
        <f t="shared" si="104"/>
        <v>0</v>
      </c>
      <c r="AC107" s="420">
        <f t="shared" si="104"/>
        <v>0</v>
      </c>
    </row>
    <row r="108" spans="1:29" ht="14.25" customHeight="1">
      <c r="A108" s="1663"/>
      <c r="B108" s="1666"/>
      <c r="C108" s="1657"/>
      <c r="D108" s="1669"/>
      <c r="E108" s="1046">
        <v>3.1</v>
      </c>
      <c r="F108" s="1046" t="s">
        <v>271</v>
      </c>
      <c r="G108" s="1059" t="s">
        <v>1047</v>
      </c>
      <c r="H108" s="313" t="s">
        <v>1048</v>
      </c>
      <c r="I108" s="407"/>
      <c r="J108" s="407"/>
      <c r="K108" s="407"/>
      <c r="L108" s="407"/>
      <c r="M108" s="407"/>
      <c r="N108" s="407"/>
      <c r="O108" s="319" t="e">
        <f t="shared" si="74"/>
        <v>#DIV/0!</v>
      </c>
      <c r="P108" s="354" t="e">
        <f t="shared" si="68"/>
        <v>#DIV/0!</v>
      </c>
      <c r="R108" s="116" t="s">
        <v>44</v>
      </c>
      <c r="S108" s="72"/>
      <c r="T108" s="339">
        <v>10.74</v>
      </c>
      <c r="U108" s="272">
        <v>11.64</v>
      </c>
      <c r="V108" s="76">
        <v>15.64</v>
      </c>
      <c r="W108" s="81">
        <f t="shared" si="69"/>
        <v>10.74</v>
      </c>
      <c r="X108" s="420">
        <f>+I108*$W$108</f>
        <v>0</v>
      </c>
      <c r="Y108" s="420">
        <f t="shared" ref="Y108:AC108" si="105">+J108*$W$108</f>
        <v>0</v>
      </c>
      <c r="Z108" s="420">
        <f t="shared" si="105"/>
        <v>0</v>
      </c>
      <c r="AA108" s="420">
        <f t="shared" si="105"/>
        <v>0</v>
      </c>
      <c r="AB108" s="420">
        <f t="shared" si="105"/>
        <v>0</v>
      </c>
      <c r="AC108" s="420">
        <f t="shared" si="105"/>
        <v>0</v>
      </c>
    </row>
    <row r="109" spans="1:29" ht="15" customHeight="1" thickBot="1">
      <c r="A109" s="1663"/>
      <c r="B109" s="1666"/>
      <c r="C109" s="1654"/>
      <c r="D109" s="1670"/>
      <c r="E109" s="1046">
        <v>3.1</v>
      </c>
      <c r="F109" s="1046" t="s">
        <v>271</v>
      </c>
      <c r="G109" s="1059" t="s">
        <v>1049</v>
      </c>
      <c r="H109" s="313" t="s">
        <v>1050</v>
      </c>
      <c r="I109" s="407"/>
      <c r="J109" s="407"/>
      <c r="K109" s="407"/>
      <c r="L109" s="407"/>
      <c r="M109" s="407"/>
      <c r="N109" s="407"/>
      <c r="O109" s="319" t="e">
        <f t="shared" si="74"/>
        <v>#DIV/0!</v>
      </c>
      <c r="P109" s="354" t="e">
        <f t="shared" si="68"/>
        <v>#DIV/0!</v>
      </c>
      <c r="R109" s="116" t="s">
        <v>44</v>
      </c>
      <c r="S109" s="72"/>
      <c r="T109" s="339">
        <v>10.74</v>
      </c>
      <c r="U109" s="272">
        <v>11.64</v>
      </c>
      <c r="V109" s="76">
        <v>15.64</v>
      </c>
      <c r="W109" s="81">
        <f t="shared" si="69"/>
        <v>10.74</v>
      </c>
      <c r="X109" s="420">
        <f>+I109*$W$109</f>
        <v>0</v>
      </c>
      <c r="Y109" s="420">
        <f t="shared" ref="Y109:AC109" si="106">+J109*$W$109</f>
        <v>0</v>
      </c>
      <c r="Z109" s="420">
        <f t="shared" si="106"/>
        <v>0</v>
      </c>
      <c r="AA109" s="420">
        <f t="shared" si="106"/>
        <v>0</v>
      </c>
      <c r="AB109" s="420">
        <f t="shared" si="106"/>
        <v>0</v>
      </c>
      <c r="AC109" s="420">
        <f t="shared" si="106"/>
        <v>0</v>
      </c>
    </row>
    <row r="110" spans="1:29" ht="14.25" customHeight="1">
      <c r="A110" s="1663"/>
      <c r="B110" s="1666"/>
      <c r="C110" s="1653">
        <v>3.2</v>
      </c>
      <c r="D110" s="1655" t="s">
        <v>274</v>
      </c>
      <c r="E110" s="1046">
        <v>3.2</v>
      </c>
      <c r="F110" s="1046" t="s">
        <v>274</v>
      </c>
      <c r="G110" s="1059" t="s">
        <v>1051</v>
      </c>
      <c r="H110" s="313" t="s">
        <v>1052</v>
      </c>
      <c r="I110" s="407"/>
      <c r="J110" s="407"/>
      <c r="K110" s="407"/>
      <c r="L110" s="407"/>
      <c r="M110" s="407"/>
      <c r="N110" s="407"/>
      <c r="O110" s="319" t="e">
        <f t="shared" si="74"/>
        <v>#DIV/0!</v>
      </c>
      <c r="P110" s="354" t="e">
        <f t="shared" si="68"/>
        <v>#DIV/0!</v>
      </c>
      <c r="R110" s="117" t="s">
        <v>85</v>
      </c>
      <c r="S110" s="73">
        <v>51.33</v>
      </c>
      <c r="T110" s="340"/>
      <c r="U110" s="273"/>
      <c r="V110" s="73">
        <v>51.33</v>
      </c>
      <c r="W110" s="82">
        <f t="shared" si="69"/>
        <v>0</v>
      </c>
      <c r="X110" s="420">
        <f>+I110*$W$110</f>
        <v>0</v>
      </c>
      <c r="Y110" s="420">
        <f t="shared" ref="Y110:AC110" si="107">+J110*$W$110</f>
        <v>0</v>
      </c>
      <c r="Z110" s="420">
        <f t="shared" si="107"/>
        <v>0</v>
      </c>
      <c r="AA110" s="420">
        <f t="shared" si="107"/>
        <v>0</v>
      </c>
      <c r="AB110" s="420">
        <f t="shared" si="107"/>
        <v>0</v>
      </c>
      <c r="AC110" s="420">
        <f t="shared" si="107"/>
        <v>0</v>
      </c>
    </row>
    <row r="111" spans="1:29" ht="15" customHeight="1" thickBot="1">
      <c r="A111" s="1663"/>
      <c r="B111" s="1666"/>
      <c r="C111" s="1654"/>
      <c r="D111" s="1656"/>
      <c r="E111" s="1046">
        <v>3.2</v>
      </c>
      <c r="F111" s="1046" t="s">
        <v>274</v>
      </c>
      <c r="G111" s="1059" t="s">
        <v>1053</v>
      </c>
      <c r="H111" s="313" t="s">
        <v>1054</v>
      </c>
      <c r="I111" s="407"/>
      <c r="J111" s="407"/>
      <c r="K111" s="407"/>
      <c r="L111" s="407"/>
      <c r="M111" s="407"/>
      <c r="N111" s="407"/>
      <c r="O111" s="319" t="e">
        <f t="shared" si="74"/>
        <v>#DIV/0!</v>
      </c>
      <c r="P111" s="354" t="e">
        <f t="shared" si="68"/>
        <v>#DIV/0!</v>
      </c>
      <c r="R111" s="115" t="s">
        <v>86</v>
      </c>
      <c r="S111" s="70">
        <v>108.55</v>
      </c>
      <c r="T111" s="338"/>
      <c r="U111" s="271"/>
      <c r="V111" s="70">
        <v>108.55</v>
      </c>
      <c r="W111" s="80">
        <f t="shared" si="69"/>
        <v>0</v>
      </c>
      <c r="X111" s="420">
        <f>+I111*$W$111</f>
        <v>0</v>
      </c>
      <c r="Y111" s="420">
        <f t="shared" ref="Y111:AC111" si="108">+J111*$W$111</f>
        <v>0</v>
      </c>
      <c r="Z111" s="420">
        <f t="shared" si="108"/>
        <v>0</v>
      </c>
      <c r="AA111" s="420">
        <f t="shared" si="108"/>
        <v>0</v>
      </c>
      <c r="AB111" s="420">
        <f t="shared" si="108"/>
        <v>0</v>
      </c>
      <c r="AC111" s="420">
        <f t="shared" si="108"/>
        <v>0</v>
      </c>
    </row>
    <row r="112" spans="1:29" ht="14.25" customHeight="1">
      <c r="A112" s="1663"/>
      <c r="B112" s="1666"/>
      <c r="C112" s="1653">
        <v>3.4</v>
      </c>
      <c r="D112" s="1655" t="s">
        <v>273</v>
      </c>
      <c r="E112" s="1046">
        <v>3.4</v>
      </c>
      <c r="F112" s="1046" t="s">
        <v>273</v>
      </c>
      <c r="G112" s="1059" t="s">
        <v>1055</v>
      </c>
      <c r="H112" s="313" t="s">
        <v>1056</v>
      </c>
      <c r="I112" s="407"/>
      <c r="J112" s="407"/>
      <c r="K112" s="407"/>
      <c r="L112" s="407"/>
      <c r="M112" s="407"/>
      <c r="N112" s="407"/>
      <c r="O112" s="319" t="e">
        <f t="shared" si="74"/>
        <v>#DIV/0!</v>
      </c>
      <c r="P112" s="354" t="e">
        <f t="shared" si="68"/>
        <v>#DIV/0!</v>
      </c>
      <c r="R112" s="117" t="s">
        <v>85</v>
      </c>
      <c r="S112" s="73">
        <v>51.33</v>
      </c>
      <c r="T112" s="340"/>
      <c r="U112" s="273"/>
      <c r="V112" s="73">
        <v>51.33</v>
      </c>
      <c r="W112" s="82">
        <f t="shared" si="69"/>
        <v>0</v>
      </c>
      <c r="X112" s="420">
        <f>+I112*$W$112</f>
        <v>0</v>
      </c>
      <c r="Y112" s="420">
        <f t="shared" ref="Y112:AC112" si="109">+J112*$W$112</f>
        <v>0</v>
      </c>
      <c r="Z112" s="420">
        <f t="shared" si="109"/>
        <v>0</v>
      </c>
      <c r="AA112" s="420">
        <f t="shared" si="109"/>
        <v>0</v>
      </c>
      <c r="AB112" s="420">
        <f t="shared" si="109"/>
        <v>0</v>
      </c>
      <c r="AC112" s="420">
        <f t="shared" si="109"/>
        <v>0</v>
      </c>
    </row>
    <row r="113" spans="1:29" ht="15" customHeight="1" thickBot="1">
      <c r="A113" s="1663"/>
      <c r="B113" s="1666"/>
      <c r="C113" s="1654"/>
      <c r="D113" s="1656"/>
      <c r="E113" s="1046">
        <v>3.4</v>
      </c>
      <c r="F113" s="1046" t="s">
        <v>273</v>
      </c>
      <c r="G113" s="1059" t="s">
        <v>1057</v>
      </c>
      <c r="H113" s="313" t="s">
        <v>1058</v>
      </c>
      <c r="I113" s="407"/>
      <c r="J113" s="407"/>
      <c r="K113" s="407"/>
      <c r="L113" s="407"/>
      <c r="M113" s="407"/>
      <c r="N113" s="407"/>
      <c r="O113" s="319" t="e">
        <f t="shared" si="74"/>
        <v>#DIV/0!</v>
      </c>
      <c r="P113" s="354" t="e">
        <f t="shared" si="68"/>
        <v>#DIV/0!</v>
      </c>
      <c r="R113" s="117" t="s">
        <v>85</v>
      </c>
      <c r="S113" s="73">
        <v>51.33</v>
      </c>
      <c r="T113" s="340"/>
      <c r="U113" s="273"/>
      <c r="V113" s="73">
        <v>51.33</v>
      </c>
      <c r="W113" s="82">
        <f t="shared" si="69"/>
        <v>0</v>
      </c>
      <c r="X113" s="420">
        <f>+I113*$W$113</f>
        <v>0</v>
      </c>
      <c r="Y113" s="420">
        <f t="shared" ref="Y113:AC113" si="110">+J113*$W$113</f>
        <v>0</v>
      </c>
      <c r="Z113" s="420">
        <f t="shared" si="110"/>
        <v>0</v>
      </c>
      <c r="AA113" s="420">
        <f t="shared" si="110"/>
        <v>0</v>
      </c>
      <c r="AB113" s="420">
        <f t="shared" si="110"/>
        <v>0</v>
      </c>
      <c r="AC113" s="420">
        <f t="shared" si="110"/>
        <v>0</v>
      </c>
    </row>
    <row r="114" spans="1:29" ht="14.25" customHeight="1">
      <c r="A114" s="1663"/>
      <c r="B114" s="1666"/>
      <c r="C114" s="1653">
        <v>3.5</v>
      </c>
      <c r="D114" s="1655" t="s">
        <v>272</v>
      </c>
      <c r="E114" s="1046">
        <v>3.5</v>
      </c>
      <c r="F114" s="1046" t="s">
        <v>272</v>
      </c>
      <c r="G114" s="1059" t="s">
        <v>1059</v>
      </c>
      <c r="H114" s="313" t="s">
        <v>1060</v>
      </c>
      <c r="I114" s="407"/>
      <c r="J114" s="407"/>
      <c r="K114" s="407"/>
      <c r="L114" s="407"/>
      <c r="M114" s="407"/>
      <c r="N114" s="407"/>
      <c r="O114" s="319" t="e">
        <f t="shared" si="74"/>
        <v>#DIV/0!</v>
      </c>
      <c r="P114" s="354" t="e">
        <f t="shared" si="68"/>
        <v>#DIV/0!</v>
      </c>
      <c r="R114" s="115" t="s">
        <v>86</v>
      </c>
      <c r="S114" s="70">
        <v>108.55</v>
      </c>
      <c r="T114" s="338"/>
      <c r="U114" s="271"/>
      <c r="V114" s="70">
        <v>108.55</v>
      </c>
      <c r="W114" s="80">
        <f t="shared" si="69"/>
        <v>0</v>
      </c>
      <c r="X114" s="420">
        <f>+I114*$W$114</f>
        <v>0</v>
      </c>
      <c r="Y114" s="420">
        <f t="shared" ref="Y114:AC114" si="111">+J114*$W$114</f>
        <v>0</v>
      </c>
      <c r="Z114" s="420">
        <f t="shared" si="111"/>
        <v>0</v>
      </c>
      <c r="AA114" s="420">
        <f t="shared" si="111"/>
        <v>0</v>
      </c>
      <c r="AB114" s="420">
        <f t="shared" si="111"/>
        <v>0</v>
      </c>
      <c r="AC114" s="420">
        <f t="shared" si="111"/>
        <v>0</v>
      </c>
    </row>
    <row r="115" spans="1:29" ht="15" customHeight="1" thickBot="1">
      <c r="A115" s="1663"/>
      <c r="B115" s="1666"/>
      <c r="C115" s="1654"/>
      <c r="D115" s="1656"/>
      <c r="E115" s="1046">
        <v>3.5</v>
      </c>
      <c r="F115" s="1046" t="s">
        <v>272</v>
      </c>
      <c r="G115" s="1059" t="s">
        <v>1061</v>
      </c>
      <c r="H115" s="313" t="s">
        <v>1062</v>
      </c>
      <c r="I115" s="407"/>
      <c r="J115" s="407"/>
      <c r="K115" s="407"/>
      <c r="L115" s="407"/>
      <c r="M115" s="407"/>
      <c r="N115" s="407"/>
      <c r="O115" s="319" t="e">
        <f t="shared" si="74"/>
        <v>#DIV/0!</v>
      </c>
      <c r="P115" s="354" t="e">
        <f t="shared" si="68"/>
        <v>#DIV/0!</v>
      </c>
      <c r="R115" s="115" t="s">
        <v>86</v>
      </c>
      <c r="S115" s="70">
        <v>108.55</v>
      </c>
      <c r="T115" s="338"/>
      <c r="U115" s="271"/>
      <c r="V115" s="70">
        <v>108.55</v>
      </c>
      <c r="W115" s="80">
        <f t="shared" si="69"/>
        <v>0</v>
      </c>
      <c r="X115" s="420">
        <f>+I115*$W$115</f>
        <v>0</v>
      </c>
      <c r="Y115" s="420">
        <f t="shared" ref="Y115:AC115" si="112">+J115*$W$115</f>
        <v>0</v>
      </c>
      <c r="Z115" s="420">
        <f t="shared" si="112"/>
        <v>0</v>
      </c>
      <c r="AA115" s="420">
        <f t="shared" si="112"/>
        <v>0</v>
      </c>
      <c r="AB115" s="420">
        <f t="shared" si="112"/>
        <v>0</v>
      </c>
      <c r="AC115" s="420">
        <f t="shared" si="112"/>
        <v>0</v>
      </c>
    </row>
    <row r="116" spans="1:29" ht="14.25" customHeight="1">
      <c r="A116" s="1663"/>
      <c r="B116" s="1666"/>
      <c r="C116" s="1653">
        <v>3.3</v>
      </c>
      <c r="D116" s="1655" t="s">
        <v>276</v>
      </c>
      <c r="E116" s="1046">
        <v>3.3</v>
      </c>
      <c r="F116" s="1046" t="s">
        <v>276</v>
      </c>
      <c r="G116" s="1059" t="s">
        <v>1063</v>
      </c>
      <c r="H116" s="313" t="s">
        <v>1064</v>
      </c>
      <c r="I116" s="407"/>
      <c r="J116" s="407"/>
      <c r="K116" s="407"/>
      <c r="L116" s="407"/>
      <c r="M116" s="407"/>
      <c r="N116" s="407"/>
      <c r="O116" s="319" t="e">
        <f t="shared" si="74"/>
        <v>#DIV/0!</v>
      </c>
      <c r="P116" s="354" t="e">
        <f t="shared" si="68"/>
        <v>#DIV/0!</v>
      </c>
      <c r="R116" s="115" t="s">
        <v>86</v>
      </c>
      <c r="S116" s="70">
        <v>108.55</v>
      </c>
      <c r="T116" s="338"/>
      <c r="U116" s="271"/>
      <c r="V116" s="70">
        <v>108.55</v>
      </c>
      <c r="W116" s="80">
        <f t="shared" si="69"/>
        <v>0</v>
      </c>
      <c r="X116" s="420">
        <f>+I116*$W$116</f>
        <v>0</v>
      </c>
      <c r="Y116" s="420">
        <f t="shared" ref="Y116:AC116" si="113">+J116*$W$116</f>
        <v>0</v>
      </c>
      <c r="Z116" s="420">
        <f t="shared" si="113"/>
        <v>0</v>
      </c>
      <c r="AA116" s="420">
        <f t="shared" si="113"/>
        <v>0</v>
      </c>
      <c r="AB116" s="420">
        <f t="shared" si="113"/>
        <v>0</v>
      </c>
      <c r="AC116" s="420">
        <f t="shared" si="113"/>
        <v>0</v>
      </c>
    </row>
    <row r="117" spans="1:29" ht="15" customHeight="1" thickBot="1">
      <c r="A117" s="1663"/>
      <c r="B117" s="1666"/>
      <c r="C117" s="1654"/>
      <c r="D117" s="1656"/>
      <c r="E117" s="1046">
        <v>3.3</v>
      </c>
      <c r="F117" s="1046" t="s">
        <v>276</v>
      </c>
      <c r="G117" s="1059" t="s">
        <v>1065</v>
      </c>
      <c r="H117" s="313" t="s">
        <v>1066</v>
      </c>
      <c r="I117" s="407"/>
      <c r="J117" s="407"/>
      <c r="K117" s="407"/>
      <c r="L117" s="407"/>
      <c r="M117" s="407"/>
      <c r="N117" s="407"/>
      <c r="O117" s="319" t="e">
        <f t="shared" si="74"/>
        <v>#DIV/0!</v>
      </c>
      <c r="P117" s="354" t="e">
        <f t="shared" si="68"/>
        <v>#DIV/0!</v>
      </c>
      <c r="R117" s="115" t="s">
        <v>86</v>
      </c>
      <c r="S117" s="70">
        <v>108.55</v>
      </c>
      <c r="T117" s="338"/>
      <c r="U117" s="271"/>
      <c r="V117" s="70">
        <v>108.55</v>
      </c>
      <c r="W117" s="80">
        <f t="shared" si="69"/>
        <v>0</v>
      </c>
      <c r="X117" s="420">
        <f>+I117*$W$117</f>
        <v>0</v>
      </c>
      <c r="Y117" s="420">
        <f t="shared" ref="Y117:AC117" si="114">+J117*$W$117</f>
        <v>0</v>
      </c>
      <c r="Z117" s="420">
        <f t="shared" si="114"/>
        <v>0</v>
      </c>
      <c r="AA117" s="420">
        <f t="shared" si="114"/>
        <v>0</v>
      </c>
      <c r="AB117" s="420">
        <f t="shared" si="114"/>
        <v>0</v>
      </c>
      <c r="AC117" s="420">
        <f t="shared" si="114"/>
        <v>0</v>
      </c>
    </row>
    <row r="118" spans="1:29" s="83" customFormat="1">
      <c r="A118" s="1663"/>
      <c r="B118" s="1666"/>
      <c r="C118" s="1653">
        <v>3.6</v>
      </c>
      <c r="D118" s="1655" t="s">
        <v>275</v>
      </c>
      <c r="E118" s="1046">
        <v>3.6</v>
      </c>
      <c r="F118" s="1046" t="s">
        <v>275</v>
      </c>
      <c r="G118" s="1059" t="s">
        <v>1067</v>
      </c>
      <c r="H118" s="313" t="s">
        <v>1068</v>
      </c>
      <c r="I118" s="409">
        <v>4461</v>
      </c>
      <c r="J118" s="409">
        <v>5778</v>
      </c>
      <c r="K118" s="409">
        <v>9546</v>
      </c>
      <c r="L118" s="409">
        <v>9349</v>
      </c>
      <c r="M118" s="409">
        <v>10590</v>
      </c>
      <c r="N118" s="409">
        <v>8445</v>
      </c>
      <c r="O118" s="1095">
        <f t="shared" si="74"/>
        <v>9828.3333333333339</v>
      </c>
      <c r="P118" s="1096">
        <f t="shared" si="68"/>
        <v>0.13274146967590117</v>
      </c>
      <c r="R118" s="116" t="s">
        <v>44</v>
      </c>
      <c r="S118" s="72"/>
      <c r="T118" s="339">
        <v>10.74</v>
      </c>
      <c r="U118" s="272">
        <v>11.64</v>
      </c>
      <c r="V118" s="76">
        <v>15.64</v>
      </c>
      <c r="W118" s="81">
        <f t="shared" si="69"/>
        <v>10.74</v>
      </c>
      <c r="X118" s="420">
        <f>+I118*$W$118</f>
        <v>47911.14</v>
      </c>
      <c r="Y118" s="420">
        <f t="shared" ref="Y118:AC118" si="115">+J118*$W$118</f>
        <v>62055.72</v>
      </c>
      <c r="Z118" s="420">
        <f t="shared" si="115"/>
        <v>102524.04000000001</v>
      </c>
      <c r="AA118" s="420">
        <f t="shared" si="115"/>
        <v>100408.26</v>
      </c>
      <c r="AB118" s="420">
        <f t="shared" si="115"/>
        <v>113736.6</v>
      </c>
      <c r="AC118" s="420">
        <f t="shared" si="115"/>
        <v>90699.3</v>
      </c>
    </row>
    <row r="119" spans="1:29" ht="14.25" customHeight="1">
      <c r="A119" s="1663"/>
      <c r="B119" s="1666"/>
      <c r="C119" s="1657"/>
      <c r="D119" s="1621"/>
      <c r="E119" s="1046">
        <v>3.6</v>
      </c>
      <c r="F119" s="1046" t="s">
        <v>275</v>
      </c>
      <c r="G119" s="1059" t="s">
        <v>1069</v>
      </c>
      <c r="H119" s="313" t="s">
        <v>1070</v>
      </c>
      <c r="I119" s="407"/>
      <c r="J119" s="407"/>
      <c r="K119" s="407"/>
      <c r="L119" s="407"/>
      <c r="M119" s="407"/>
      <c r="N119" s="407"/>
      <c r="O119" s="319" t="e">
        <f t="shared" si="74"/>
        <v>#DIV/0!</v>
      </c>
      <c r="P119" s="354" t="e">
        <f t="shared" si="68"/>
        <v>#DIV/0!</v>
      </c>
      <c r="R119" s="116" t="s">
        <v>44</v>
      </c>
      <c r="S119" s="72"/>
      <c r="T119" s="339">
        <v>10.74</v>
      </c>
      <c r="U119" s="272">
        <v>11.64</v>
      </c>
      <c r="V119" s="76">
        <v>15.64</v>
      </c>
      <c r="W119" s="81">
        <f t="shared" si="69"/>
        <v>10.74</v>
      </c>
      <c r="X119" s="420">
        <f>+I119*$W$119</f>
        <v>0</v>
      </c>
      <c r="Y119" s="420">
        <f t="shared" ref="Y119:AC119" si="116">+J119*$W$119</f>
        <v>0</v>
      </c>
      <c r="Z119" s="420">
        <f t="shared" si="116"/>
        <v>0</v>
      </c>
      <c r="AA119" s="420">
        <f t="shared" si="116"/>
        <v>0</v>
      </c>
      <c r="AB119" s="420">
        <f t="shared" si="116"/>
        <v>0</v>
      </c>
      <c r="AC119" s="420">
        <f t="shared" si="116"/>
        <v>0</v>
      </c>
    </row>
    <row r="120" spans="1:29" ht="14.25" customHeight="1">
      <c r="A120" s="1663"/>
      <c r="B120" s="1666"/>
      <c r="C120" s="1657"/>
      <c r="D120" s="1621"/>
      <c r="E120" s="1046">
        <v>3.6</v>
      </c>
      <c r="F120" s="1046" t="s">
        <v>275</v>
      </c>
      <c r="G120" s="1059" t="s">
        <v>1071</v>
      </c>
      <c r="H120" s="313" t="s">
        <v>1072</v>
      </c>
      <c r="I120" s="407">
        <v>39743</v>
      </c>
      <c r="J120" s="407">
        <v>40506</v>
      </c>
      <c r="K120" s="407">
        <v>41726</v>
      </c>
      <c r="L120" s="407">
        <v>37971</v>
      </c>
      <c r="M120" s="407">
        <v>38503</v>
      </c>
      <c r="N120" s="407">
        <v>29326</v>
      </c>
      <c r="O120" s="319">
        <f t="shared" si="74"/>
        <v>39400</v>
      </c>
      <c r="P120" s="354">
        <f t="shared" si="68"/>
        <v>1.4010692370493271E-2</v>
      </c>
      <c r="R120" s="116" t="s">
        <v>44</v>
      </c>
      <c r="S120" s="72"/>
      <c r="T120" s="339">
        <v>10.74</v>
      </c>
      <c r="U120" s="272">
        <v>11.64</v>
      </c>
      <c r="V120" s="76">
        <v>15.64</v>
      </c>
      <c r="W120" s="81">
        <f t="shared" si="69"/>
        <v>10.74</v>
      </c>
      <c r="X120" s="420">
        <f>+I120*$W$120</f>
        <v>426839.82</v>
      </c>
      <c r="Y120" s="420">
        <f t="shared" ref="Y120:AC120" si="117">+J120*$W$120</f>
        <v>435034.44</v>
      </c>
      <c r="Z120" s="420">
        <f t="shared" si="117"/>
        <v>448137.24</v>
      </c>
      <c r="AA120" s="420">
        <f t="shared" si="117"/>
        <v>407808.54</v>
      </c>
      <c r="AB120" s="420">
        <f t="shared" si="117"/>
        <v>413522.22000000003</v>
      </c>
      <c r="AC120" s="420">
        <f t="shared" si="117"/>
        <v>314961.24</v>
      </c>
    </row>
    <row r="121" spans="1:29" s="83" customFormat="1" ht="14.4" thickBot="1">
      <c r="A121" s="1663"/>
      <c r="B121" s="1666"/>
      <c r="C121" s="1654"/>
      <c r="D121" s="1656"/>
      <c r="E121" s="1046">
        <v>3.6</v>
      </c>
      <c r="F121" s="1046" t="s">
        <v>275</v>
      </c>
      <c r="G121" s="1059" t="s">
        <v>1073</v>
      </c>
      <c r="H121" s="313" t="s">
        <v>2035</v>
      </c>
      <c r="I121" s="409">
        <v>112953</v>
      </c>
      <c r="J121" s="409">
        <v>109125</v>
      </c>
      <c r="K121" s="409">
        <v>124414</v>
      </c>
      <c r="L121" s="409">
        <v>49380</v>
      </c>
      <c r="M121" s="409">
        <v>33247</v>
      </c>
      <c r="N121" s="409">
        <v>29900</v>
      </c>
      <c r="O121" s="1097">
        <f t="shared" si="74"/>
        <v>69013.666666666672</v>
      </c>
      <c r="P121" s="1098">
        <f t="shared" si="68"/>
        <v>-0.32671121911705142</v>
      </c>
      <c r="R121" s="116" t="s">
        <v>44</v>
      </c>
      <c r="S121" s="72"/>
      <c r="T121" s="339">
        <v>10.74</v>
      </c>
      <c r="U121" s="272">
        <v>11.64</v>
      </c>
      <c r="V121" s="76">
        <v>15.64</v>
      </c>
      <c r="W121" s="81">
        <f t="shared" si="69"/>
        <v>10.74</v>
      </c>
      <c r="X121" s="420">
        <f>+I121*$W$121</f>
        <v>1213115.22</v>
      </c>
      <c r="Y121" s="420">
        <f t="shared" ref="Y121:AC121" si="118">+J121*$W$121</f>
        <v>1172002.5</v>
      </c>
      <c r="Z121" s="420">
        <f t="shared" si="118"/>
        <v>1336206.3600000001</v>
      </c>
      <c r="AA121" s="420">
        <f t="shared" si="118"/>
        <v>530341.19999999995</v>
      </c>
      <c r="AB121" s="420">
        <f t="shared" si="118"/>
        <v>357072.78</v>
      </c>
      <c r="AC121" s="420">
        <f t="shared" si="118"/>
        <v>321126</v>
      </c>
    </row>
    <row r="122" spans="1:29" s="83" customFormat="1">
      <c r="A122" s="1663"/>
      <c r="B122" s="1666"/>
      <c r="C122" s="1653">
        <v>3.7</v>
      </c>
      <c r="D122" s="1655" t="s">
        <v>277</v>
      </c>
      <c r="E122" s="1046">
        <v>3.7</v>
      </c>
      <c r="F122" s="1046" t="s">
        <v>277</v>
      </c>
      <c r="G122" s="1059" t="s">
        <v>1075</v>
      </c>
      <c r="H122" s="313" t="s">
        <v>1076</v>
      </c>
      <c r="I122" s="409">
        <v>0</v>
      </c>
      <c r="J122" s="409">
        <v>2160</v>
      </c>
      <c r="K122" s="409">
        <v>3915</v>
      </c>
      <c r="L122" s="409">
        <v>5046</v>
      </c>
      <c r="M122" s="409">
        <v>5671</v>
      </c>
      <c r="N122" s="409">
        <v>5296</v>
      </c>
      <c r="O122" s="1095">
        <f t="shared" si="74"/>
        <v>4877.333333333333</v>
      </c>
      <c r="P122" s="1096">
        <f t="shared" si="68"/>
        <v>0.12386048355132778</v>
      </c>
      <c r="R122" s="116" t="s">
        <v>44</v>
      </c>
      <c r="S122" s="72"/>
      <c r="T122" s="339">
        <v>10.74</v>
      </c>
      <c r="U122" s="272">
        <v>11.64</v>
      </c>
      <c r="V122" s="76">
        <v>15.64</v>
      </c>
      <c r="W122" s="81">
        <f t="shared" si="69"/>
        <v>10.74</v>
      </c>
      <c r="X122" s="420">
        <f>+I122*$W$122</f>
        <v>0</v>
      </c>
      <c r="Y122" s="420">
        <f t="shared" ref="Y122:AC122" si="119">+J122*$W$122</f>
        <v>23198.400000000001</v>
      </c>
      <c r="Z122" s="420">
        <f t="shared" si="119"/>
        <v>42047.1</v>
      </c>
      <c r="AA122" s="420">
        <f t="shared" si="119"/>
        <v>54194.04</v>
      </c>
      <c r="AB122" s="420">
        <f t="shared" si="119"/>
        <v>60906.54</v>
      </c>
      <c r="AC122" s="420">
        <f t="shared" si="119"/>
        <v>56879.040000000001</v>
      </c>
    </row>
    <row r="123" spans="1:29" ht="15" customHeight="1" thickBot="1">
      <c r="A123" s="1664"/>
      <c r="B123" s="1667"/>
      <c r="C123" s="1654"/>
      <c r="D123" s="1627"/>
      <c r="E123" s="1046">
        <v>3.7</v>
      </c>
      <c r="F123" s="1046" t="s">
        <v>277</v>
      </c>
      <c r="G123" s="1059" t="s">
        <v>1077</v>
      </c>
      <c r="H123" s="313" t="s">
        <v>1078</v>
      </c>
      <c r="I123" s="407"/>
      <c r="J123" s="407"/>
      <c r="K123" s="407"/>
      <c r="L123" s="407"/>
      <c r="M123" s="407"/>
      <c r="N123" s="407"/>
      <c r="O123" s="317" t="e">
        <f t="shared" si="74"/>
        <v>#DIV/0!</v>
      </c>
      <c r="P123" s="318" t="e">
        <f t="shared" si="68"/>
        <v>#DIV/0!</v>
      </c>
      <c r="R123" s="116" t="s">
        <v>44</v>
      </c>
      <c r="S123" s="72"/>
      <c r="T123" s="339">
        <v>10.74</v>
      </c>
      <c r="U123" s="272">
        <v>11.64</v>
      </c>
      <c r="V123" s="76">
        <v>15.64</v>
      </c>
      <c r="W123" s="81">
        <f t="shared" si="69"/>
        <v>10.74</v>
      </c>
      <c r="X123" s="420">
        <f>+I123*$W$123</f>
        <v>0</v>
      </c>
      <c r="Y123" s="420">
        <f t="shared" ref="Y123:AC123" si="120">+J123*$W$123</f>
        <v>0</v>
      </c>
      <c r="Z123" s="420">
        <f t="shared" si="120"/>
        <v>0</v>
      </c>
      <c r="AA123" s="420">
        <f t="shared" si="120"/>
        <v>0</v>
      </c>
      <c r="AB123" s="420">
        <f t="shared" si="120"/>
        <v>0</v>
      </c>
      <c r="AC123" s="420">
        <f t="shared" si="120"/>
        <v>0</v>
      </c>
    </row>
    <row r="124" spans="1:29" ht="15" customHeight="1" thickBot="1">
      <c r="A124" s="1652">
        <v>4</v>
      </c>
      <c r="B124" s="1620" t="s">
        <v>278</v>
      </c>
      <c r="C124" s="1052">
        <v>4.0999999999999996</v>
      </c>
      <c r="D124" s="1053" t="s">
        <v>58</v>
      </c>
      <c r="E124" s="1046">
        <f t="shared" ref="E124:F124" si="121">C124</f>
        <v>4.0999999999999996</v>
      </c>
      <c r="F124" s="1046" t="str">
        <f t="shared" si="121"/>
        <v>Salas de parto</v>
      </c>
      <c r="G124" s="1059">
        <v>238</v>
      </c>
      <c r="H124" s="314" t="s">
        <v>300</v>
      </c>
      <c r="I124" s="407"/>
      <c r="J124" s="407"/>
      <c r="K124" s="407"/>
      <c r="L124" s="407"/>
      <c r="M124" s="407"/>
      <c r="N124" s="407"/>
      <c r="O124" s="319" t="e">
        <f t="shared" si="74"/>
        <v>#DIV/0!</v>
      </c>
      <c r="P124" s="354" t="e">
        <f t="shared" si="68"/>
        <v>#DIV/0!</v>
      </c>
      <c r="R124" s="114" t="s">
        <v>33</v>
      </c>
      <c r="S124" s="69">
        <v>65</v>
      </c>
      <c r="T124" s="335">
        <v>65</v>
      </c>
      <c r="U124" s="268">
        <v>65</v>
      </c>
      <c r="V124" s="69">
        <v>65</v>
      </c>
      <c r="W124" s="69">
        <f t="shared" si="69"/>
        <v>65</v>
      </c>
      <c r="X124" s="420">
        <f>+I124*$W$124</f>
        <v>0</v>
      </c>
      <c r="Y124" s="420">
        <f t="shared" ref="Y124:AC124" si="122">+J124*$W$124</f>
        <v>0</v>
      </c>
      <c r="Z124" s="420">
        <f t="shared" si="122"/>
        <v>0</v>
      </c>
      <c r="AA124" s="420">
        <f t="shared" si="122"/>
        <v>0</v>
      </c>
      <c r="AB124" s="420">
        <f t="shared" si="122"/>
        <v>0</v>
      </c>
      <c r="AC124" s="420">
        <f t="shared" si="122"/>
        <v>0</v>
      </c>
    </row>
    <row r="125" spans="1:29" ht="14.25" customHeight="1">
      <c r="A125" s="1652"/>
      <c r="B125" s="1614"/>
      <c r="C125" s="1653">
        <v>4.2</v>
      </c>
      <c r="D125" s="1655" t="s">
        <v>279</v>
      </c>
      <c r="E125" s="1046">
        <v>4.2</v>
      </c>
      <c r="F125" s="1046" t="s">
        <v>279</v>
      </c>
      <c r="G125" s="1059">
        <v>239</v>
      </c>
      <c r="H125" s="314" t="s">
        <v>301</v>
      </c>
      <c r="I125" s="407"/>
      <c r="J125" s="407"/>
      <c r="K125" s="407"/>
      <c r="L125" s="407"/>
      <c r="M125" s="407"/>
      <c r="N125" s="407"/>
      <c r="O125" s="319" t="e">
        <f t="shared" si="74"/>
        <v>#DIV/0!</v>
      </c>
      <c r="P125" s="354" t="e">
        <f t="shared" si="68"/>
        <v>#DIV/0!</v>
      </c>
      <c r="R125" s="114" t="s">
        <v>81</v>
      </c>
      <c r="S125" s="69">
        <v>77.5</v>
      </c>
      <c r="T125" s="335">
        <v>77.5</v>
      </c>
      <c r="U125" s="268">
        <v>77.5</v>
      </c>
      <c r="V125" s="69">
        <v>77.5</v>
      </c>
      <c r="W125" s="69">
        <f t="shared" si="69"/>
        <v>77.5</v>
      </c>
      <c r="X125" s="420">
        <f>+I125*$W$125</f>
        <v>0</v>
      </c>
      <c r="Y125" s="420">
        <f t="shared" ref="Y125:AC125" si="123">+J125*$W$125</f>
        <v>0</v>
      </c>
      <c r="Z125" s="420">
        <f t="shared" si="123"/>
        <v>0</v>
      </c>
      <c r="AA125" s="420">
        <f t="shared" si="123"/>
        <v>0</v>
      </c>
      <c r="AB125" s="420">
        <f t="shared" si="123"/>
        <v>0</v>
      </c>
      <c r="AC125" s="420">
        <f t="shared" si="123"/>
        <v>0</v>
      </c>
    </row>
    <row r="126" spans="1:29" ht="14.25" customHeight="1">
      <c r="A126" s="1652"/>
      <c r="B126" s="1614"/>
      <c r="C126" s="1657"/>
      <c r="D126" s="1621"/>
      <c r="E126" s="1046">
        <v>4.2</v>
      </c>
      <c r="F126" s="1046" t="s">
        <v>279</v>
      </c>
      <c r="G126" s="1059" t="s">
        <v>1079</v>
      </c>
      <c r="H126" s="313" t="s">
        <v>986</v>
      </c>
      <c r="I126" s="407"/>
      <c r="J126" s="407"/>
      <c r="K126" s="407"/>
      <c r="L126" s="407"/>
      <c r="M126" s="407"/>
      <c r="N126" s="407"/>
      <c r="O126" s="319" t="e">
        <f t="shared" si="74"/>
        <v>#DIV/0!</v>
      </c>
      <c r="P126" s="354" t="e">
        <f t="shared" si="68"/>
        <v>#DIV/0!</v>
      </c>
      <c r="R126" s="114" t="s">
        <v>82</v>
      </c>
      <c r="S126" s="69"/>
      <c r="T126" s="337">
        <v>82</v>
      </c>
      <c r="U126" s="270">
        <v>138.09</v>
      </c>
      <c r="V126" s="75">
        <v>262.10000000000002</v>
      </c>
      <c r="W126" s="80">
        <f t="shared" si="69"/>
        <v>82</v>
      </c>
      <c r="X126" s="420">
        <f>+I126*$W$126</f>
        <v>0</v>
      </c>
      <c r="Y126" s="420">
        <f t="shared" ref="Y126:AC126" si="124">+J126*$W$126</f>
        <v>0</v>
      </c>
      <c r="Z126" s="420">
        <f t="shared" si="124"/>
        <v>0</v>
      </c>
      <c r="AA126" s="420">
        <f t="shared" si="124"/>
        <v>0</v>
      </c>
      <c r="AB126" s="420">
        <f t="shared" si="124"/>
        <v>0</v>
      </c>
      <c r="AC126" s="420">
        <f t="shared" si="124"/>
        <v>0</v>
      </c>
    </row>
    <row r="127" spans="1:29" ht="14.25" customHeight="1">
      <c r="A127" s="1652"/>
      <c r="B127" s="1614"/>
      <c r="C127" s="1657"/>
      <c r="D127" s="1621"/>
      <c r="E127" s="1046">
        <v>4.2</v>
      </c>
      <c r="F127" s="1046" t="s">
        <v>279</v>
      </c>
      <c r="G127" s="1059" t="s">
        <v>1080</v>
      </c>
      <c r="H127" s="313" t="s">
        <v>881</v>
      </c>
      <c r="I127" s="407"/>
      <c r="J127" s="407"/>
      <c r="K127" s="407"/>
      <c r="L127" s="407"/>
      <c r="M127" s="407"/>
      <c r="N127" s="407"/>
      <c r="O127" s="319" t="e">
        <f t="shared" si="74"/>
        <v>#DIV/0!</v>
      </c>
      <c r="P127" s="354" t="e">
        <f t="shared" si="68"/>
        <v>#DIV/0!</v>
      </c>
      <c r="R127" s="114" t="s">
        <v>82</v>
      </c>
      <c r="S127" s="69"/>
      <c r="T127" s="337">
        <v>82</v>
      </c>
      <c r="U127" s="270">
        <v>138.09</v>
      </c>
      <c r="V127" s="75">
        <v>262.10000000000002</v>
      </c>
      <c r="W127" s="80">
        <f t="shared" si="69"/>
        <v>82</v>
      </c>
      <c r="X127" s="420">
        <f>+I127*$W$127</f>
        <v>0</v>
      </c>
      <c r="Y127" s="420">
        <f t="shared" ref="Y127:AC127" si="125">+J127*$W$127</f>
        <v>0</v>
      </c>
      <c r="Z127" s="420">
        <f t="shared" si="125"/>
        <v>0</v>
      </c>
      <c r="AA127" s="420">
        <f t="shared" si="125"/>
        <v>0</v>
      </c>
      <c r="AB127" s="420">
        <f t="shared" si="125"/>
        <v>0</v>
      </c>
      <c r="AC127" s="420">
        <f t="shared" si="125"/>
        <v>0</v>
      </c>
    </row>
    <row r="128" spans="1:29" ht="14.25" customHeight="1">
      <c r="A128" s="1652"/>
      <c r="B128" s="1614"/>
      <c r="C128" s="1657"/>
      <c r="D128" s="1621"/>
      <c r="E128" s="1046">
        <v>4.2</v>
      </c>
      <c r="F128" s="1046" t="s">
        <v>279</v>
      </c>
      <c r="G128" s="1059" t="s">
        <v>1081</v>
      </c>
      <c r="H128" s="313" t="s">
        <v>883</v>
      </c>
      <c r="I128" s="407"/>
      <c r="J128" s="407"/>
      <c r="K128" s="407"/>
      <c r="L128" s="407"/>
      <c r="M128" s="407"/>
      <c r="N128" s="407"/>
      <c r="O128" s="319" t="e">
        <f t="shared" si="74"/>
        <v>#DIV/0!</v>
      </c>
      <c r="P128" s="354" t="e">
        <f t="shared" si="68"/>
        <v>#DIV/0!</v>
      </c>
      <c r="R128" s="114" t="s">
        <v>82</v>
      </c>
      <c r="S128" s="69"/>
      <c r="T128" s="337">
        <v>82</v>
      </c>
      <c r="U128" s="270">
        <v>138.09</v>
      </c>
      <c r="V128" s="75">
        <v>262.10000000000002</v>
      </c>
      <c r="W128" s="80">
        <f t="shared" si="69"/>
        <v>82</v>
      </c>
      <c r="X128" s="420">
        <f>+I128*$W$128</f>
        <v>0</v>
      </c>
      <c r="Y128" s="420">
        <f t="shared" ref="Y128:AC128" si="126">+J128*$W$128</f>
        <v>0</v>
      </c>
      <c r="Z128" s="420">
        <f t="shared" si="126"/>
        <v>0</v>
      </c>
      <c r="AA128" s="420">
        <f t="shared" si="126"/>
        <v>0</v>
      </c>
      <c r="AB128" s="420">
        <f t="shared" si="126"/>
        <v>0</v>
      </c>
      <c r="AC128" s="420">
        <f t="shared" si="126"/>
        <v>0</v>
      </c>
    </row>
    <row r="129" spans="1:29" ht="14.25" customHeight="1">
      <c r="A129" s="1652"/>
      <c r="B129" s="1614"/>
      <c r="C129" s="1657"/>
      <c r="D129" s="1621"/>
      <c r="E129" s="1046">
        <v>4.2</v>
      </c>
      <c r="F129" s="1046" t="s">
        <v>279</v>
      </c>
      <c r="G129" s="1059" t="s">
        <v>1082</v>
      </c>
      <c r="H129" s="313" t="s">
        <v>1083</v>
      </c>
      <c r="I129" s="407"/>
      <c r="J129" s="407"/>
      <c r="K129" s="407"/>
      <c r="L129" s="407"/>
      <c r="M129" s="407"/>
      <c r="N129" s="407"/>
      <c r="O129" s="319" t="e">
        <f t="shared" si="74"/>
        <v>#DIV/0!</v>
      </c>
      <c r="P129" s="354" t="e">
        <f t="shared" si="68"/>
        <v>#DIV/0!</v>
      </c>
      <c r="R129" s="114" t="s">
        <v>82</v>
      </c>
      <c r="S129" s="69"/>
      <c r="T129" s="337">
        <v>82</v>
      </c>
      <c r="U129" s="270">
        <v>138.09</v>
      </c>
      <c r="V129" s="75">
        <v>262.10000000000002</v>
      </c>
      <c r="W129" s="80">
        <f t="shared" si="69"/>
        <v>82</v>
      </c>
      <c r="X129" s="420">
        <f>+I129*$W$129</f>
        <v>0</v>
      </c>
      <c r="Y129" s="420">
        <f t="shared" ref="Y129:AC129" si="127">+J129*$W$129</f>
        <v>0</v>
      </c>
      <c r="Z129" s="420">
        <f t="shared" si="127"/>
        <v>0</v>
      </c>
      <c r="AA129" s="420">
        <f t="shared" si="127"/>
        <v>0</v>
      </c>
      <c r="AB129" s="420">
        <f t="shared" si="127"/>
        <v>0</v>
      </c>
      <c r="AC129" s="420">
        <f t="shared" si="127"/>
        <v>0</v>
      </c>
    </row>
    <row r="130" spans="1:29" ht="14.25" customHeight="1">
      <c r="A130" s="1652"/>
      <c r="B130" s="1614"/>
      <c r="C130" s="1657"/>
      <c r="D130" s="1621"/>
      <c r="E130" s="1046">
        <v>4.2</v>
      </c>
      <c r="F130" s="1046" t="s">
        <v>279</v>
      </c>
      <c r="G130" s="1059" t="s">
        <v>1084</v>
      </c>
      <c r="H130" s="313" t="s">
        <v>1085</v>
      </c>
      <c r="I130" s="407"/>
      <c r="J130" s="407"/>
      <c r="K130" s="407"/>
      <c r="L130" s="407"/>
      <c r="M130" s="407"/>
      <c r="N130" s="407"/>
      <c r="O130" s="319" t="e">
        <f t="shared" si="74"/>
        <v>#DIV/0!</v>
      </c>
      <c r="P130" s="354" t="e">
        <f t="shared" si="68"/>
        <v>#DIV/0!</v>
      </c>
      <c r="R130" s="114" t="s">
        <v>82</v>
      </c>
      <c r="S130" s="69"/>
      <c r="T130" s="337">
        <v>82</v>
      </c>
      <c r="U130" s="270">
        <v>138.09</v>
      </c>
      <c r="V130" s="75">
        <v>262.10000000000002</v>
      </c>
      <c r="W130" s="80">
        <f t="shared" si="69"/>
        <v>82</v>
      </c>
      <c r="X130" s="420">
        <f>+I130*$W$130</f>
        <v>0</v>
      </c>
      <c r="Y130" s="420">
        <f t="shared" ref="Y130:AC130" si="128">+J130*$W$130</f>
        <v>0</v>
      </c>
      <c r="Z130" s="420">
        <f t="shared" si="128"/>
        <v>0</v>
      </c>
      <c r="AA130" s="420">
        <f t="shared" si="128"/>
        <v>0</v>
      </c>
      <c r="AB130" s="420">
        <f t="shared" si="128"/>
        <v>0</v>
      </c>
      <c r="AC130" s="420">
        <f t="shared" si="128"/>
        <v>0</v>
      </c>
    </row>
    <row r="131" spans="1:29" ht="14.25" customHeight="1">
      <c r="A131" s="1652"/>
      <c r="B131" s="1614"/>
      <c r="C131" s="1657"/>
      <c r="D131" s="1621"/>
      <c r="E131" s="1046">
        <v>4.2</v>
      </c>
      <c r="F131" s="1046" t="s">
        <v>279</v>
      </c>
      <c r="G131" s="1059" t="s">
        <v>1086</v>
      </c>
      <c r="H131" s="313" t="s">
        <v>885</v>
      </c>
      <c r="I131" s="407"/>
      <c r="J131" s="407"/>
      <c r="K131" s="407"/>
      <c r="L131" s="407"/>
      <c r="M131" s="407"/>
      <c r="N131" s="407"/>
      <c r="O131" s="319" t="e">
        <f t="shared" si="74"/>
        <v>#DIV/0!</v>
      </c>
      <c r="P131" s="354" t="e">
        <f t="shared" si="68"/>
        <v>#DIV/0!</v>
      </c>
      <c r="R131" s="114" t="s">
        <v>82</v>
      </c>
      <c r="S131" s="69"/>
      <c r="T131" s="337">
        <v>82</v>
      </c>
      <c r="U131" s="270">
        <v>138.09</v>
      </c>
      <c r="V131" s="75">
        <v>262.10000000000002</v>
      </c>
      <c r="W131" s="80">
        <f t="shared" si="69"/>
        <v>82</v>
      </c>
      <c r="X131" s="420">
        <f>+I131*$W$131</f>
        <v>0</v>
      </c>
      <c r="Y131" s="420">
        <f t="shared" ref="Y131:AC131" si="129">+J131*$W$131</f>
        <v>0</v>
      </c>
      <c r="Z131" s="420">
        <f t="shared" si="129"/>
        <v>0</v>
      </c>
      <c r="AA131" s="420">
        <f t="shared" si="129"/>
        <v>0</v>
      </c>
      <c r="AB131" s="420">
        <f t="shared" si="129"/>
        <v>0</v>
      </c>
      <c r="AC131" s="420">
        <f t="shared" si="129"/>
        <v>0</v>
      </c>
    </row>
    <row r="132" spans="1:29" ht="14.25" customHeight="1">
      <c r="A132" s="1652"/>
      <c r="B132" s="1614"/>
      <c r="C132" s="1657"/>
      <c r="D132" s="1621"/>
      <c r="E132" s="1046">
        <v>4.2</v>
      </c>
      <c r="F132" s="1046" t="s">
        <v>279</v>
      </c>
      <c r="G132" s="1059" t="s">
        <v>1087</v>
      </c>
      <c r="H132" s="313" t="s">
        <v>1088</v>
      </c>
      <c r="I132" s="407"/>
      <c r="J132" s="407"/>
      <c r="K132" s="407"/>
      <c r="L132" s="407"/>
      <c r="M132" s="407"/>
      <c r="N132" s="407"/>
      <c r="O132" s="319" t="e">
        <f t="shared" si="74"/>
        <v>#DIV/0!</v>
      </c>
      <c r="P132" s="354" t="e">
        <f t="shared" si="68"/>
        <v>#DIV/0!</v>
      </c>
      <c r="R132" s="114" t="s">
        <v>82</v>
      </c>
      <c r="S132" s="69"/>
      <c r="T132" s="337">
        <v>82</v>
      </c>
      <c r="U132" s="270">
        <v>138.09</v>
      </c>
      <c r="V132" s="75">
        <v>262.10000000000002</v>
      </c>
      <c r="W132" s="80">
        <f t="shared" si="69"/>
        <v>82</v>
      </c>
      <c r="X132" s="420">
        <f>+I132*$W$132</f>
        <v>0</v>
      </c>
      <c r="Y132" s="420">
        <f t="shared" ref="Y132:AC132" si="130">+J132*$W$132</f>
        <v>0</v>
      </c>
      <c r="Z132" s="420">
        <f t="shared" si="130"/>
        <v>0</v>
      </c>
      <c r="AA132" s="420">
        <f t="shared" si="130"/>
        <v>0</v>
      </c>
      <c r="AB132" s="420">
        <f t="shared" si="130"/>
        <v>0</v>
      </c>
      <c r="AC132" s="420">
        <f t="shared" si="130"/>
        <v>0</v>
      </c>
    </row>
    <row r="133" spans="1:29" ht="14.25" customHeight="1">
      <c r="A133" s="1652"/>
      <c r="B133" s="1614"/>
      <c r="C133" s="1657"/>
      <c r="D133" s="1621"/>
      <c r="E133" s="1046">
        <v>4.2</v>
      </c>
      <c r="F133" s="1046" t="s">
        <v>279</v>
      </c>
      <c r="G133" s="1059" t="s">
        <v>1089</v>
      </c>
      <c r="H133" s="313" t="s">
        <v>1090</v>
      </c>
      <c r="I133" s="407"/>
      <c r="J133" s="407"/>
      <c r="K133" s="407"/>
      <c r="L133" s="407"/>
      <c r="M133" s="407"/>
      <c r="N133" s="407"/>
      <c r="O133" s="319" t="e">
        <f t="shared" si="74"/>
        <v>#DIV/0!</v>
      </c>
      <c r="P133" s="354" t="e">
        <f t="shared" si="68"/>
        <v>#DIV/0!</v>
      </c>
      <c r="R133" s="114" t="s">
        <v>82</v>
      </c>
      <c r="S133" s="69"/>
      <c r="T133" s="337">
        <v>82</v>
      </c>
      <c r="U133" s="270">
        <v>138.09</v>
      </c>
      <c r="V133" s="75">
        <v>262.10000000000002</v>
      </c>
      <c r="W133" s="80">
        <f t="shared" si="69"/>
        <v>82</v>
      </c>
      <c r="X133" s="420">
        <f>+I133*$W$133</f>
        <v>0</v>
      </c>
      <c r="Y133" s="420">
        <f t="shared" ref="Y133:AC133" si="131">+J133*$W$133</f>
        <v>0</v>
      </c>
      <c r="Z133" s="420">
        <f t="shared" si="131"/>
        <v>0</v>
      </c>
      <c r="AA133" s="420">
        <f t="shared" si="131"/>
        <v>0</v>
      </c>
      <c r="AB133" s="420">
        <f t="shared" si="131"/>
        <v>0</v>
      </c>
      <c r="AC133" s="420">
        <f t="shared" si="131"/>
        <v>0</v>
      </c>
    </row>
    <row r="134" spans="1:29" ht="14.25" customHeight="1">
      <c r="A134" s="1652"/>
      <c r="B134" s="1614"/>
      <c r="C134" s="1657"/>
      <c r="D134" s="1621"/>
      <c r="E134" s="1046">
        <v>4.2</v>
      </c>
      <c r="F134" s="1046" t="s">
        <v>279</v>
      </c>
      <c r="G134" s="1059" t="s">
        <v>1091</v>
      </c>
      <c r="H134" s="313" t="s">
        <v>1092</v>
      </c>
      <c r="I134" s="407"/>
      <c r="J134" s="407"/>
      <c r="K134" s="407"/>
      <c r="L134" s="407"/>
      <c r="M134" s="407"/>
      <c r="N134" s="407"/>
      <c r="O134" s="319" t="e">
        <f t="shared" si="74"/>
        <v>#DIV/0!</v>
      </c>
      <c r="P134" s="354" t="e">
        <f t="shared" si="68"/>
        <v>#DIV/0!</v>
      </c>
      <c r="R134" s="114" t="s">
        <v>82</v>
      </c>
      <c r="S134" s="69"/>
      <c r="T134" s="337">
        <v>82</v>
      </c>
      <c r="U134" s="270">
        <v>138.09</v>
      </c>
      <c r="V134" s="75">
        <v>262.10000000000002</v>
      </c>
      <c r="W134" s="80">
        <f t="shared" si="69"/>
        <v>82</v>
      </c>
      <c r="X134" s="420">
        <f>+I134*$W$134</f>
        <v>0</v>
      </c>
      <c r="Y134" s="420">
        <f t="shared" ref="Y134:AC134" si="132">+J134*$W$134</f>
        <v>0</v>
      </c>
      <c r="Z134" s="420">
        <f t="shared" si="132"/>
        <v>0</v>
      </c>
      <c r="AA134" s="420">
        <f t="shared" si="132"/>
        <v>0</v>
      </c>
      <c r="AB134" s="420">
        <f t="shared" si="132"/>
        <v>0</v>
      </c>
      <c r="AC134" s="420">
        <f t="shared" si="132"/>
        <v>0</v>
      </c>
    </row>
    <row r="135" spans="1:29" ht="14.25" customHeight="1">
      <c r="A135" s="1652"/>
      <c r="B135" s="1614"/>
      <c r="C135" s="1657"/>
      <c r="D135" s="1621"/>
      <c r="E135" s="1046">
        <v>4.2</v>
      </c>
      <c r="F135" s="1046" t="s">
        <v>279</v>
      </c>
      <c r="G135" s="1059" t="s">
        <v>1093</v>
      </c>
      <c r="H135" s="313" t="s">
        <v>1006</v>
      </c>
      <c r="I135" s="407"/>
      <c r="J135" s="407"/>
      <c r="K135" s="407"/>
      <c r="L135" s="407"/>
      <c r="M135" s="407"/>
      <c r="N135" s="407"/>
      <c r="O135" s="319" t="e">
        <f t="shared" si="74"/>
        <v>#DIV/0!</v>
      </c>
      <c r="P135" s="354" t="e">
        <f t="shared" si="68"/>
        <v>#DIV/0!</v>
      </c>
      <c r="R135" s="114" t="s">
        <v>82</v>
      </c>
      <c r="S135" s="69"/>
      <c r="T135" s="337">
        <v>82</v>
      </c>
      <c r="U135" s="270">
        <v>138.09</v>
      </c>
      <c r="V135" s="75">
        <v>262.10000000000002</v>
      </c>
      <c r="W135" s="80">
        <f t="shared" si="69"/>
        <v>82</v>
      </c>
      <c r="X135" s="420">
        <f>+I135*$W$135</f>
        <v>0</v>
      </c>
      <c r="Y135" s="420">
        <f t="shared" ref="Y135:AC135" si="133">+J135*$W$135</f>
        <v>0</v>
      </c>
      <c r="Z135" s="420">
        <f t="shared" si="133"/>
        <v>0</v>
      </c>
      <c r="AA135" s="420">
        <f t="shared" si="133"/>
        <v>0</v>
      </c>
      <c r="AB135" s="420">
        <f t="shared" si="133"/>
        <v>0</v>
      </c>
      <c r="AC135" s="420">
        <f t="shared" si="133"/>
        <v>0</v>
      </c>
    </row>
    <row r="136" spans="1:29" ht="14.25" customHeight="1">
      <c r="A136" s="1652"/>
      <c r="B136" s="1614"/>
      <c r="C136" s="1657"/>
      <c r="D136" s="1621"/>
      <c r="E136" s="1046">
        <v>4.2</v>
      </c>
      <c r="F136" s="1046" t="s">
        <v>279</v>
      </c>
      <c r="G136" s="1059" t="s">
        <v>1094</v>
      </c>
      <c r="H136" s="313" t="s">
        <v>1095</v>
      </c>
      <c r="I136" s="407"/>
      <c r="J136" s="407"/>
      <c r="K136" s="407"/>
      <c r="L136" s="407"/>
      <c r="M136" s="407"/>
      <c r="N136" s="407"/>
      <c r="O136" s="319" t="e">
        <f t="shared" si="74"/>
        <v>#DIV/0!</v>
      </c>
      <c r="P136" s="354" t="e">
        <f t="shared" si="68"/>
        <v>#DIV/0!</v>
      </c>
      <c r="R136" s="114" t="s">
        <v>82</v>
      </c>
      <c r="S136" s="69"/>
      <c r="T136" s="337">
        <v>82</v>
      </c>
      <c r="U136" s="270">
        <v>138.09</v>
      </c>
      <c r="V136" s="75">
        <v>262.10000000000002</v>
      </c>
      <c r="W136" s="80">
        <f t="shared" si="69"/>
        <v>82</v>
      </c>
      <c r="X136" s="420">
        <f>+I136*$W$136</f>
        <v>0</v>
      </c>
      <c r="Y136" s="420">
        <f t="shared" ref="Y136:AC136" si="134">+J136*$W$136</f>
        <v>0</v>
      </c>
      <c r="Z136" s="420">
        <f t="shared" si="134"/>
        <v>0</v>
      </c>
      <c r="AA136" s="420">
        <f t="shared" si="134"/>
        <v>0</v>
      </c>
      <c r="AB136" s="420">
        <f t="shared" si="134"/>
        <v>0</v>
      </c>
      <c r="AC136" s="420">
        <f t="shared" si="134"/>
        <v>0</v>
      </c>
    </row>
    <row r="137" spans="1:29" ht="14.25" customHeight="1">
      <c r="A137" s="1652"/>
      <c r="B137" s="1614"/>
      <c r="C137" s="1657"/>
      <c r="D137" s="1621"/>
      <c r="E137" s="1046">
        <v>4.2</v>
      </c>
      <c r="F137" s="1046" t="s">
        <v>279</v>
      </c>
      <c r="G137" s="1059" t="s">
        <v>1096</v>
      </c>
      <c r="H137" s="313" t="s">
        <v>887</v>
      </c>
      <c r="I137" s="407"/>
      <c r="J137" s="407"/>
      <c r="K137" s="407"/>
      <c r="L137" s="407"/>
      <c r="M137" s="407"/>
      <c r="N137" s="407"/>
      <c r="O137" s="319" t="e">
        <f t="shared" si="74"/>
        <v>#DIV/0!</v>
      </c>
      <c r="P137" s="354" t="e">
        <f t="shared" si="68"/>
        <v>#DIV/0!</v>
      </c>
      <c r="R137" s="114" t="s">
        <v>82</v>
      </c>
      <c r="S137" s="69"/>
      <c r="T137" s="337">
        <v>82</v>
      </c>
      <c r="U137" s="270">
        <v>138.09</v>
      </c>
      <c r="V137" s="75">
        <v>262.10000000000002</v>
      </c>
      <c r="W137" s="80">
        <f t="shared" si="69"/>
        <v>82</v>
      </c>
      <c r="X137" s="420">
        <f>+I137*$W$137</f>
        <v>0</v>
      </c>
      <c r="Y137" s="420">
        <f t="shared" ref="Y137:AC137" si="135">+J137*$W$137</f>
        <v>0</v>
      </c>
      <c r="Z137" s="420">
        <f t="shared" si="135"/>
        <v>0</v>
      </c>
      <c r="AA137" s="420">
        <f t="shared" si="135"/>
        <v>0</v>
      </c>
      <c r="AB137" s="420">
        <f t="shared" si="135"/>
        <v>0</v>
      </c>
      <c r="AC137" s="420">
        <f t="shared" si="135"/>
        <v>0</v>
      </c>
    </row>
    <row r="138" spans="1:29" ht="14.25" customHeight="1">
      <c r="A138" s="1652"/>
      <c r="B138" s="1614"/>
      <c r="C138" s="1657"/>
      <c r="D138" s="1621"/>
      <c r="E138" s="1046">
        <v>4.2</v>
      </c>
      <c r="F138" s="1046" t="s">
        <v>279</v>
      </c>
      <c r="G138" s="1059" t="s">
        <v>1097</v>
      </c>
      <c r="H138" s="313" t="s">
        <v>1000</v>
      </c>
      <c r="I138" s="407"/>
      <c r="J138" s="407"/>
      <c r="K138" s="407"/>
      <c r="L138" s="407"/>
      <c r="M138" s="407"/>
      <c r="N138" s="407"/>
      <c r="O138" s="319" t="e">
        <f t="shared" si="74"/>
        <v>#DIV/0!</v>
      </c>
      <c r="P138" s="354" t="e">
        <f t="shared" ref="P138:P196" si="136">+(M138-L138)/L138</f>
        <v>#DIV/0!</v>
      </c>
      <c r="R138" s="114" t="s">
        <v>82</v>
      </c>
      <c r="S138" s="69"/>
      <c r="T138" s="337">
        <v>82</v>
      </c>
      <c r="U138" s="270">
        <v>138.09</v>
      </c>
      <c r="V138" s="75">
        <v>262.10000000000002</v>
      </c>
      <c r="W138" s="80">
        <f t="shared" ref="W138:W169" si="137">IF($W$4=$T$9,T138,(IF($W$4=$U$9,U138,V138)))</f>
        <v>82</v>
      </c>
      <c r="X138" s="420">
        <f>+I138*$W$138</f>
        <v>0</v>
      </c>
      <c r="Y138" s="420">
        <f t="shared" ref="Y138:AC138" si="138">+J138*$W$138</f>
        <v>0</v>
      </c>
      <c r="Z138" s="420">
        <f t="shared" si="138"/>
        <v>0</v>
      </c>
      <c r="AA138" s="420">
        <f t="shared" si="138"/>
        <v>0</v>
      </c>
      <c r="AB138" s="420">
        <f t="shared" si="138"/>
        <v>0</v>
      </c>
      <c r="AC138" s="420">
        <f t="shared" si="138"/>
        <v>0</v>
      </c>
    </row>
    <row r="139" spans="1:29" ht="14.25" customHeight="1">
      <c r="A139" s="1652"/>
      <c r="B139" s="1614"/>
      <c r="C139" s="1657"/>
      <c r="D139" s="1621"/>
      <c r="E139" s="1046">
        <v>4.2</v>
      </c>
      <c r="F139" s="1046" t="s">
        <v>279</v>
      </c>
      <c r="G139" s="1059" t="s">
        <v>1098</v>
      </c>
      <c r="H139" s="313" t="s">
        <v>1099</v>
      </c>
      <c r="I139" s="407"/>
      <c r="J139" s="407"/>
      <c r="K139" s="407"/>
      <c r="L139" s="407"/>
      <c r="M139" s="407"/>
      <c r="N139" s="407"/>
      <c r="O139" s="319" t="e">
        <f t="shared" si="74"/>
        <v>#DIV/0!</v>
      </c>
      <c r="P139" s="354" t="e">
        <f t="shared" si="136"/>
        <v>#DIV/0!</v>
      </c>
      <c r="R139" s="114" t="s">
        <v>82</v>
      </c>
      <c r="S139" s="69"/>
      <c r="T139" s="337">
        <v>82</v>
      </c>
      <c r="U139" s="270">
        <v>138.09</v>
      </c>
      <c r="V139" s="75">
        <v>262.10000000000002</v>
      </c>
      <c r="W139" s="80">
        <f t="shared" si="137"/>
        <v>82</v>
      </c>
      <c r="X139" s="420">
        <f>+I139*$W$139</f>
        <v>0</v>
      </c>
      <c r="Y139" s="420">
        <f t="shared" ref="Y139:AC139" si="139">+J139*$W$139</f>
        <v>0</v>
      </c>
      <c r="Z139" s="420">
        <f t="shared" si="139"/>
        <v>0</v>
      </c>
      <c r="AA139" s="420">
        <f t="shared" si="139"/>
        <v>0</v>
      </c>
      <c r="AB139" s="420">
        <f t="shared" si="139"/>
        <v>0</v>
      </c>
      <c r="AC139" s="420">
        <f t="shared" si="139"/>
        <v>0</v>
      </c>
    </row>
    <row r="140" spans="1:29" ht="14.25" customHeight="1">
      <c r="A140" s="1652"/>
      <c r="B140" s="1614"/>
      <c r="C140" s="1657"/>
      <c r="D140" s="1621"/>
      <c r="E140" s="1046">
        <v>4.2</v>
      </c>
      <c r="F140" s="1046" t="s">
        <v>279</v>
      </c>
      <c r="G140" s="1059" t="s">
        <v>1100</v>
      </c>
      <c r="H140" s="313" t="s">
        <v>1101</v>
      </c>
      <c r="I140" s="407"/>
      <c r="J140" s="407"/>
      <c r="K140" s="407"/>
      <c r="L140" s="407"/>
      <c r="M140" s="407"/>
      <c r="N140" s="407"/>
      <c r="O140" s="319" t="e">
        <f t="shared" si="74"/>
        <v>#DIV/0!</v>
      </c>
      <c r="P140" s="354" t="e">
        <f t="shared" si="136"/>
        <v>#DIV/0!</v>
      </c>
      <c r="R140" s="114" t="s">
        <v>82</v>
      </c>
      <c r="S140" s="69"/>
      <c r="T140" s="337">
        <v>82</v>
      </c>
      <c r="U140" s="270">
        <v>138.09</v>
      </c>
      <c r="V140" s="75">
        <v>262.10000000000002</v>
      </c>
      <c r="W140" s="80">
        <f t="shared" si="137"/>
        <v>82</v>
      </c>
      <c r="X140" s="420">
        <f>+I140*$W$140</f>
        <v>0</v>
      </c>
      <c r="Y140" s="420">
        <f t="shared" ref="Y140:AC140" si="140">+J140*$W$140</f>
        <v>0</v>
      </c>
      <c r="Z140" s="420">
        <f t="shared" si="140"/>
        <v>0</v>
      </c>
      <c r="AA140" s="420">
        <f t="shared" si="140"/>
        <v>0</v>
      </c>
      <c r="AB140" s="420">
        <f t="shared" si="140"/>
        <v>0</v>
      </c>
      <c r="AC140" s="420">
        <f t="shared" si="140"/>
        <v>0</v>
      </c>
    </row>
    <row r="141" spans="1:29" ht="14.25" customHeight="1">
      <c r="A141" s="1652"/>
      <c r="B141" s="1614"/>
      <c r="C141" s="1657"/>
      <c r="D141" s="1621"/>
      <c r="E141" s="1046">
        <v>4.2</v>
      </c>
      <c r="F141" s="1046" t="s">
        <v>279</v>
      </c>
      <c r="G141" s="1059" t="s">
        <v>1102</v>
      </c>
      <c r="H141" s="313" t="s">
        <v>1103</v>
      </c>
      <c r="I141" s="407"/>
      <c r="J141" s="407"/>
      <c r="K141" s="407"/>
      <c r="L141" s="407"/>
      <c r="M141" s="407"/>
      <c r="N141" s="407"/>
      <c r="O141" s="319" t="e">
        <f t="shared" si="74"/>
        <v>#DIV/0!</v>
      </c>
      <c r="P141" s="354" t="e">
        <f t="shared" si="136"/>
        <v>#DIV/0!</v>
      </c>
      <c r="R141" s="114" t="s">
        <v>82</v>
      </c>
      <c r="S141" s="69"/>
      <c r="T141" s="337">
        <v>82</v>
      </c>
      <c r="U141" s="270">
        <v>138.09</v>
      </c>
      <c r="V141" s="75">
        <v>262.10000000000002</v>
      </c>
      <c r="W141" s="80">
        <f t="shared" si="137"/>
        <v>82</v>
      </c>
      <c r="X141" s="420">
        <f>+I141*$W$141</f>
        <v>0</v>
      </c>
      <c r="Y141" s="420">
        <f t="shared" ref="Y141:AC141" si="141">+J141*$W$141</f>
        <v>0</v>
      </c>
      <c r="Z141" s="420">
        <f t="shared" si="141"/>
        <v>0</v>
      </c>
      <c r="AA141" s="420">
        <f t="shared" si="141"/>
        <v>0</v>
      </c>
      <c r="AB141" s="420">
        <f t="shared" si="141"/>
        <v>0</v>
      </c>
      <c r="AC141" s="420">
        <f t="shared" si="141"/>
        <v>0</v>
      </c>
    </row>
    <row r="142" spans="1:29" ht="14.25" customHeight="1">
      <c r="A142" s="1652"/>
      <c r="B142" s="1614"/>
      <c r="C142" s="1657"/>
      <c r="D142" s="1621"/>
      <c r="E142" s="1046">
        <v>4.2</v>
      </c>
      <c r="F142" s="1046" t="s">
        <v>279</v>
      </c>
      <c r="G142" s="1059" t="s">
        <v>1104</v>
      </c>
      <c r="H142" s="313" t="s">
        <v>1105</v>
      </c>
      <c r="I142" s="407"/>
      <c r="J142" s="407"/>
      <c r="K142" s="407"/>
      <c r="L142" s="407"/>
      <c r="M142" s="407"/>
      <c r="N142" s="407"/>
      <c r="O142" s="319" t="e">
        <f t="shared" ref="O142:O193" si="142">AVERAGE(K142:M142)</f>
        <v>#DIV/0!</v>
      </c>
      <c r="P142" s="354" t="e">
        <f t="shared" si="136"/>
        <v>#DIV/0!</v>
      </c>
      <c r="R142" s="114" t="s">
        <v>82</v>
      </c>
      <c r="S142" s="69"/>
      <c r="T142" s="337">
        <v>82</v>
      </c>
      <c r="U142" s="270">
        <v>138.09</v>
      </c>
      <c r="V142" s="75">
        <v>262.10000000000002</v>
      </c>
      <c r="W142" s="80">
        <f t="shared" si="137"/>
        <v>82</v>
      </c>
      <c r="X142" s="420">
        <f>+I142*$W$142</f>
        <v>0</v>
      </c>
      <c r="Y142" s="420">
        <f t="shared" ref="Y142:AC142" si="143">+J142*$W$142</f>
        <v>0</v>
      </c>
      <c r="Z142" s="420">
        <f t="shared" si="143"/>
        <v>0</v>
      </c>
      <c r="AA142" s="420">
        <f t="shared" si="143"/>
        <v>0</v>
      </c>
      <c r="AB142" s="420">
        <f t="shared" si="143"/>
        <v>0</v>
      </c>
      <c r="AC142" s="420">
        <f t="shared" si="143"/>
        <v>0</v>
      </c>
    </row>
    <row r="143" spans="1:29" ht="14.25" customHeight="1">
      <c r="A143" s="1652"/>
      <c r="B143" s="1614"/>
      <c r="C143" s="1657"/>
      <c r="D143" s="1621"/>
      <c r="E143" s="1046">
        <v>4.2</v>
      </c>
      <c r="F143" s="1046" t="s">
        <v>279</v>
      </c>
      <c r="G143" s="1059" t="s">
        <v>1106</v>
      </c>
      <c r="H143" s="313" t="s">
        <v>1107</v>
      </c>
      <c r="I143" s="407"/>
      <c r="J143" s="407"/>
      <c r="K143" s="407"/>
      <c r="L143" s="407"/>
      <c r="M143" s="407"/>
      <c r="N143" s="407"/>
      <c r="O143" s="319" t="e">
        <f t="shared" si="142"/>
        <v>#DIV/0!</v>
      </c>
      <c r="P143" s="354" t="e">
        <f t="shared" si="136"/>
        <v>#DIV/0!</v>
      </c>
      <c r="R143" s="114" t="s">
        <v>82</v>
      </c>
      <c r="S143" s="69"/>
      <c r="T143" s="337">
        <v>82</v>
      </c>
      <c r="U143" s="270">
        <v>138.09</v>
      </c>
      <c r="V143" s="75">
        <v>262.10000000000002</v>
      </c>
      <c r="W143" s="80">
        <f t="shared" si="137"/>
        <v>82</v>
      </c>
      <c r="X143" s="420">
        <f>+I143*$W$143</f>
        <v>0</v>
      </c>
      <c r="Y143" s="420">
        <f t="shared" ref="Y143:AC143" si="144">+J143*$W$143</f>
        <v>0</v>
      </c>
      <c r="Z143" s="420">
        <f t="shared" si="144"/>
        <v>0</v>
      </c>
      <c r="AA143" s="420">
        <f t="shared" si="144"/>
        <v>0</v>
      </c>
      <c r="AB143" s="420">
        <f t="shared" si="144"/>
        <v>0</v>
      </c>
      <c r="AC143" s="420">
        <f t="shared" si="144"/>
        <v>0</v>
      </c>
    </row>
    <row r="144" spans="1:29" ht="14.25" customHeight="1">
      <c r="A144" s="1652"/>
      <c r="B144" s="1614"/>
      <c r="C144" s="1657"/>
      <c r="D144" s="1621"/>
      <c r="E144" s="1046">
        <v>4.2</v>
      </c>
      <c r="F144" s="1046" t="s">
        <v>279</v>
      </c>
      <c r="G144" s="1059" t="s">
        <v>1108</v>
      </c>
      <c r="H144" s="313" t="s">
        <v>1109</v>
      </c>
      <c r="I144" s="407"/>
      <c r="J144" s="407"/>
      <c r="K144" s="407"/>
      <c r="L144" s="407"/>
      <c r="M144" s="407"/>
      <c r="N144" s="407"/>
      <c r="O144" s="319" t="e">
        <f t="shared" si="142"/>
        <v>#DIV/0!</v>
      </c>
      <c r="P144" s="354" t="e">
        <f t="shared" si="136"/>
        <v>#DIV/0!</v>
      </c>
      <c r="R144" s="114" t="s">
        <v>82</v>
      </c>
      <c r="S144" s="69"/>
      <c r="T144" s="337">
        <v>82</v>
      </c>
      <c r="U144" s="270">
        <v>138.09</v>
      </c>
      <c r="V144" s="75">
        <v>262.10000000000002</v>
      </c>
      <c r="W144" s="80">
        <f t="shared" si="137"/>
        <v>82</v>
      </c>
      <c r="X144" s="420">
        <f>+I144*$W$144</f>
        <v>0</v>
      </c>
      <c r="Y144" s="420">
        <f t="shared" ref="Y144:AC144" si="145">+J144*$W$144</f>
        <v>0</v>
      </c>
      <c r="Z144" s="420">
        <f t="shared" si="145"/>
        <v>0</v>
      </c>
      <c r="AA144" s="420">
        <f t="shared" si="145"/>
        <v>0</v>
      </c>
      <c r="AB144" s="420">
        <f t="shared" si="145"/>
        <v>0</v>
      </c>
      <c r="AC144" s="420">
        <f t="shared" si="145"/>
        <v>0</v>
      </c>
    </row>
    <row r="145" spans="1:29" ht="14.25" customHeight="1">
      <c r="A145" s="1652"/>
      <c r="B145" s="1614"/>
      <c r="C145" s="1657"/>
      <c r="D145" s="1621"/>
      <c r="E145" s="1046">
        <v>4.2</v>
      </c>
      <c r="F145" s="1046" t="s">
        <v>279</v>
      </c>
      <c r="G145" s="1059" t="s">
        <v>1110</v>
      </c>
      <c r="H145" s="313" t="s">
        <v>1111</v>
      </c>
      <c r="I145" s="407"/>
      <c r="J145" s="407"/>
      <c r="K145" s="407"/>
      <c r="L145" s="407"/>
      <c r="M145" s="407"/>
      <c r="N145" s="407"/>
      <c r="O145" s="319" t="e">
        <f t="shared" si="142"/>
        <v>#DIV/0!</v>
      </c>
      <c r="P145" s="354" t="e">
        <f t="shared" si="136"/>
        <v>#DIV/0!</v>
      </c>
      <c r="R145" s="114" t="s">
        <v>82</v>
      </c>
      <c r="S145" s="69"/>
      <c r="T145" s="337">
        <v>82</v>
      </c>
      <c r="U145" s="270">
        <v>138.09</v>
      </c>
      <c r="V145" s="75">
        <v>262.10000000000002</v>
      </c>
      <c r="W145" s="80">
        <f t="shared" si="137"/>
        <v>82</v>
      </c>
      <c r="X145" s="420">
        <f>+I145*$W$145</f>
        <v>0</v>
      </c>
      <c r="Y145" s="420">
        <f t="shared" ref="Y145:AC145" si="146">+J145*$W$145</f>
        <v>0</v>
      </c>
      <c r="Z145" s="420">
        <f t="shared" si="146"/>
        <v>0</v>
      </c>
      <c r="AA145" s="420">
        <f t="shared" si="146"/>
        <v>0</v>
      </c>
      <c r="AB145" s="420">
        <f t="shared" si="146"/>
        <v>0</v>
      </c>
      <c r="AC145" s="420">
        <f t="shared" si="146"/>
        <v>0</v>
      </c>
    </row>
    <row r="146" spans="1:29" ht="14.25" customHeight="1">
      <c r="A146" s="1652"/>
      <c r="B146" s="1614"/>
      <c r="C146" s="1657"/>
      <c r="D146" s="1621"/>
      <c r="E146" s="1046">
        <v>4.2</v>
      </c>
      <c r="F146" s="1046" t="s">
        <v>279</v>
      </c>
      <c r="G146" s="1059" t="s">
        <v>1112</v>
      </c>
      <c r="H146" s="313" t="s">
        <v>1113</v>
      </c>
      <c r="I146" s="407"/>
      <c r="J146" s="407"/>
      <c r="K146" s="407"/>
      <c r="L146" s="407"/>
      <c r="M146" s="407"/>
      <c r="N146" s="407"/>
      <c r="O146" s="319" t="e">
        <f t="shared" si="142"/>
        <v>#DIV/0!</v>
      </c>
      <c r="P146" s="354" t="e">
        <f t="shared" si="136"/>
        <v>#DIV/0!</v>
      </c>
      <c r="R146" s="114" t="s">
        <v>82</v>
      </c>
      <c r="S146" s="69"/>
      <c r="T146" s="337">
        <v>82</v>
      </c>
      <c r="U146" s="270">
        <v>138.09</v>
      </c>
      <c r="V146" s="75">
        <v>262.10000000000002</v>
      </c>
      <c r="W146" s="80">
        <f t="shared" si="137"/>
        <v>82</v>
      </c>
      <c r="X146" s="420">
        <f>+I146*$W$146</f>
        <v>0</v>
      </c>
      <c r="Y146" s="420">
        <f t="shared" ref="Y146:AC146" si="147">+J146*$W$146</f>
        <v>0</v>
      </c>
      <c r="Z146" s="420">
        <f t="shared" si="147"/>
        <v>0</v>
      </c>
      <c r="AA146" s="420">
        <f t="shared" si="147"/>
        <v>0</v>
      </c>
      <c r="AB146" s="420">
        <f t="shared" si="147"/>
        <v>0</v>
      </c>
      <c r="AC146" s="420">
        <f t="shared" si="147"/>
        <v>0</v>
      </c>
    </row>
    <row r="147" spans="1:29" ht="14.25" customHeight="1">
      <c r="A147" s="1652"/>
      <c r="B147" s="1614"/>
      <c r="C147" s="1657"/>
      <c r="D147" s="1621"/>
      <c r="E147" s="1046">
        <v>4.2</v>
      </c>
      <c r="F147" s="1046" t="s">
        <v>279</v>
      </c>
      <c r="G147" s="1059" t="s">
        <v>1114</v>
      </c>
      <c r="H147" s="313" t="s">
        <v>1115</v>
      </c>
      <c r="I147" s="407"/>
      <c r="J147" s="407"/>
      <c r="K147" s="407"/>
      <c r="L147" s="407"/>
      <c r="M147" s="407"/>
      <c r="N147" s="407"/>
      <c r="O147" s="319" t="e">
        <f t="shared" si="142"/>
        <v>#DIV/0!</v>
      </c>
      <c r="P147" s="354" t="e">
        <f t="shared" si="136"/>
        <v>#DIV/0!</v>
      </c>
      <c r="R147" s="114" t="s">
        <v>82</v>
      </c>
      <c r="S147" s="69"/>
      <c r="T147" s="337">
        <v>82</v>
      </c>
      <c r="U147" s="270">
        <v>138.09</v>
      </c>
      <c r="V147" s="75">
        <v>262.10000000000002</v>
      </c>
      <c r="W147" s="80">
        <f t="shared" si="137"/>
        <v>82</v>
      </c>
      <c r="X147" s="420">
        <f>+I147*$W$147</f>
        <v>0</v>
      </c>
      <c r="Y147" s="420">
        <f t="shared" ref="Y147:AC147" si="148">+J147*$W$147</f>
        <v>0</v>
      </c>
      <c r="Z147" s="420">
        <f t="shared" si="148"/>
        <v>0</v>
      </c>
      <c r="AA147" s="420">
        <f t="shared" si="148"/>
        <v>0</v>
      </c>
      <c r="AB147" s="420">
        <f t="shared" si="148"/>
        <v>0</v>
      </c>
      <c r="AC147" s="420">
        <f t="shared" si="148"/>
        <v>0</v>
      </c>
    </row>
    <row r="148" spans="1:29" ht="14.25" customHeight="1">
      <c r="A148" s="1652"/>
      <c r="B148" s="1614"/>
      <c r="C148" s="1657"/>
      <c r="D148" s="1621"/>
      <c r="E148" s="1046">
        <v>4.2</v>
      </c>
      <c r="F148" s="1046" t="s">
        <v>279</v>
      </c>
      <c r="G148" s="1059" t="s">
        <v>1116</v>
      </c>
      <c r="H148" s="313" t="s">
        <v>1117</v>
      </c>
      <c r="I148" s="407"/>
      <c r="J148" s="407"/>
      <c r="K148" s="407"/>
      <c r="L148" s="407"/>
      <c r="M148" s="407"/>
      <c r="N148" s="407"/>
      <c r="O148" s="319" t="e">
        <f t="shared" si="142"/>
        <v>#DIV/0!</v>
      </c>
      <c r="P148" s="354" t="e">
        <f t="shared" si="136"/>
        <v>#DIV/0!</v>
      </c>
      <c r="R148" s="114" t="s">
        <v>82</v>
      </c>
      <c r="S148" s="69"/>
      <c r="T148" s="337">
        <v>82</v>
      </c>
      <c r="U148" s="270">
        <v>138.09</v>
      </c>
      <c r="V148" s="75">
        <v>262.10000000000002</v>
      </c>
      <c r="W148" s="80">
        <f t="shared" si="137"/>
        <v>82</v>
      </c>
      <c r="X148" s="420">
        <f>+I148*$W$148</f>
        <v>0</v>
      </c>
      <c r="Y148" s="420">
        <f t="shared" ref="Y148:AC148" si="149">+J148*$W$148</f>
        <v>0</v>
      </c>
      <c r="Z148" s="420">
        <f t="shared" si="149"/>
        <v>0</v>
      </c>
      <c r="AA148" s="420">
        <f t="shared" si="149"/>
        <v>0</v>
      </c>
      <c r="AB148" s="420">
        <f t="shared" si="149"/>
        <v>0</v>
      </c>
      <c r="AC148" s="420">
        <f t="shared" si="149"/>
        <v>0</v>
      </c>
    </row>
    <row r="149" spans="1:29" ht="14.25" customHeight="1">
      <c r="A149" s="1652"/>
      <c r="B149" s="1614"/>
      <c r="C149" s="1657"/>
      <c r="D149" s="1621"/>
      <c r="E149" s="1046">
        <v>4.2</v>
      </c>
      <c r="F149" s="1046" t="s">
        <v>279</v>
      </c>
      <c r="G149" s="1059" t="s">
        <v>1118</v>
      </c>
      <c r="H149" s="313" t="s">
        <v>1119</v>
      </c>
      <c r="I149" s="407"/>
      <c r="J149" s="407"/>
      <c r="K149" s="407"/>
      <c r="L149" s="407"/>
      <c r="M149" s="407"/>
      <c r="N149" s="407"/>
      <c r="O149" s="319" t="e">
        <f t="shared" si="142"/>
        <v>#DIV/0!</v>
      </c>
      <c r="P149" s="354" t="e">
        <f t="shared" si="136"/>
        <v>#DIV/0!</v>
      </c>
      <c r="R149" s="114" t="s">
        <v>82</v>
      </c>
      <c r="S149" s="69"/>
      <c r="T149" s="337">
        <v>82</v>
      </c>
      <c r="U149" s="270">
        <v>138.09</v>
      </c>
      <c r="V149" s="75">
        <v>262.10000000000002</v>
      </c>
      <c r="W149" s="80">
        <f t="shared" si="137"/>
        <v>82</v>
      </c>
      <c r="X149" s="420">
        <f>+I149*$W$149</f>
        <v>0</v>
      </c>
      <c r="Y149" s="420">
        <f t="shared" ref="Y149:AC149" si="150">+J149*$W$149</f>
        <v>0</v>
      </c>
      <c r="Z149" s="420">
        <f t="shared" si="150"/>
        <v>0</v>
      </c>
      <c r="AA149" s="420">
        <f t="shared" si="150"/>
        <v>0</v>
      </c>
      <c r="AB149" s="420">
        <f t="shared" si="150"/>
        <v>0</v>
      </c>
      <c r="AC149" s="420">
        <f t="shared" si="150"/>
        <v>0</v>
      </c>
    </row>
    <row r="150" spans="1:29" ht="14.25" customHeight="1">
      <c r="A150" s="1652"/>
      <c r="B150" s="1614"/>
      <c r="C150" s="1657"/>
      <c r="D150" s="1621"/>
      <c r="E150" s="1046">
        <v>4.2</v>
      </c>
      <c r="F150" s="1046" t="s">
        <v>279</v>
      </c>
      <c r="G150" s="1059" t="s">
        <v>1120</v>
      </c>
      <c r="H150" s="313" t="s">
        <v>1121</v>
      </c>
      <c r="I150" s="407"/>
      <c r="J150" s="407"/>
      <c r="K150" s="407"/>
      <c r="L150" s="407"/>
      <c r="M150" s="407"/>
      <c r="N150" s="407"/>
      <c r="O150" s="319" t="e">
        <f t="shared" si="142"/>
        <v>#DIV/0!</v>
      </c>
      <c r="P150" s="354" t="e">
        <f t="shared" si="136"/>
        <v>#DIV/0!</v>
      </c>
      <c r="R150" s="114" t="s">
        <v>82</v>
      </c>
      <c r="S150" s="69"/>
      <c r="T150" s="337">
        <v>82</v>
      </c>
      <c r="U150" s="270">
        <v>138.09</v>
      </c>
      <c r="V150" s="75">
        <v>262.10000000000002</v>
      </c>
      <c r="W150" s="80">
        <f t="shared" si="137"/>
        <v>82</v>
      </c>
      <c r="X150" s="420">
        <f>+I150*$W$150</f>
        <v>0</v>
      </c>
      <c r="Y150" s="420">
        <f t="shared" ref="Y150:AC150" si="151">+J150*$W$150</f>
        <v>0</v>
      </c>
      <c r="Z150" s="420">
        <f t="shared" si="151"/>
        <v>0</v>
      </c>
      <c r="AA150" s="420">
        <f t="shared" si="151"/>
        <v>0</v>
      </c>
      <c r="AB150" s="420">
        <f t="shared" si="151"/>
        <v>0</v>
      </c>
      <c r="AC150" s="420">
        <f t="shared" si="151"/>
        <v>0</v>
      </c>
    </row>
    <row r="151" spans="1:29" ht="14.25" customHeight="1">
      <c r="A151" s="1652"/>
      <c r="B151" s="1614"/>
      <c r="C151" s="1657"/>
      <c r="D151" s="1621"/>
      <c r="E151" s="1046">
        <v>4.2</v>
      </c>
      <c r="F151" s="1046" t="s">
        <v>279</v>
      </c>
      <c r="G151" s="1059" t="s">
        <v>1122</v>
      </c>
      <c r="H151" s="313" t="s">
        <v>1008</v>
      </c>
      <c r="I151" s="407"/>
      <c r="J151" s="407"/>
      <c r="K151" s="407"/>
      <c r="L151" s="407"/>
      <c r="M151" s="407"/>
      <c r="N151" s="407"/>
      <c r="O151" s="319" t="e">
        <f t="shared" si="142"/>
        <v>#DIV/0!</v>
      </c>
      <c r="P151" s="354" t="e">
        <f t="shared" si="136"/>
        <v>#DIV/0!</v>
      </c>
      <c r="R151" s="114" t="s">
        <v>82</v>
      </c>
      <c r="S151" s="69"/>
      <c r="T151" s="337">
        <v>82</v>
      </c>
      <c r="U151" s="270">
        <v>138.09</v>
      </c>
      <c r="V151" s="75">
        <v>262.10000000000002</v>
      </c>
      <c r="W151" s="80">
        <f t="shared" si="137"/>
        <v>82</v>
      </c>
      <c r="X151" s="420">
        <f>+I151*$W$151</f>
        <v>0</v>
      </c>
      <c r="Y151" s="420">
        <f t="shared" ref="Y151:AC151" si="152">+J151*$W$151</f>
        <v>0</v>
      </c>
      <c r="Z151" s="420">
        <f t="shared" si="152"/>
        <v>0</v>
      </c>
      <c r="AA151" s="420">
        <f t="shared" si="152"/>
        <v>0</v>
      </c>
      <c r="AB151" s="420">
        <f t="shared" si="152"/>
        <v>0</v>
      </c>
      <c r="AC151" s="420">
        <f t="shared" si="152"/>
        <v>0</v>
      </c>
    </row>
    <row r="152" spans="1:29" ht="14.25" customHeight="1">
      <c r="A152" s="1652"/>
      <c r="B152" s="1614"/>
      <c r="C152" s="1657"/>
      <c r="D152" s="1621"/>
      <c r="E152" s="1046">
        <v>4.2</v>
      </c>
      <c r="F152" s="1046" t="s">
        <v>279</v>
      </c>
      <c r="G152" s="1059" t="s">
        <v>1123</v>
      </c>
      <c r="H152" s="313" t="s">
        <v>1124</v>
      </c>
      <c r="I152" s="407"/>
      <c r="J152" s="407"/>
      <c r="K152" s="407"/>
      <c r="L152" s="407"/>
      <c r="M152" s="407"/>
      <c r="N152" s="407"/>
      <c r="O152" s="319" t="e">
        <f t="shared" si="142"/>
        <v>#DIV/0!</v>
      </c>
      <c r="P152" s="354" t="e">
        <f t="shared" si="136"/>
        <v>#DIV/0!</v>
      </c>
      <c r="R152" s="114" t="s">
        <v>82</v>
      </c>
      <c r="S152" s="69"/>
      <c r="T152" s="337">
        <v>82</v>
      </c>
      <c r="U152" s="270">
        <v>138.09</v>
      </c>
      <c r="V152" s="75">
        <v>262.10000000000002</v>
      </c>
      <c r="W152" s="80">
        <f t="shared" si="137"/>
        <v>82</v>
      </c>
      <c r="X152" s="420">
        <f>+I152*$W$152</f>
        <v>0</v>
      </c>
      <c r="Y152" s="420">
        <f t="shared" ref="Y152:AC152" si="153">+J152*$W$152</f>
        <v>0</v>
      </c>
      <c r="Z152" s="420">
        <f t="shared" si="153"/>
        <v>0</v>
      </c>
      <c r="AA152" s="420">
        <f t="shared" si="153"/>
        <v>0</v>
      </c>
      <c r="AB152" s="420">
        <f t="shared" si="153"/>
        <v>0</v>
      </c>
      <c r="AC152" s="420">
        <f t="shared" si="153"/>
        <v>0</v>
      </c>
    </row>
    <row r="153" spans="1:29" ht="14.25" customHeight="1">
      <c r="A153" s="1652"/>
      <c r="B153" s="1614"/>
      <c r="C153" s="1657"/>
      <c r="D153" s="1621"/>
      <c r="E153" s="1046">
        <v>4.2</v>
      </c>
      <c r="F153" s="1046" t="s">
        <v>279</v>
      </c>
      <c r="G153" s="1059" t="s">
        <v>1125</v>
      </c>
      <c r="H153" s="313" t="s">
        <v>1126</v>
      </c>
      <c r="I153" s="407"/>
      <c r="J153" s="407"/>
      <c r="K153" s="407"/>
      <c r="L153" s="407"/>
      <c r="M153" s="407"/>
      <c r="N153" s="407"/>
      <c r="O153" s="319" t="e">
        <f t="shared" si="142"/>
        <v>#DIV/0!</v>
      </c>
      <c r="P153" s="354" t="e">
        <f t="shared" si="136"/>
        <v>#DIV/0!</v>
      </c>
      <c r="R153" s="114" t="s">
        <v>82</v>
      </c>
      <c r="S153" s="69"/>
      <c r="T153" s="337">
        <v>82</v>
      </c>
      <c r="U153" s="270">
        <v>138.09</v>
      </c>
      <c r="V153" s="75">
        <v>262.10000000000002</v>
      </c>
      <c r="W153" s="80">
        <f t="shared" si="137"/>
        <v>82</v>
      </c>
      <c r="X153" s="420">
        <f>+I153*$W$153</f>
        <v>0</v>
      </c>
      <c r="Y153" s="420">
        <f t="shared" ref="Y153:AC153" si="154">+J153*$W$153</f>
        <v>0</v>
      </c>
      <c r="Z153" s="420">
        <f t="shared" si="154"/>
        <v>0</v>
      </c>
      <c r="AA153" s="420">
        <f t="shared" si="154"/>
        <v>0</v>
      </c>
      <c r="AB153" s="420">
        <f t="shared" si="154"/>
        <v>0</v>
      </c>
      <c r="AC153" s="420">
        <f t="shared" si="154"/>
        <v>0</v>
      </c>
    </row>
    <row r="154" spans="1:29" ht="14.25" customHeight="1">
      <c r="A154" s="1652"/>
      <c r="B154" s="1614"/>
      <c r="C154" s="1657"/>
      <c r="D154" s="1621"/>
      <c r="E154" s="1046">
        <v>4.2</v>
      </c>
      <c r="F154" s="1046" t="s">
        <v>279</v>
      </c>
      <c r="G154" s="1059" t="s">
        <v>1127</v>
      </c>
      <c r="H154" s="313" t="s">
        <v>1128</v>
      </c>
      <c r="I154" s="407"/>
      <c r="J154" s="407"/>
      <c r="K154" s="407"/>
      <c r="L154" s="407"/>
      <c r="M154" s="407"/>
      <c r="N154" s="407"/>
      <c r="O154" s="319" t="e">
        <f t="shared" si="142"/>
        <v>#DIV/0!</v>
      </c>
      <c r="P154" s="354" t="e">
        <f t="shared" si="136"/>
        <v>#DIV/0!</v>
      </c>
      <c r="R154" s="114" t="s">
        <v>82</v>
      </c>
      <c r="S154" s="69"/>
      <c r="T154" s="337">
        <v>82</v>
      </c>
      <c r="U154" s="270">
        <v>138.09</v>
      </c>
      <c r="V154" s="75">
        <v>262.10000000000002</v>
      </c>
      <c r="W154" s="80">
        <f t="shared" si="137"/>
        <v>82</v>
      </c>
      <c r="X154" s="420">
        <f>+I154*$W$154</f>
        <v>0</v>
      </c>
      <c r="Y154" s="420">
        <f t="shared" ref="Y154:AC154" si="155">+J154*$W$154</f>
        <v>0</v>
      </c>
      <c r="Z154" s="420">
        <f t="shared" si="155"/>
        <v>0</v>
      </c>
      <c r="AA154" s="420">
        <f t="shared" si="155"/>
        <v>0</v>
      </c>
      <c r="AB154" s="420">
        <f t="shared" si="155"/>
        <v>0</v>
      </c>
      <c r="AC154" s="420">
        <f t="shared" si="155"/>
        <v>0</v>
      </c>
    </row>
    <row r="155" spans="1:29" ht="14.25" customHeight="1">
      <c r="A155" s="1652"/>
      <c r="B155" s="1614"/>
      <c r="C155" s="1657"/>
      <c r="D155" s="1621"/>
      <c r="E155" s="1046">
        <v>4.2</v>
      </c>
      <c r="F155" s="1046" t="s">
        <v>279</v>
      </c>
      <c r="G155" s="1059" t="s">
        <v>1129</v>
      </c>
      <c r="H155" s="313" t="s">
        <v>1130</v>
      </c>
      <c r="I155" s="407"/>
      <c r="J155" s="407"/>
      <c r="K155" s="407"/>
      <c r="L155" s="407"/>
      <c r="M155" s="407"/>
      <c r="N155" s="407"/>
      <c r="O155" s="319" t="e">
        <f t="shared" si="142"/>
        <v>#DIV/0!</v>
      </c>
      <c r="P155" s="354" t="e">
        <f t="shared" si="136"/>
        <v>#DIV/0!</v>
      </c>
      <c r="R155" s="114" t="s">
        <v>82</v>
      </c>
      <c r="S155" s="69"/>
      <c r="T155" s="337">
        <v>82</v>
      </c>
      <c r="U155" s="270">
        <v>138.09</v>
      </c>
      <c r="V155" s="75">
        <v>262.10000000000002</v>
      </c>
      <c r="W155" s="80">
        <f t="shared" si="137"/>
        <v>82</v>
      </c>
      <c r="X155" s="420">
        <f>+I155*$W$155</f>
        <v>0</v>
      </c>
      <c r="Y155" s="420">
        <f t="shared" ref="Y155:AC155" si="156">+J155*$W$155</f>
        <v>0</v>
      </c>
      <c r="Z155" s="420">
        <f t="shared" si="156"/>
        <v>0</v>
      </c>
      <c r="AA155" s="420">
        <f t="shared" si="156"/>
        <v>0</v>
      </c>
      <c r="AB155" s="420">
        <f t="shared" si="156"/>
        <v>0</v>
      </c>
      <c r="AC155" s="420">
        <f t="shared" si="156"/>
        <v>0</v>
      </c>
    </row>
    <row r="156" spans="1:29" ht="14.25" customHeight="1">
      <c r="A156" s="1652"/>
      <c r="B156" s="1614"/>
      <c r="C156" s="1657"/>
      <c r="D156" s="1621"/>
      <c r="E156" s="1046">
        <v>4.2</v>
      </c>
      <c r="F156" s="1046" t="s">
        <v>279</v>
      </c>
      <c r="G156" s="1059" t="s">
        <v>1131</v>
      </c>
      <c r="H156" s="313" t="s">
        <v>990</v>
      </c>
      <c r="I156" s="407"/>
      <c r="J156" s="407"/>
      <c r="K156" s="407"/>
      <c r="L156" s="407"/>
      <c r="M156" s="407"/>
      <c r="N156" s="407"/>
      <c r="O156" s="319" t="e">
        <f t="shared" si="142"/>
        <v>#DIV/0!</v>
      </c>
      <c r="P156" s="354" t="e">
        <f t="shared" si="136"/>
        <v>#DIV/0!</v>
      </c>
      <c r="R156" s="114" t="s">
        <v>82</v>
      </c>
      <c r="S156" s="69"/>
      <c r="T156" s="337">
        <v>82</v>
      </c>
      <c r="U156" s="270">
        <v>138.09</v>
      </c>
      <c r="V156" s="75">
        <v>262.10000000000002</v>
      </c>
      <c r="W156" s="80">
        <f t="shared" si="137"/>
        <v>82</v>
      </c>
      <c r="X156" s="420">
        <f>+I156*$W$156</f>
        <v>0</v>
      </c>
      <c r="Y156" s="420">
        <f t="shared" ref="Y156:AC156" si="157">+J156*$W$156</f>
        <v>0</v>
      </c>
      <c r="Z156" s="420">
        <f t="shared" si="157"/>
        <v>0</v>
      </c>
      <c r="AA156" s="420">
        <f t="shared" si="157"/>
        <v>0</v>
      </c>
      <c r="AB156" s="420">
        <f t="shared" si="157"/>
        <v>0</v>
      </c>
      <c r="AC156" s="420">
        <f t="shared" si="157"/>
        <v>0</v>
      </c>
    </row>
    <row r="157" spans="1:29" ht="15" customHeight="1" thickBot="1">
      <c r="A157" s="1652"/>
      <c r="B157" s="1614"/>
      <c r="C157" s="1657"/>
      <c r="D157" s="1621"/>
      <c r="E157" s="1046">
        <v>4.2</v>
      </c>
      <c r="F157" s="1046" t="s">
        <v>279</v>
      </c>
      <c r="G157" s="1059" t="s">
        <v>1132</v>
      </c>
      <c r="H157" s="313" t="s">
        <v>992</v>
      </c>
      <c r="I157" s="407"/>
      <c r="J157" s="407"/>
      <c r="K157" s="407"/>
      <c r="L157" s="407"/>
      <c r="M157" s="407"/>
      <c r="N157" s="407"/>
      <c r="O157" s="320" t="e">
        <f t="shared" si="142"/>
        <v>#DIV/0!</v>
      </c>
      <c r="P157" s="321" t="e">
        <f t="shared" si="136"/>
        <v>#DIV/0!</v>
      </c>
      <c r="R157" s="114" t="s">
        <v>82</v>
      </c>
      <c r="S157" s="69"/>
      <c r="T157" s="337">
        <v>82</v>
      </c>
      <c r="U157" s="270">
        <v>138.09</v>
      </c>
      <c r="V157" s="75">
        <v>262.10000000000002</v>
      </c>
      <c r="W157" s="80">
        <f t="shared" si="137"/>
        <v>82</v>
      </c>
      <c r="X157" s="420">
        <f>+I157*$W$157</f>
        <v>0</v>
      </c>
      <c r="Y157" s="420">
        <f t="shared" ref="Y157:AC157" si="158">+J157*$W$157</f>
        <v>0</v>
      </c>
      <c r="Z157" s="420">
        <f t="shared" si="158"/>
        <v>0</v>
      </c>
      <c r="AA157" s="420">
        <f t="shared" si="158"/>
        <v>0</v>
      </c>
      <c r="AB157" s="420">
        <f t="shared" si="158"/>
        <v>0</v>
      </c>
      <c r="AC157" s="420">
        <f t="shared" si="158"/>
        <v>0</v>
      </c>
    </row>
    <row r="158" spans="1:29" ht="15" customHeight="1" thickBot="1">
      <c r="A158" s="1652"/>
      <c r="B158" s="1614"/>
      <c r="C158" s="1657"/>
      <c r="D158" s="1621"/>
      <c r="E158" s="1046">
        <v>4.2</v>
      </c>
      <c r="F158" s="1046" t="s">
        <v>279</v>
      </c>
      <c r="G158" s="1059" t="s">
        <v>1133</v>
      </c>
      <c r="H158" s="313" t="s">
        <v>994</v>
      </c>
      <c r="I158" s="407"/>
      <c r="J158" s="407"/>
      <c r="K158" s="407"/>
      <c r="L158" s="407"/>
      <c r="M158" s="407"/>
      <c r="N158" s="407"/>
      <c r="O158" s="46" t="e">
        <f t="shared" si="142"/>
        <v>#DIV/0!</v>
      </c>
      <c r="P158" s="47" t="e">
        <f t="shared" si="136"/>
        <v>#DIV/0!</v>
      </c>
      <c r="R158" s="114" t="s">
        <v>82</v>
      </c>
      <c r="S158" s="69"/>
      <c r="T158" s="337">
        <v>82</v>
      </c>
      <c r="U158" s="270">
        <v>138.09</v>
      </c>
      <c r="V158" s="75">
        <v>262.10000000000002</v>
      </c>
      <c r="W158" s="80">
        <f t="shared" si="137"/>
        <v>82</v>
      </c>
      <c r="X158" s="420">
        <f>+I158*$W$158</f>
        <v>0</v>
      </c>
      <c r="Y158" s="420">
        <f t="shared" ref="Y158:AC158" si="159">+J158*$W$158</f>
        <v>0</v>
      </c>
      <c r="Z158" s="420">
        <f t="shared" si="159"/>
        <v>0</v>
      </c>
      <c r="AA158" s="420">
        <f t="shared" si="159"/>
        <v>0</v>
      </c>
      <c r="AB158" s="420">
        <f t="shared" si="159"/>
        <v>0</v>
      </c>
      <c r="AC158" s="420">
        <f t="shared" si="159"/>
        <v>0</v>
      </c>
    </row>
    <row r="159" spans="1:29" ht="14.25" customHeight="1">
      <c r="A159" s="1652"/>
      <c r="B159" s="1614"/>
      <c r="C159" s="1657"/>
      <c r="D159" s="1621"/>
      <c r="E159" s="1046">
        <v>4.2</v>
      </c>
      <c r="F159" s="1046" t="s">
        <v>279</v>
      </c>
      <c r="G159" s="1059" t="s">
        <v>1134</v>
      </c>
      <c r="H159" s="313" t="s">
        <v>996</v>
      </c>
      <c r="I159" s="407"/>
      <c r="J159" s="407"/>
      <c r="K159" s="407"/>
      <c r="L159" s="407"/>
      <c r="M159" s="407"/>
      <c r="N159" s="407"/>
      <c r="O159" s="319" t="e">
        <f t="shared" si="142"/>
        <v>#DIV/0!</v>
      </c>
      <c r="P159" s="354" t="e">
        <f t="shared" si="136"/>
        <v>#DIV/0!</v>
      </c>
      <c r="R159" s="114" t="s">
        <v>82</v>
      </c>
      <c r="S159" s="69"/>
      <c r="T159" s="337">
        <v>82</v>
      </c>
      <c r="U159" s="270">
        <v>138.09</v>
      </c>
      <c r="V159" s="75">
        <v>262.10000000000002</v>
      </c>
      <c r="W159" s="80">
        <f t="shared" si="137"/>
        <v>82</v>
      </c>
      <c r="X159" s="420">
        <f>+I159*$W$159</f>
        <v>0</v>
      </c>
      <c r="Y159" s="420">
        <f t="shared" ref="Y159:AC159" si="160">+J159*$W$159</f>
        <v>0</v>
      </c>
      <c r="Z159" s="420">
        <f t="shared" si="160"/>
        <v>0</v>
      </c>
      <c r="AA159" s="420">
        <f t="shared" si="160"/>
        <v>0</v>
      </c>
      <c r="AB159" s="420">
        <f t="shared" si="160"/>
        <v>0</v>
      </c>
      <c r="AC159" s="420">
        <f t="shared" si="160"/>
        <v>0</v>
      </c>
    </row>
    <row r="160" spans="1:29" ht="15" customHeight="1" thickBot="1">
      <c r="A160" s="1652"/>
      <c r="B160" s="1626"/>
      <c r="C160" s="1654"/>
      <c r="D160" s="1627"/>
      <c r="E160" s="1046">
        <v>4.2</v>
      </c>
      <c r="F160" s="1046" t="s">
        <v>279</v>
      </c>
      <c r="G160" s="1059" t="s">
        <v>1135</v>
      </c>
      <c r="H160" s="313" t="s">
        <v>1002</v>
      </c>
      <c r="I160" s="407"/>
      <c r="J160" s="407"/>
      <c r="K160" s="407"/>
      <c r="L160" s="407"/>
      <c r="M160" s="407"/>
      <c r="N160" s="407"/>
      <c r="O160" s="319" t="e">
        <f t="shared" si="142"/>
        <v>#DIV/0!</v>
      </c>
      <c r="P160" s="354" t="e">
        <f t="shared" si="136"/>
        <v>#DIV/0!</v>
      </c>
      <c r="R160" s="114" t="s">
        <v>82</v>
      </c>
      <c r="S160" s="69"/>
      <c r="T160" s="337">
        <v>82</v>
      </c>
      <c r="U160" s="270">
        <v>138.09</v>
      </c>
      <c r="V160" s="75">
        <v>262.10000000000002</v>
      </c>
      <c r="W160" s="80">
        <f t="shared" si="137"/>
        <v>82</v>
      </c>
      <c r="X160" s="420">
        <f>+I160*$W$160</f>
        <v>0</v>
      </c>
      <c r="Y160" s="420">
        <f t="shared" ref="Y160:AC160" si="161">+J160*$W$160</f>
        <v>0</v>
      </c>
      <c r="Z160" s="420">
        <f t="shared" si="161"/>
        <v>0</v>
      </c>
      <c r="AA160" s="420">
        <f t="shared" si="161"/>
        <v>0</v>
      </c>
      <c r="AB160" s="420">
        <f t="shared" si="161"/>
        <v>0</v>
      </c>
      <c r="AC160" s="420">
        <f t="shared" si="161"/>
        <v>0</v>
      </c>
    </row>
    <row r="161" spans="1:29" ht="14.25" customHeight="1">
      <c r="A161" s="1652">
        <v>5</v>
      </c>
      <c r="B161" s="1620" t="s">
        <v>280</v>
      </c>
      <c r="C161" s="1653">
        <v>5.2</v>
      </c>
      <c r="D161" s="1658" t="s">
        <v>281</v>
      </c>
      <c r="E161" s="1046">
        <v>5.2</v>
      </c>
      <c r="F161" s="1046" t="s">
        <v>281</v>
      </c>
      <c r="G161" s="1059" t="s">
        <v>1136</v>
      </c>
      <c r="H161" s="313" t="s">
        <v>1137</v>
      </c>
      <c r="I161" s="407">
        <v>2740</v>
      </c>
      <c r="J161" s="407">
        <v>3217</v>
      </c>
      <c r="K161" s="407">
        <v>4618</v>
      </c>
      <c r="L161" s="407">
        <v>5279</v>
      </c>
      <c r="M161" s="407">
        <v>5842</v>
      </c>
      <c r="N161" s="407">
        <v>5308</v>
      </c>
      <c r="O161" s="319">
        <f t="shared" si="142"/>
        <v>5246.333333333333</v>
      </c>
      <c r="P161" s="354">
        <f t="shared" si="136"/>
        <v>0.10664898655048305</v>
      </c>
      <c r="R161" s="115" t="s">
        <v>84</v>
      </c>
      <c r="S161" s="70"/>
      <c r="T161" s="337">
        <v>1.98</v>
      </c>
      <c r="U161" s="270">
        <v>3.1</v>
      </c>
      <c r="V161" s="75">
        <v>6.98</v>
      </c>
      <c r="W161" s="80">
        <f t="shared" si="137"/>
        <v>1.98</v>
      </c>
      <c r="X161" s="420">
        <f>+I161*$W$161</f>
        <v>5425.2</v>
      </c>
      <c r="Y161" s="420">
        <f t="shared" ref="Y161:AC161" si="162">+J161*$W$161</f>
        <v>6369.66</v>
      </c>
      <c r="Z161" s="420">
        <f t="shared" si="162"/>
        <v>9143.64</v>
      </c>
      <c r="AA161" s="420">
        <f t="shared" si="162"/>
        <v>10452.42</v>
      </c>
      <c r="AB161" s="420">
        <f t="shared" si="162"/>
        <v>11567.16</v>
      </c>
      <c r="AC161" s="420">
        <f t="shared" si="162"/>
        <v>10509.84</v>
      </c>
    </row>
    <row r="162" spans="1:29" ht="15" customHeight="1" thickBot="1">
      <c r="A162" s="1652"/>
      <c r="B162" s="1614"/>
      <c r="C162" s="1654"/>
      <c r="D162" s="1656"/>
      <c r="E162" s="1046">
        <v>5.2</v>
      </c>
      <c r="F162" s="1046" t="s">
        <v>281</v>
      </c>
      <c r="G162" s="1059" t="s">
        <v>1138</v>
      </c>
      <c r="H162" s="315" t="s">
        <v>1139</v>
      </c>
      <c r="I162" s="407"/>
      <c r="J162" s="407"/>
      <c r="K162" s="407"/>
      <c r="L162" s="407"/>
      <c r="M162" s="407"/>
      <c r="N162" s="407"/>
      <c r="O162" s="319" t="e">
        <f t="shared" si="142"/>
        <v>#DIV/0!</v>
      </c>
      <c r="P162" s="354" t="e">
        <f t="shared" si="136"/>
        <v>#DIV/0!</v>
      </c>
      <c r="S162" s="41"/>
      <c r="T162" s="41"/>
      <c r="W162" s="41">
        <f t="shared" si="137"/>
        <v>0</v>
      </c>
      <c r="X162" s="420">
        <f>+I162*$W$162</f>
        <v>0</v>
      </c>
      <c r="Y162" s="420">
        <f t="shared" ref="Y162:AC162" si="163">+J162*$W$162</f>
        <v>0</v>
      </c>
      <c r="Z162" s="420">
        <f t="shared" si="163"/>
        <v>0</v>
      </c>
      <c r="AA162" s="420">
        <f t="shared" si="163"/>
        <v>0</v>
      </c>
      <c r="AB162" s="420">
        <f t="shared" si="163"/>
        <v>0</v>
      </c>
      <c r="AC162" s="420">
        <f t="shared" si="163"/>
        <v>0</v>
      </c>
    </row>
    <row r="163" spans="1:29" ht="14.25" customHeight="1">
      <c r="A163" s="1652"/>
      <c r="B163" s="1614"/>
      <c r="C163" s="1653">
        <v>5.0999999999999996</v>
      </c>
      <c r="D163" s="1655" t="s">
        <v>282</v>
      </c>
      <c r="E163" s="1046">
        <v>5.0999999999999996</v>
      </c>
      <c r="F163" s="1046" t="s">
        <v>282</v>
      </c>
      <c r="G163" s="1059" t="s">
        <v>1140</v>
      </c>
      <c r="H163" s="313" t="s">
        <v>1141</v>
      </c>
      <c r="I163" s="407">
        <v>4591</v>
      </c>
      <c r="J163" s="407">
        <v>4708</v>
      </c>
      <c r="K163" s="407">
        <v>2227</v>
      </c>
      <c r="L163" s="407">
        <v>2838</v>
      </c>
      <c r="M163" s="407">
        <v>2482</v>
      </c>
      <c r="N163" s="407">
        <v>2906</v>
      </c>
      <c r="O163" s="319">
        <f t="shared" si="142"/>
        <v>2515.6666666666665</v>
      </c>
      <c r="P163" s="354">
        <f t="shared" si="136"/>
        <v>-0.12544045102184637</v>
      </c>
      <c r="R163" s="115" t="s">
        <v>83</v>
      </c>
      <c r="S163" s="70"/>
      <c r="T163" s="337">
        <v>4.7300000000000004</v>
      </c>
      <c r="U163" s="270">
        <v>6.51</v>
      </c>
      <c r="V163" s="75">
        <v>37.4</v>
      </c>
      <c r="W163" s="80">
        <f t="shared" si="137"/>
        <v>4.7300000000000004</v>
      </c>
      <c r="X163" s="420">
        <f>+I163*$W$163</f>
        <v>21715.43</v>
      </c>
      <c r="Y163" s="420">
        <f t="shared" ref="Y163:AC163" si="164">+J163*$W$163</f>
        <v>22268.840000000004</v>
      </c>
      <c r="Z163" s="420">
        <f t="shared" si="164"/>
        <v>10533.710000000001</v>
      </c>
      <c r="AA163" s="420">
        <f t="shared" si="164"/>
        <v>13423.740000000002</v>
      </c>
      <c r="AB163" s="420">
        <f t="shared" si="164"/>
        <v>11739.86</v>
      </c>
      <c r="AC163" s="420">
        <f t="shared" si="164"/>
        <v>13745.380000000001</v>
      </c>
    </row>
    <row r="164" spans="1:29" ht="14.25" customHeight="1">
      <c r="A164" s="1652"/>
      <c r="B164" s="1614"/>
      <c r="C164" s="1657"/>
      <c r="D164" s="1621"/>
      <c r="E164" s="1046">
        <v>5.0999999999999996</v>
      </c>
      <c r="F164" s="1046" t="s">
        <v>282</v>
      </c>
      <c r="G164" s="1059" t="s">
        <v>1142</v>
      </c>
      <c r="H164" s="313" t="s">
        <v>1143</v>
      </c>
      <c r="I164" s="407"/>
      <c r="J164" s="407"/>
      <c r="K164" s="407"/>
      <c r="L164" s="407"/>
      <c r="M164" s="407"/>
      <c r="N164" s="407"/>
      <c r="O164" s="319" t="e">
        <f t="shared" si="142"/>
        <v>#DIV/0!</v>
      </c>
      <c r="P164" s="354" t="e">
        <f t="shared" si="136"/>
        <v>#DIV/0!</v>
      </c>
      <c r="R164" s="115" t="s">
        <v>83</v>
      </c>
      <c r="S164" s="70"/>
      <c r="T164" s="337">
        <v>4.7300000000000004</v>
      </c>
      <c r="U164" s="270">
        <v>6.51</v>
      </c>
      <c r="V164" s="75">
        <v>37.4</v>
      </c>
      <c r="W164" s="80">
        <f t="shared" si="137"/>
        <v>4.7300000000000004</v>
      </c>
      <c r="X164" s="420">
        <f>+I164*$W$164</f>
        <v>0</v>
      </c>
      <c r="Y164" s="420">
        <f t="shared" ref="Y164:AC164" si="165">+J164*$W$164</f>
        <v>0</v>
      </c>
      <c r="Z164" s="420">
        <f t="shared" si="165"/>
        <v>0</v>
      </c>
      <c r="AA164" s="420">
        <f t="shared" si="165"/>
        <v>0</v>
      </c>
      <c r="AB164" s="420">
        <f t="shared" si="165"/>
        <v>0</v>
      </c>
      <c r="AC164" s="420">
        <f t="shared" si="165"/>
        <v>0</v>
      </c>
    </row>
    <row r="165" spans="1:29" ht="15" customHeight="1" thickBot="1">
      <c r="A165" s="1652"/>
      <c r="B165" s="1614"/>
      <c r="C165" s="1654"/>
      <c r="D165" s="1656"/>
      <c r="E165" s="1046">
        <v>5.0999999999999996</v>
      </c>
      <c r="F165" s="1046" t="s">
        <v>282</v>
      </c>
      <c r="G165" s="1059" t="s">
        <v>1144</v>
      </c>
      <c r="H165" s="313" t="s">
        <v>1145</v>
      </c>
      <c r="I165" s="407"/>
      <c r="J165" s="407"/>
      <c r="K165" s="407"/>
      <c r="L165" s="407"/>
      <c r="M165" s="407"/>
      <c r="N165" s="407"/>
      <c r="O165" s="319" t="e">
        <f t="shared" si="142"/>
        <v>#DIV/0!</v>
      </c>
      <c r="P165" s="354" t="e">
        <f t="shared" si="136"/>
        <v>#DIV/0!</v>
      </c>
      <c r="W165" s="41">
        <f t="shared" si="137"/>
        <v>0</v>
      </c>
      <c r="X165" s="420">
        <f>+I165*$W$165</f>
        <v>0</v>
      </c>
      <c r="Y165" s="420">
        <f t="shared" ref="Y165:AC165" si="166">+J165*$W$165</f>
        <v>0</v>
      </c>
      <c r="Z165" s="420">
        <f t="shared" si="166"/>
        <v>0</v>
      </c>
      <c r="AA165" s="420">
        <f t="shared" si="166"/>
        <v>0</v>
      </c>
      <c r="AB165" s="420">
        <f t="shared" si="166"/>
        <v>0</v>
      </c>
      <c r="AC165" s="420">
        <f t="shared" si="166"/>
        <v>0</v>
      </c>
    </row>
    <row r="166" spans="1:29" ht="14.25" customHeight="1">
      <c r="A166" s="1652"/>
      <c r="B166" s="1614"/>
      <c r="C166" s="1653">
        <v>5.3</v>
      </c>
      <c r="D166" s="1655" t="s">
        <v>283</v>
      </c>
      <c r="E166" s="1046">
        <v>5.3</v>
      </c>
      <c r="F166" s="1046" t="s">
        <v>283</v>
      </c>
      <c r="G166" s="1059" t="s">
        <v>1146</v>
      </c>
      <c r="H166" s="313" t="s">
        <v>1147</v>
      </c>
      <c r="I166" s="407"/>
      <c r="J166" s="407"/>
      <c r="K166" s="407"/>
      <c r="L166" s="407"/>
      <c r="M166" s="407"/>
      <c r="N166" s="407"/>
      <c r="O166" s="319" t="e">
        <f t="shared" si="142"/>
        <v>#DIV/0!</v>
      </c>
      <c r="P166" s="354" t="e">
        <f t="shared" si="136"/>
        <v>#DIV/0!</v>
      </c>
      <c r="W166" s="41">
        <f t="shared" si="137"/>
        <v>0</v>
      </c>
      <c r="X166" s="420">
        <f>+I166*$W$166</f>
        <v>0</v>
      </c>
      <c r="Y166" s="420">
        <f t="shared" ref="Y166:AC166" si="167">+J166*$W$166</f>
        <v>0</v>
      </c>
      <c r="Z166" s="420">
        <f t="shared" si="167"/>
        <v>0</v>
      </c>
      <c r="AA166" s="420">
        <f t="shared" si="167"/>
        <v>0</v>
      </c>
      <c r="AB166" s="420">
        <f t="shared" si="167"/>
        <v>0</v>
      </c>
      <c r="AC166" s="420">
        <f t="shared" si="167"/>
        <v>0</v>
      </c>
    </row>
    <row r="167" spans="1:29" ht="14.25" customHeight="1">
      <c r="A167" s="1652"/>
      <c r="B167" s="1614"/>
      <c r="C167" s="1657"/>
      <c r="D167" s="1621"/>
      <c r="E167" s="1046">
        <v>5.3</v>
      </c>
      <c r="F167" s="1046" t="s">
        <v>283</v>
      </c>
      <c r="G167" s="1059" t="s">
        <v>1148</v>
      </c>
      <c r="H167" s="313" t="s">
        <v>1149</v>
      </c>
      <c r="I167" s="407"/>
      <c r="J167" s="407"/>
      <c r="K167" s="407"/>
      <c r="L167" s="407"/>
      <c r="M167" s="407"/>
      <c r="N167" s="407"/>
      <c r="O167" s="319" t="e">
        <f t="shared" si="142"/>
        <v>#DIV/0!</v>
      </c>
      <c r="P167" s="354" t="e">
        <f t="shared" si="136"/>
        <v>#DIV/0!</v>
      </c>
      <c r="R167" s="114" t="s">
        <v>79</v>
      </c>
      <c r="S167" s="69">
        <v>2</v>
      </c>
      <c r="T167" s="335">
        <v>2</v>
      </c>
      <c r="U167" s="268">
        <v>2</v>
      </c>
      <c r="V167" s="69">
        <v>2</v>
      </c>
      <c r="W167" s="69">
        <f t="shared" si="137"/>
        <v>2</v>
      </c>
      <c r="X167" s="420">
        <f>+I167*$W$167</f>
        <v>0</v>
      </c>
      <c r="Y167" s="420">
        <f t="shared" ref="Y167:AC167" si="168">+J167*$W$167</f>
        <v>0</v>
      </c>
      <c r="Z167" s="420">
        <f t="shared" si="168"/>
        <v>0</v>
      </c>
      <c r="AA167" s="420">
        <f t="shared" si="168"/>
        <v>0</v>
      </c>
      <c r="AB167" s="420">
        <f t="shared" si="168"/>
        <v>0</v>
      </c>
      <c r="AC167" s="420">
        <f t="shared" si="168"/>
        <v>0</v>
      </c>
    </row>
    <row r="168" spans="1:29" ht="14.25" customHeight="1">
      <c r="A168" s="1652"/>
      <c r="B168" s="1614"/>
      <c r="C168" s="1657"/>
      <c r="D168" s="1621"/>
      <c r="E168" s="1046">
        <v>5.3</v>
      </c>
      <c r="F168" s="1046" t="s">
        <v>283</v>
      </c>
      <c r="G168" s="1059" t="s">
        <v>1150</v>
      </c>
      <c r="H168" s="313" t="s">
        <v>1151</v>
      </c>
      <c r="I168" s="407"/>
      <c r="J168" s="407"/>
      <c r="K168" s="407"/>
      <c r="L168" s="407"/>
      <c r="M168" s="407"/>
      <c r="N168" s="407"/>
      <c r="O168" s="319" t="e">
        <f t="shared" si="142"/>
        <v>#DIV/0!</v>
      </c>
      <c r="P168" s="354" t="e">
        <f t="shared" si="136"/>
        <v>#DIV/0!</v>
      </c>
      <c r="R168" s="115" t="s">
        <v>84</v>
      </c>
      <c r="S168" s="70"/>
      <c r="T168" s="337">
        <v>1.98</v>
      </c>
      <c r="U168" s="270">
        <v>3.1</v>
      </c>
      <c r="V168" s="75">
        <v>6.98</v>
      </c>
      <c r="W168" s="80">
        <f t="shared" si="137"/>
        <v>1.98</v>
      </c>
      <c r="X168" s="420">
        <f>+I168*$W$168</f>
        <v>0</v>
      </c>
      <c r="Y168" s="420">
        <f t="shared" ref="Y168:AC168" si="169">+J168*$W$168</f>
        <v>0</v>
      </c>
      <c r="Z168" s="420">
        <f t="shared" si="169"/>
        <v>0</v>
      </c>
      <c r="AA168" s="420">
        <f t="shared" si="169"/>
        <v>0</v>
      </c>
      <c r="AB168" s="420">
        <f t="shared" si="169"/>
        <v>0</v>
      </c>
      <c r="AC168" s="420">
        <f t="shared" si="169"/>
        <v>0</v>
      </c>
    </row>
    <row r="169" spans="1:29" ht="15" customHeight="1" thickBot="1">
      <c r="A169" s="1652"/>
      <c r="B169" s="1614"/>
      <c r="C169" s="1654"/>
      <c r="D169" s="1656"/>
      <c r="E169" s="1046">
        <v>5.3</v>
      </c>
      <c r="F169" s="1046" t="s">
        <v>283</v>
      </c>
      <c r="G169" s="1059" t="s">
        <v>1152</v>
      </c>
      <c r="H169" s="313" t="s">
        <v>1153</v>
      </c>
      <c r="I169" s="407"/>
      <c r="J169" s="407"/>
      <c r="K169" s="407"/>
      <c r="L169" s="407"/>
      <c r="M169" s="407"/>
      <c r="N169" s="407"/>
      <c r="O169" s="319" t="e">
        <f t="shared" si="142"/>
        <v>#DIV/0!</v>
      </c>
      <c r="P169" s="354" t="e">
        <f t="shared" si="136"/>
        <v>#DIV/0!</v>
      </c>
      <c r="R169" s="115" t="s">
        <v>84</v>
      </c>
      <c r="S169" s="70"/>
      <c r="T169" s="337">
        <v>1.98</v>
      </c>
      <c r="U169" s="270">
        <v>3.1</v>
      </c>
      <c r="V169" s="75">
        <v>6.98</v>
      </c>
      <c r="W169" s="80">
        <f t="shared" si="137"/>
        <v>1.98</v>
      </c>
      <c r="X169" s="420">
        <f>+I169*$W$169</f>
        <v>0</v>
      </c>
      <c r="Y169" s="420">
        <f t="shared" ref="Y169:AC169" si="170">+J169*$W$169</f>
        <v>0</v>
      </c>
      <c r="Z169" s="420">
        <f t="shared" si="170"/>
        <v>0</v>
      </c>
      <c r="AA169" s="420">
        <f t="shared" si="170"/>
        <v>0</v>
      </c>
      <c r="AB169" s="420">
        <f t="shared" si="170"/>
        <v>0</v>
      </c>
      <c r="AC169" s="420">
        <f t="shared" si="170"/>
        <v>0</v>
      </c>
    </row>
    <row r="170" spans="1:29" ht="14.25" customHeight="1">
      <c r="A170" s="1652"/>
      <c r="B170" s="1614"/>
      <c r="C170" s="1653">
        <v>5.4</v>
      </c>
      <c r="D170" s="1655" t="s">
        <v>284</v>
      </c>
      <c r="E170" s="1046">
        <v>5.4</v>
      </c>
      <c r="F170" s="1046" t="s">
        <v>284</v>
      </c>
      <c r="G170" s="1059" t="s">
        <v>1154</v>
      </c>
      <c r="H170" s="313" t="s">
        <v>1155</v>
      </c>
      <c r="I170" s="407"/>
      <c r="J170" s="407"/>
      <c r="K170" s="407"/>
      <c r="L170" s="407"/>
      <c r="M170" s="407"/>
      <c r="N170" s="407"/>
      <c r="O170" s="319" t="e">
        <f t="shared" si="142"/>
        <v>#DIV/0!</v>
      </c>
      <c r="P170" s="354" t="e">
        <f t="shared" si="136"/>
        <v>#DIV/0!</v>
      </c>
      <c r="X170" s="420">
        <f>+I170*$W$170</f>
        <v>0</v>
      </c>
      <c r="Y170" s="420">
        <f t="shared" ref="Y170:AC170" si="171">+J170*$W$170</f>
        <v>0</v>
      </c>
      <c r="Z170" s="420">
        <f t="shared" si="171"/>
        <v>0</v>
      </c>
      <c r="AA170" s="420">
        <f t="shared" si="171"/>
        <v>0</v>
      </c>
      <c r="AB170" s="420">
        <f t="shared" si="171"/>
        <v>0</v>
      </c>
      <c r="AC170" s="420">
        <f t="shared" si="171"/>
        <v>0</v>
      </c>
    </row>
    <row r="171" spans="1:29" ht="14.25" customHeight="1">
      <c r="A171" s="1652"/>
      <c r="B171" s="1614"/>
      <c r="C171" s="1657"/>
      <c r="D171" s="1621"/>
      <c r="E171" s="1046">
        <v>5.4</v>
      </c>
      <c r="F171" s="1046" t="s">
        <v>284</v>
      </c>
      <c r="G171" s="1059" t="s">
        <v>1156</v>
      </c>
      <c r="H171" s="313" t="s">
        <v>1157</v>
      </c>
      <c r="I171" s="407"/>
      <c r="J171" s="407"/>
      <c r="K171" s="407"/>
      <c r="L171" s="407"/>
      <c r="M171" s="407"/>
      <c r="N171" s="407"/>
      <c r="O171" s="319" t="e">
        <f t="shared" si="142"/>
        <v>#DIV/0!</v>
      </c>
      <c r="P171" s="354" t="e">
        <f t="shared" si="136"/>
        <v>#DIV/0!</v>
      </c>
      <c r="X171" s="420">
        <f>+I171*$W$171</f>
        <v>0</v>
      </c>
      <c r="Y171" s="420">
        <f t="shared" ref="Y171:AC171" si="172">+J171*$W$171</f>
        <v>0</v>
      </c>
      <c r="Z171" s="420">
        <f t="shared" si="172"/>
        <v>0</v>
      </c>
      <c r="AA171" s="420">
        <f t="shared" si="172"/>
        <v>0</v>
      </c>
      <c r="AB171" s="420">
        <f t="shared" si="172"/>
        <v>0</v>
      </c>
      <c r="AC171" s="420">
        <f t="shared" si="172"/>
        <v>0</v>
      </c>
    </row>
    <row r="172" spans="1:29" ht="14.25" customHeight="1">
      <c r="A172" s="1652"/>
      <c r="B172" s="1614"/>
      <c r="C172" s="1657"/>
      <c r="D172" s="1621"/>
      <c r="E172" s="1046">
        <v>5.4</v>
      </c>
      <c r="F172" s="1046" t="s">
        <v>284</v>
      </c>
      <c r="G172" s="1059" t="s">
        <v>1158</v>
      </c>
      <c r="H172" s="313" t="s">
        <v>1159</v>
      </c>
      <c r="I172" s="407"/>
      <c r="J172" s="407"/>
      <c r="K172" s="407"/>
      <c r="L172" s="407"/>
      <c r="M172" s="407"/>
      <c r="N172" s="407"/>
      <c r="O172" s="319" t="e">
        <f t="shared" si="142"/>
        <v>#DIV/0!</v>
      </c>
      <c r="P172" s="354" t="e">
        <f t="shared" si="136"/>
        <v>#DIV/0!</v>
      </c>
      <c r="X172" s="420">
        <f>+I172*$W$172</f>
        <v>0</v>
      </c>
      <c r="Y172" s="420">
        <f t="shared" ref="Y172:AC172" si="173">+J172*$W$172</f>
        <v>0</v>
      </c>
      <c r="Z172" s="420">
        <f t="shared" si="173"/>
        <v>0</v>
      </c>
      <c r="AA172" s="420">
        <f t="shared" si="173"/>
        <v>0</v>
      </c>
      <c r="AB172" s="420">
        <f t="shared" si="173"/>
        <v>0</v>
      </c>
      <c r="AC172" s="420">
        <f t="shared" si="173"/>
        <v>0</v>
      </c>
    </row>
    <row r="173" spans="1:29" ht="14.25" customHeight="1">
      <c r="A173" s="1652"/>
      <c r="B173" s="1614"/>
      <c r="C173" s="1657"/>
      <c r="D173" s="1621"/>
      <c r="E173" s="1046">
        <v>5.4</v>
      </c>
      <c r="F173" s="1046" t="s">
        <v>284</v>
      </c>
      <c r="G173" s="1059" t="s">
        <v>1160</v>
      </c>
      <c r="H173" s="313" t="s">
        <v>1161</v>
      </c>
      <c r="I173" s="407"/>
      <c r="J173" s="407"/>
      <c r="K173" s="407"/>
      <c r="L173" s="407"/>
      <c r="M173" s="407"/>
      <c r="N173" s="407"/>
      <c r="O173" s="319" t="e">
        <f t="shared" si="142"/>
        <v>#DIV/0!</v>
      </c>
      <c r="P173" s="354" t="e">
        <f t="shared" si="136"/>
        <v>#DIV/0!</v>
      </c>
      <c r="S173" s="41"/>
      <c r="T173" s="41"/>
      <c r="X173" s="420">
        <f>+I173*$W$173</f>
        <v>0</v>
      </c>
      <c r="Y173" s="420">
        <f t="shared" ref="Y173:AC173" si="174">+J173*$W$173</f>
        <v>0</v>
      </c>
      <c r="Z173" s="420">
        <f t="shared" si="174"/>
        <v>0</v>
      </c>
      <c r="AA173" s="420">
        <f t="shared" si="174"/>
        <v>0</v>
      </c>
      <c r="AB173" s="420">
        <f t="shared" si="174"/>
        <v>0</v>
      </c>
      <c r="AC173" s="420">
        <f t="shared" si="174"/>
        <v>0</v>
      </c>
    </row>
    <row r="174" spans="1:29" ht="14.25" customHeight="1">
      <c r="A174" s="1652"/>
      <c r="B174" s="1614"/>
      <c r="C174" s="1657"/>
      <c r="D174" s="1621"/>
      <c r="E174" s="1046">
        <v>5.4</v>
      </c>
      <c r="F174" s="1046" t="s">
        <v>284</v>
      </c>
      <c r="G174" s="1059" t="s">
        <v>1162</v>
      </c>
      <c r="H174" s="313" t="s">
        <v>1163</v>
      </c>
      <c r="I174" s="407"/>
      <c r="J174" s="407"/>
      <c r="K174" s="407"/>
      <c r="L174" s="407"/>
      <c r="M174" s="407"/>
      <c r="N174" s="407"/>
      <c r="O174" s="319" t="e">
        <f t="shared" si="142"/>
        <v>#DIV/0!</v>
      </c>
      <c r="P174" s="354" t="e">
        <f t="shared" si="136"/>
        <v>#DIV/0!</v>
      </c>
      <c r="S174" s="41"/>
      <c r="T174" s="41"/>
      <c r="X174" s="420">
        <f>+I174*$W$174</f>
        <v>0</v>
      </c>
      <c r="Y174" s="420">
        <f t="shared" ref="Y174:AC174" si="175">+J174*$W$174</f>
        <v>0</v>
      </c>
      <c r="Z174" s="420">
        <f t="shared" si="175"/>
        <v>0</v>
      </c>
      <c r="AA174" s="420">
        <f t="shared" si="175"/>
        <v>0</v>
      </c>
      <c r="AB174" s="420">
        <f t="shared" si="175"/>
        <v>0</v>
      </c>
      <c r="AC174" s="420">
        <f t="shared" si="175"/>
        <v>0</v>
      </c>
    </row>
    <row r="175" spans="1:29" ht="15" customHeight="1" thickBot="1">
      <c r="A175" s="1652"/>
      <c r="B175" s="1626"/>
      <c r="C175" s="1654"/>
      <c r="D175" s="1627"/>
      <c r="E175" s="1046">
        <v>5.4</v>
      </c>
      <c r="F175" s="1046" t="s">
        <v>284</v>
      </c>
      <c r="G175" s="1059" t="s">
        <v>1164</v>
      </c>
      <c r="H175" s="313" t="s">
        <v>1020</v>
      </c>
      <c r="I175" s="407"/>
      <c r="J175" s="407"/>
      <c r="K175" s="407"/>
      <c r="L175" s="407"/>
      <c r="M175" s="407"/>
      <c r="N175" s="407"/>
      <c r="O175" s="319" t="e">
        <f t="shared" si="142"/>
        <v>#DIV/0!</v>
      </c>
      <c r="P175" s="354" t="e">
        <f t="shared" si="136"/>
        <v>#DIV/0!</v>
      </c>
      <c r="S175" s="41"/>
      <c r="T175" s="41"/>
      <c r="X175" s="420">
        <f>+I175*$W$175</f>
        <v>0</v>
      </c>
      <c r="Y175" s="420">
        <f t="shared" ref="Y175:AC175" si="176">+J175*$W$175</f>
        <v>0</v>
      </c>
      <c r="Z175" s="420">
        <f t="shared" si="176"/>
        <v>0</v>
      </c>
      <c r="AA175" s="420">
        <f t="shared" si="176"/>
        <v>0</v>
      </c>
      <c r="AB175" s="420">
        <f t="shared" si="176"/>
        <v>0</v>
      </c>
      <c r="AC175" s="420">
        <f t="shared" si="176"/>
        <v>0</v>
      </c>
    </row>
    <row r="176" spans="1:29" ht="14.25" customHeight="1">
      <c r="A176" s="1652">
        <v>6</v>
      </c>
      <c r="B176" s="1620" t="s">
        <v>285</v>
      </c>
      <c r="C176" s="1653">
        <v>6.1</v>
      </c>
      <c r="D176" s="1658" t="s">
        <v>290</v>
      </c>
      <c r="E176" s="1046">
        <v>6.1</v>
      </c>
      <c r="F176" s="1046" t="s">
        <v>290</v>
      </c>
      <c r="G176" s="1059" t="s">
        <v>1165</v>
      </c>
      <c r="H176" s="313" t="s">
        <v>1166</v>
      </c>
      <c r="I176" s="407"/>
      <c r="J176" s="407"/>
      <c r="K176" s="407"/>
      <c r="L176" s="407"/>
      <c r="M176" s="407"/>
      <c r="N176" s="407"/>
      <c r="O176" s="319" t="e">
        <f t="shared" si="142"/>
        <v>#DIV/0!</v>
      </c>
      <c r="P176" s="354" t="e">
        <f t="shared" si="136"/>
        <v>#DIV/0!</v>
      </c>
      <c r="S176" s="41"/>
      <c r="T176" s="41"/>
      <c r="X176" s="420">
        <f>+I176*$W$176</f>
        <v>0</v>
      </c>
      <c r="Y176" s="420">
        <f t="shared" ref="Y176:AC176" si="177">+J176*$W$176</f>
        <v>0</v>
      </c>
      <c r="Z176" s="420">
        <f t="shared" si="177"/>
        <v>0</v>
      </c>
      <c r="AA176" s="420">
        <f t="shared" si="177"/>
        <v>0</v>
      </c>
      <c r="AB176" s="420">
        <f t="shared" si="177"/>
        <v>0</v>
      </c>
      <c r="AC176" s="420">
        <f t="shared" si="177"/>
        <v>0</v>
      </c>
    </row>
    <row r="177" spans="1:29" ht="14.25" customHeight="1">
      <c r="A177" s="1652"/>
      <c r="B177" s="1614"/>
      <c r="C177" s="1657"/>
      <c r="D177" s="1621"/>
      <c r="E177" s="1046">
        <v>6.1</v>
      </c>
      <c r="F177" s="1046" t="s">
        <v>290</v>
      </c>
      <c r="G177" s="1059" t="s">
        <v>1167</v>
      </c>
      <c r="H177" s="313" t="s">
        <v>1168</v>
      </c>
      <c r="I177" s="407"/>
      <c r="J177" s="407"/>
      <c r="K177" s="407"/>
      <c r="L177" s="407"/>
      <c r="M177" s="407"/>
      <c r="N177" s="407"/>
      <c r="O177" s="319" t="e">
        <f t="shared" si="142"/>
        <v>#DIV/0!</v>
      </c>
      <c r="P177" s="354" t="e">
        <f t="shared" si="136"/>
        <v>#DIV/0!</v>
      </c>
      <c r="S177" s="41"/>
      <c r="T177" s="41"/>
      <c r="X177" s="420">
        <f>+I177*$W$177</f>
        <v>0</v>
      </c>
      <c r="Y177" s="420">
        <f t="shared" ref="Y177:AC177" si="178">+J177*$W$177</f>
        <v>0</v>
      </c>
      <c r="Z177" s="420">
        <f t="shared" si="178"/>
        <v>0</v>
      </c>
      <c r="AA177" s="420">
        <f t="shared" si="178"/>
        <v>0</v>
      </c>
      <c r="AB177" s="420">
        <f t="shared" si="178"/>
        <v>0</v>
      </c>
      <c r="AC177" s="420">
        <f t="shared" si="178"/>
        <v>0</v>
      </c>
    </row>
    <row r="178" spans="1:29" ht="15" customHeight="1" thickBot="1">
      <c r="A178" s="1652"/>
      <c r="B178" s="1614"/>
      <c r="C178" s="1654"/>
      <c r="D178" s="1656"/>
      <c r="E178" s="1046">
        <v>6.1</v>
      </c>
      <c r="F178" s="1046" t="s">
        <v>290</v>
      </c>
      <c r="G178" s="1059" t="s">
        <v>1169</v>
      </c>
      <c r="H178" s="313" t="s">
        <v>1170</v>
      </c>
      <c r="I178" s="407"/>
      <c r="J178" s="407"/>
      <c r="K178" s="407"/>
      <c r="L178" s="407"/>
      <c r="M178" s="407"/>
      <c r="N178" s="407"/>
      <c r="O178" s="319" t="e">
        <f t="shared" si="142"/>
        <v>#DIV/0!</v>
      </c>
      <c r="P178" s="354" t="e">
        <f t="shared" si="136"/>
        <v>#DIV/0!</v>
      </c>
      <c r="S178" s="41"/>
      <c r="T178" s="41"/>
      <c r="X178" s="420">
        <f>+I178*$W$178</f>
        <v>0</v>
      </c>
      <c r="Y178" s="420">
        <f t="shared" ref="Y178:AC178" si="179">+J178*$W$178</f>
        <v>0</v>
      </c>
      <c r="Z178" s="420">
        <f t="shared" si="179"/>
        <v>0</v>
      </c>
      <c r="AA178" s="420">
        <f t="shared" si="179"/>
        <v>0</v>
      </c>
      <c r="AB178" s="420">
        <f t="shared" si="179"/>
        <v>0</v>
      </c>
      <c r="AC178" s="420">
        <f t="shared" si="179"/>
        <v>0</v>
      </c>
    </row>
    <row r="179" spans="1:29" ht="14.25" customHeight="1">
      <c r="A179" s="1652"/>
      <c r="B179" s="1614"/>
      <c r="C179" s="1653">
        <v>6.2</v>
      </c>
      <c r="D179" s="1659" t="s">
        <v>286</v>
      </c>
      <c r="E179" s="1046">
        <v>6.2</v>
      </c>
      <c r="F179" s="1046" t="s">
        <v>286</v>
      </c>
      <c r="G179" s="357" t="s">
        <v>900</v>
      </c>
      <c r="H179" s="356" t="s">
        <v>901</v>
      </c>
      <c r="I179" s="407"/>
      <c r="J179" s="407"/>
      <c r="K179" s="407"/>
      <c r="L179" s="407"/>
      <c r="M179" s="407"/>
      <c r="N179" s="407"/>
      <c r="O179" s="319" t="e">
        <f t="shared" si="142"/>
        <v>#DIV/0!</v>
      </c>
      <c r="P179" s="354" t="e">
        <f t="shared" si="136"/>
        <v>#DIV/0!</v>
      </c>
      <c r="S179" s="41"/>
      <c r="T179" s="41"/>
      <c r="X179" s="420">
        <f>+I179*$W$179</f>
        <v>0</v>
      </c>
      <c r="Y179" s="420">
        <f t="shared" ref="Y179:AC179" si="180">+J179*$W$179</f>
        <v>0</v>
      </c>
      <c r="Z179" s="420">
        <f t="shared" si="180"/>
        <v>0</v>
      </c>
      <c r="AA179" s="420">
        <f t="shared" si="180"/>
        <v>0</v>
      </c>
      <c r="AB179" s="420">
        <f t="shared" si="180"/>
        <v>0</v>
      </c>
      <c r="AC179" s="420">
        <f t="shared" si="180"/>
        <v>0</v>
      </c>
    </row>
    <row r="180" spans="1:29" ht="15" customHeight="1">
      <c r="A180" s="1652"/>
      <c r="B180" s="1614"/>
      <c r="C180" s="1657"/>
      <c r="D180" s="1660"/>
      <c r="E180" s="1046">
        <v>6.2</v>
      </c>
      <c r="F180" s="1046" t="s">
        <v>286</v>
      </c>
      <c r="G180" s="357" t="s">
        <v>902</v>
      </c>
      <c r="H180" s="356" t="s">
        <v>903</v>
      </c>
      <c r="I180" s="407"/>
      <c r="J180" s="407"/>
      <c r="K180" s="407"/>
      <c r="L180" s="407"/>
      <c r="M180" s="407"/>
      <c r="N180" s="407"/>
      <c r="O180" s="319"/>
      <c r="P180" s="354"/>
      <c r="S180" s="41"/>
      <c r="T180" s="41"/>
      <c r="X180" s="420"/>
      <c r="Y180" s="420"/>
      <c r="Z180" s="420"/>
      <c r="AA180" s="420"/>
      <c r="AB180" s="420"/>
      <c r="AC180" s="420"/>
    </row>
    <row r="181" spans="1:29" ht="15" customHeight="1">
      <c r="A181" s="1652"/>
      <c r="B181" s="1614"/>
      <c r="C181" s="1657"/>
      <c r="D181" s="1660"/>
      <c r="E181" s="1046">
        <v>6.2</v>
      </c>
      <c r="F181" s="1046" t="s">
        <v>286</v>
      </c>
      <c r="G181" s="357" t="s">
        <v>971</v>
      </c>
      <c r="H181" s="356" t="s">
        <v>972</v>
      </c>
      <c r="I181" s="407">
        <v>5663</v>
      </c>
      <c r="J181" s="407">
        <v>4658</v>
      </c>
      <c r="K181" s="407">
        <v>3248</v>
      </c>
      <c r="L181" s="407">
        <v>4252</v>
      </c>
      <c r="M181" s="407">
        <v>34538</v>
      </c>
      <c r="N181" s="407">
        <v>27267</v>
      </c>
      <c r="O181" s="319">
        <f t="shared" ref="O181" si="181">AVERAGE(K181:M181)</f>
        <v>14012.666666666666</v>
      </c>
      <c r="P181" s="354">
        <f t="shared" ref="P181" si="182">+(M181-L181)/L181</f>
        <v>7.1227657572906864</v>
      </c>
      <c r="S181" s="41"/>
      <c r="T181" s="41"/>
      <c r="X181" s="420"/>
      <c r="Y181" s="420"/>
      <c r="Z181" s="420"/>
      <c r="AA181" s="420"/>
      <c r="AB181" s="420"/>
      <c r="AC181" s="420"/>
    </row>
    <row r="182" spans="1:29" ht="15" customHeight="1">
      <c r="A182" s="1652"/>
      <c r="B182" s="1614"/>
      <c r="C182" s="1657"/>
      <c r="D182" s="1660"/>
      <c r="E182" s="1046">
        <v>6.2</v>
      </c>
      <c r="F182" s="1046" t="s">
        <v>286</v>
      </c>
      <c r="G182" s="357" t="s">
        <v>973</v>
      </c>
      <c r="H182" s="356" t="s">
        <v>974</v>
      </c>
      <c r="I182" s="407">
        <v>172</v>
      </c>
      <c r="J182" s="407">
        <v>0</v>
      </c>
      <c r="K182" s="407">
        <v>0</v>
      </c>
      <c r="L182" s="407">
        <v>0</v>
      </c>
      <c r="M182" s="407">
        <v>0</v>
      </c>
      <c r="N182" s="407">
        <v>0</v>
      </c>
      <c r="O182" s="319"/>
      <c r="P182" s="354"/>
      <c r="S182" s="41"/>
      <c r="T182" s="41"/>
      <c r="X182" s="420"/>
      <c r="Y182" s="420"/>
      <c r="Z182" s="420"/>
      <c r="AA182" s="420"/>
      <c r="AB182" s="420"/>
      <c r="AC182" s="420"/>
    </row>
    <row r="183" spans="1:29" ht="15" customHeight="1" thickBot="1">
      <c r="A183" s="1652"/>
      <c r="B183" s="1614"/>
      <c r="C183" s="1654"/>
      <c r="D183" s="1661"/>
      <c r="E183" s="1046">
        <v>6.2</v>
      </c>
      <c r="F183" s="1046" t="s">
        <v>286</v>
      </c>
      <c r="G183" s="1059" t="s">
        <v>1171</v>
      </c>
      <c r="H183" s="313" t="s">
        <v>1172</v>
      </c>
      <c r="I183" s="407"/>
      <c r="J183" s="407"/>
      <c r="K183" s="407"/>
      <c r="L183" s="407"/>
      <c r="M183" s="407"/>
      <c r="N183" s="407"/>
      <c r="O183" s="319"/>
      <c r="P183" s="354"/>
      <c r="S183" s="41"/>
      <c r="T183" s="41"/>
      <c r="X183" s="420"/>
      <c r="Y183" s="420"/>
      <c r="Z183" s="420"/>
      <c r="AA183" s="420"/>
      <c r="AB183" s="420"/>
      <c r="AC183" s="420"/>
    </row>
    <row r="184" spans="1:29" ht="27" thickBot="1">
      <c r="A184" s="1652"/>
      <c r="B184" s="1614"/>
      <c r="C184" s="1052">
        <v>6.3</v>
      </c>
      <c r="D184" s="1053" t="s">
        <v>287</v>
      </c>
      <c r="E184" s="1046">
        <f t="shared" ref="E184:H190" si="183">C184</f>
        <v>6.3</v>
      </c>
      <c r="F184" s="1046" t="str">
        <f t="shared" si="183"/>
        <v>Banco de componentes anatómicos</v>
      </c>
      <c r="G184" s="1059">
        <v>715</v>
      </c>
      <c r="H184" s="843" t="str">
        <f t="shared" si="183"/>
        <v>Banco de componentes anatómicos</v>
      </c>
      <c r="I184" s="407"/>
      <c r="J184" s="407"/>
      <c r="K184" s="407"/>
      <c r="L184" s="407"/>
      <c r="M184" s="407"/>
      <c r="N184" s="407"/>
      <c r="O184" s="319" t="e">
        <f t="shared" si="142"/>
        <v>#DIV/0!</v>
      </c>
      <c r="P184" s="354" t="e">
        <f t="shared" si="136"/>
        <v>#DIV/0!</v>
      </c>
      <c r="S184" s="41"/>
      <c r="T184" s="41"/>
      <c r="X184" s="420">
        <f>+I184*$W$184</f>
        <v>0</v>
      </c>
      <c r="Y184" s="420">
        <f t="shared" ref="Y184:AC184" si="184">+J184*$W$184</f>
        <v>0</v>
      </c>
      <c r="Z184" s="420">
        <f t="shared" si="184"/>
        <v>0</v>
      </c>
      <c r="AA184" s="420">
        <f t="shared" si="184"/>
        <v>0</v>
      </c>
      <c r="AB184" s="420">
        <f t="shared" si="184"/>
        <v>0</v>
      </c>
      <c r="AC184" s="420">
        <f t="shared" si="184"/>
        <v>0</v>
      </c>
    </row>
    <row r="185" spans="1:29" ht="15" customHeight="1" thickBot="1">
      <c r="A185" s="1652"/>
      <c r="B185" s="1614"/>
      <c r="C185" s="1052">
        <v>6.4</v>
      </c>
      <c r="D185" s="1053" t="s">
        <v>288</v>
      </c>
      <c r="E185" s="1046">
        <f t="shared" si="183"/>
        <v>6.4</v>
      </c>
      <c r="F185" s="1046" t="str">
        <f t="shared" si="183"/>
        <v>Banco de sangre</v>
      </c>
      <c r="G185" s="1059" t="s">
        <v>1173</v>
      </c>
      <c r="H185" s="313" t="s">
        <v>1174</v>
      </c>
      <c r="I185" s="407"/>
      <c r="J185" s="407"/>
      <c r="K185" s="407"/>
      <c r="L185" s="407"/>
      <c r="M185" s="407"/>
      <c r="N185" s="407"/>
      <c r="O185" s="319" t="e">
        <f t="shared" si="142"/>
        <v>#DIV/0!</v>
      </c>
      <c r="P185" s="354" t="e">
        <f t="shared" si="136"/>
        <v>#DIV/0!</v>
      </c>
      <c r="S185" s="41"/>
      <c r="T185" s="41"/>
      <c r="X185" s="420">
        <f>+I185*$W$185</f>
        <v>0</v>
      </c>
      <c r="Y185" s="420">
        <f t="shared" ref="Y185:AC185" si="185">+J185*$W$185</f>
        <v>0</v>
      </c>
      <c r="Z185" s="420">
        <f t="shared" si="185"/>
        <v>0</v>
      </c>
      <c r="AA185" s="420">
        <f t="shared" si="185"/>
        <v>0</v>
      </c>
      <c r="AB185" s="420">
        <f t="shared" si="185"/>
        <v>0</v>
      </c>
      <c r="AC185" s="420">
        <f t="shared" si="185"/>
        <v>0</v>
      </c>
    </row>
    <row r="186" spans="1:29" ht="14.25" customHeight="1">
      <c r="A186" s="1652"/>
      <c r="B186" s="1614"/>
      <c r="C186" s="1653">
        <v>6.5</v>
      </c>
      <c r="D186" s="1655" t="s">
        <v>289</v>
      </c>
      <c r="E186" s="1046">
        <v>6.5</v>
      </c>
      <c r="F186" s="1046" t="s">
        <v>289</v>
      </c>
      <c r="G186" s="1059" t="s">
        <v>1175</v>
      </c>
      <c r="H186" s="313" t="s">
        <v>1176</v>
      </c>
      <c r="I186" s="407"/>
      <c r="J186" s="407"/>
      <c r="K186" s="407"/>
      <c r="L186" s="407"/>
      <c r="M186" s="407"/>
      <c r="N186" s="407"/>
      <c r="O186" s="319" t="e">
        <f t="shared" si="142"/>
        <v>#DIV/0!</v>
      </c>
      <c r="P186" s="354" t="e">
        <f t="shared" si="136"/>
        <v>#DIV/0!</v>
      </c>
      <c r="S186" s="41"/>
      <c r="T186" s="41"/>
      <c r="X186" s="420">
        <f>+I186*$W$186</f>
        <v>0</v>
      </c>
      <c r="Y186" s="420">
        <f t="shared" ref="Y186:AC186" si="186">+J186*$W$186</f>
        <v>0</v>
      </c>
      <c r="Z186" s="420">
        <f t="shared" si="186"/>
        <v>0</v>
      </c>
      <c r="AA186" s="420">
        <f t="shared" si="186"/>
        <v>0</v>
      </c>
      <c r="AB186" s="420">
        <f t="shared" si="186"/>
        <v>0</v>
      </c>
      <c r="AC186" s="420">
        <f t="shared" si="186"/>
        <v>0</v>
      </c>
    </row>
    <row r="187" spans="1:29" ht="15" customHeight="1" thickBot="1">
      <c r="A187" s="1652"/>
      <c r="B187" s="1614"/>
      <c r="C187" s="1654"/>
      <c r="D187" s="1656"/>
      <c r="E187" s="1046">
        <v>6.5</v>
      </c>
      <c r="F187" s="1046" t="s">
        <v>289</v>
      </c>
      <c r="G187" s="1059" t="s">
        <v>1177</v>
      </c>
      <c r="H187" s="313" t="s">
        <v>1178</v>
      </c>
      <c r="I187" s="407"/>
      <c r="J187" s="407"/>
      <c r="K187" s="407"/>
      <c r="L187" s="407"/>
      <c r="M187" s="407"/>
      <c r="N187" s="407"/>
      <c r="O187" s="319" t="e">
        <f t="shared" si="142"/>
        <v>#DIV/0!</v>
      </c>
      <c r="P187" s="354" t="e">
        <f t="shared" si="136"/>
        <v>#DIV/0!</v>
      </c>
      <c r="S187" s="41"/>
      <c r="T187" s="41"/>
      <c r="X187" s="420">
        <f>+I187*$W$187</f>
        <v>0</v>
      </c>
      <c r="Y187" s="420">
        <f t="shared" ref="Y187:AC187" si="187">+J187*$W$187</f>
        <v>0</v>
      </c>
      <c r="Z187" s="420">
        <f t="shared" si="187"/>
        <v>0</v>
      </c>
      <c r="AA187" s="420">
        <f t="shared" si="187"/>
        <v>0</v>
      </c>
      <c r="AB187" s="420">
        <f t="shared" si="187"/>
        <v>0</v>
      </c>
      <c r="AC187" s="420">
        <f t="shared" si="187"/>
        <v>0</v>
      </c>
    </row>
    <row r="188" spans="1:29" ht="15" customHeight="1" thickBot="1">
      <c r="A188" s="1652"/>
      <c r="B188" s="1614"/>
      <c r="C188" s="1052">
        <v>6.6</v>
      </c>
      <c r="D188" s="1053" t="s">
        <v>291</v>
      </c>
      <c r="E188" s="1046">
        <f t="shared" si="183"/>
        <v>6.6</v>
      </c>
      <c r="F188" s="1046" t="str">
        <f t="shared" si="183"/>
        <v>Terapias oncológicas</v>
      </c>
      <c r="G188" s="1059" t="s">
        <v>1179</v>
      </c>
      <c r="H188" s="313" t="s">
        <v>942</v>
      </c>
      <c r="I188" s="407"/>
      <c r="J188" s="407"/>
      <c r="K188" s="407"/>
      <c r="L188" s="407"/>
      <c r="M188" s="407"/>
      <c r="N188" s="407"/>
      <c r="O188" s="46" t="e">
        <f t="shared" si="142"/>
        <v>#DIV/0!</v>
      </c>
      <c r="P188" s="47" t="e">
        <f t="shared" si="136"/>
        <v>#DIV/0!</v>
      </c>
      <c r="S188" s="41"/>
      <c r="T188" s="41"/>
      <c r="X188" s="420">
        <f>+I188*$W$188</f>
        <v>0</v>
      </c>
      <c r="Y188" s="420">
        <f t="shared" ref="Y188:AC188" si="188">+J188*$W$188</f>
        <v>0</v>
      </c>
      <c r="Z188" s="420">
        <f t="shared" si="188"/>
        <v>0</v>
      </c>
      <c r="AA188" s="420">
        <f t="shared" si="188"/>
        <v>0</v>
      </c>
      <c r="AB188" s="420">
        <f t="shared" si="188"/>
        <v>0</v>
      </c>
      <c r="AC188" s="420">
        <f t="shared" si="188"/>
        <v>0</v>
      </c>
    </row>
    <row r="189" spans="1:29" ht="27" thickBot="1">
      <c r="A189" s="1652"/>
      <c r="B189" s="1614"/>
      <c r="C189" s="1052">
        <v>6.7</v>
      </c>
      <c r="D189" s="1053" t="s">
        <v>292</v>
      </c>
      <c r="E189" s="1046">
        <f t="shared" si="183"/>
        <v>6.7</v>
      </c>
      <c r="F189" s="1046" t="str">
        <f t="shared" si="183"/>
        <v>Farmacia e insumos hospitalarios</v>
      </c>
      <c r="G189" s="1059" t="s">
        <v>1180</v>
      </c>
      <c r="H189" s="313" t="s">
        <v>1181</v>
      </c>
      <c r="I189" s="407">
        <v>17916</v>
      </c>
      <c r="J189" s="407">
        <v>30319</v>
      </c>
      <c r="K189" s="407">
        <v>28447</v>
      </c>
      <c r="L189" s="407">
        <v>28238</v>
      </c>
      <c r="M189" s="407">
        <v>32944</v>
      </c>
      <c r="N189" s="407">
        <v>35270</v>
      </c>
      <c r="O189" s="317">
        <f t="shared" si="142"/>
        <v>29876.333333333332</v>
      </c>
      <c r="P189" s="318">
        <f t="shared" si="136"/>
        <v>0.16665486224236845</v>
      </c>
      <c r="S189" s="41"/>
      <c r="T189" s="41"/>
      <c r="X189" s="420">
        <f>+I189*$W$189</f>
        <v>0</v>
      </c>
      <c r="Y189" s="420">
        <f t="shared" ref="Y189:AC189" si="189">+J189*$W$189</f>
        <v>0</v>
      </c>
      <c r="Z189" s="420">
        <f t="shared" si="189"/>
        <v>0</v>
      </c>
      <c r="AA189" s="420">
        <f t="shared" si="189"/>
        <v>0</v>
      </c>
      <c r="AB189" s="420">
        <f t="shared" si="189"/>
        <v>0</v>
      </c>
      <c r="AC189" s="420">
        <f t="shared" si="189"/>
        <v>0</v>
      </c>
    </row>
    <row r="190" spans="1:29" ht="27" thickBot="1">
      <c r="A190" s="1652"/>
      <c r="B190" s="1614"/>
      <c r="C190" s="1052">
        <v>6.8</v>
      </c>
      <c r="D190" s="1050" t="s">
        <v>293</v>
      </c>
      <c r="E190" s="1046">
        <f t="shared" si="183"/>
        <v>6.8</v>
      </c>
      <c r="F190" s="1046" t="str">
        <f t="shared" si="183"/>
        <v>Otras unidades de apoyo terapéutico</v>
      </c>
      <c r="G190" s="1059">
        <v>716</v>
      </c>
      <c r="H190" s="843" t="str">
        <f t="shared" si="183"/>
        <v>Otras unidades de apoyo terapéutico</v>
      </c>
      <c r="I190" s="407"/>
      <c r="J190" s="407"/>
      <c r="K190" s="407"/>
      <c r="L190" s="407"/>
      <c r="M190" s="407"/>
      <c r="N190" s="407"/>
      <c r="O190" s="320" t="e">
        <f t="shared" si="142"/>
        <v>#DIV/0!</v>
      </c>
      <c r="P190" s="321" t="e">
        <f t="shared" si="136"/>
        <v>#DIV/0!</v>
      </c>
      <c r="S190" s="41"/>
      <c r="T190" s="41"/>
      <c r="X190" s="420">
        <f>+I190*$W$190</f>
        <v>0</v>
      </c>
      <c r="Y190" s="420">
        <f t="shared" ref="Y190:AC190" si="190">+J190*$W$190</f>
        <v>0</v>
      </c>
      <c r="Z190" s="420">
        <f t="shared" si="190"/>
        <v>0</v>
      </c>
      <c r="AA190" s="420">
        <f t="shared" si="190"/>
        <v>0</v>
      </c>
      <c r="AB190" s="420">
        <f t="shared" si="190"/>
        <v>0</v>
      </c>
      <c r="AC190" s="420">
        <f t="shared" si="190"/>
        <v>0</v>
      </c>
    </row>
    <row r="191" spans="1:29" ht="14.4" thickBot="1">
      <c r="A191" s="1652">
        <v>7</v>
      </c>
      <c r="B191" s="1613" t="s">
        <v>294</v>
      </c>
      <c r="C191" s="1653">
        <v>7.2</v>
      </c>
      <c r="D191" s="1655" t="s">
        <v>295</v>
      </c>
      <c r="E191" s="1046">
        <v>7.2</v>
      </c>
      <c r="F191" s="1046" t="s">
        <v>295</v>
      </c>
      <c r="G191" s="1059">
        <v>907</v>
      </c>
      <c r="H191" s="314" t="s">
        <v>34</v>
      </c>
      <c r="I191" s="407"/>
      <c r="J191" s="407"/>
      <c r="K191" s="407"/>
      <c r="L191" s="407"/>
      <c r="M191" s="407"/>
      <c r="N191" s="407"/>
      <c r="O191" s="46" t="e">
        <f t="shared" si="142"/>
        <v>#DIV/0!</v>
      </c>
      <c r="P191" s="47" t="e">
        <f t="shared" si="136"/>
        <v>#DIV/0!</v>
      </c>
      <c r="R191" s="115" t="s">
        <v>34</v>
      </c>
      <c r="S191" s="74">
        <v>2.3660000000000001</v>
      </c>
      <c r="T191" s="336">
        <v>2.3660000000000001</v>
      </c>
      <c r="U191" s="269">
        <v>2.3660000000000001</v>
      </c>
      <c r="V191" s="74">
        <v>2.3660000000000001</v>
      </c>
      <c r="W191" s="74">
        <f>IF($W$4=$T$9,T191,(IF($W$4=$U$9,U191,V191)))</f>
        <v>2.3660000000000001</v>
      </c>
      <c r="X191" s="420">
        <f>+I191*$W$191</f>
        <v>0</v>
      </c>
      <c r="Y191" s="420">
        <f t="shared" ref="Y191:AC191" si="191">+J191*$W$191</f>
        <v>0</v>
      </c>
      <c r="Z191" s="420">
        <f t="shared" si="191"/>
        <v>0</v>
      </c>
      <c r="AA191" s="420">
        <f t="shared" si="191"/>
        <v>0</v>
      </c>
      <c r="AB191" s="420">
        <f t="shared" si="191"/>
        <v>0</v>
      </c>
      <c r="AC191" s="420">
        <f t="shared" si="191"/>
        <v>0</v>
      </c>
    </row>
    <row r="192" spans="1:29" ht="15" customHeight="1" thickBot="1">
      <c r="A192" s="1652"/>
      <c r="B192" s="1614"/>
      <c r="C192" s="1654"/>
      <c r="D192" s="1656"/>
      <c r="E192" s="1046">
        <v>7.2</v>
      </c>
      <c r="F192" s="1046" t="s">
        <v>295</v>
      </c>
      <c r="G192" s="1059">
        <v>908</v>
      </c>
      <c r="H192" s="314" t="s">
        <v>35</v>
      </c>
      <c r="I192" s="407"/>
      <c r="J192" s="407"/>
      <c r="K192" s="407"/>
      <c r="L192" s="407"/>
      <c r="M192" s="407"/>
      <c r="N192" s="407"/>
      <c r="O192" s="317" t="e">
        <f t="shared" si="142"/>
        <v>#DIV/0!</v>
      </c>
      <c r="P192" s="318" t="e">
        <f t="shared" si="136"/>
        <v>#DIV/0!</v>
      </c>
      <c r="R192" s="115" t="s">
        <v>35</v>
      </c>
      <c r="S192" s="74">
        <v>1.82</v>
      </c>
      <c r="T192" s="336">
        <v>1.82</v>
      </c>
      <c r="U192" s="269">
        <v>1.82</v>
      </c>
      <c r="V192" s="74">
        <v>1.82</v>
      </c>
      <c r="W192" s="74">
        <f>IF($W$4=$T$9,T192,(IF($W$4=$U$9,U192,V192)))</f>
        <v>1.82</v>
      </c>
      <c r="X192" s="420">
        <f>+I192*$W$192</f>
        <v>0</v>
      </c>
      <c r="Y192" s="420">
        <f t="shared" ref="Y192:AC192" si="192">+J192*$W$192</f>
        <v>0</v>
      </c>
      <c r="Z192" s="420">
        <f t="shared" si="192"/>
        <v>0</v>
      </c>
      <c r="AA192" s="420">
        <f t="shared" si="192"/>
        <v>0</v>
      </c>
      <c r="AB192" s="420">
        <f t="shared" si="192"/>
        <v>0</v>
      </c>
      <c r="AC192" s="420">
        <f t="shared" si="192"/>
        <v>0</v>
      </c>
    </row>
    <row r="193" spans="1:29" ht="15" customHeight="1">
      <c r="A193" s="1652"/>
      <c r="B193" s="1614"/>
      <c r="C193" s="1653">
        <v>7.1</v>
      </c>
      <c r="D193" s="1655" t="s">
        <v>296</v>
      </c>
      <c r="E193" s="1046">
        <v>7.1</v>
      </c>
      <c r="F193" s="1046" t="s">
        <v>296</v>
      </c>
      <c r="G193" s="1059" t="s">
        <v>1182</v>
      </c>
      <c r="H193" s="313" t="s">
        <v>1183</v>
      </c>
      <c r="I193" s="407">
        <v>20</v>
      </c>
      <c r="J193" s="407">
        <v>61</v>
      </c>
      <c r="K193" s="407">
        <v>21</v>
      </c>
      <c r="L193" s="407">
        <v>35</v>
      </c>
      <c r="M193" s="407">
        <v>25</v>
      </c>
      <c r="N193" s="407">
        <v>12</v>
      </c>
      <c r="O193" s="317">
        <f t="shared" si="142"/>
        <v>27</v>
      </c>
      <c r="P193" s="318">
        <f t="shared" si="136"/>
        <v>-0.2857142857142857</v>
      </c>
      <c r="S193" s="41"/>
      <c r="T193" s="41"/>
      <c r="X193" s="420">
        <f>+I193*$W$193</f>
        <v>0</v>
      </c>
      <c r="Y193" s="420">
        <f t="shared" ref="Y193:AC193" si="193">+J193*$W$193</f>
        <v>0</v>
      </c>
      <c r="Z193" s="420">
        <f t="shared" si="193"/>
        <v>0</v>
      </c>
      <c r="AA193" s="420">
        <f t="shared" si="193"/>
        <v>0</v>
      </c>
      <c r="AB193" s="420">
        <f t="shared" si="193"/>
        <v>0</v>
      </c>
      <c r="AC193" s="420">
        <f t="shared" si="193"/>
        <v>0</v>
      </c>
    </row>
    <row r="194" spans="1:29" ht="14.25" customHeight="1" thickBot="1">
      <c r="A194" s="1652"/>
      <c r="B194" s="1614"/>
      <c r="C194" s="1654"/>
      <c r="D194" s="1656"/>
      <c r="E194" s="1046">
        <v>7.1</v>
      </c>
      <c r="F194" s="1046" t="s">
        <v>296</v>
      </c>
      <c r="G194" s="1059" t="s">
        <v>1184</v>
      </c>
      <c r="H194" s="313" t="s">
        <v>1185</v>
      </c>
      <c r="I194" s="407"/>
      <c r="J194" s="407"/>
      <c r="K194" s="407"/>
      <c r="L194" s="407"/>
      <c r="M194" s="407">
        <v>10</v>
      </c>
      <c r="N194" s="407">
        <v>64</v>
      </c>
      <c r="O194" s="317">
        <f>AVERAGE(M194:N194)</f>
        <v>37</v>
      </c>
      <c r="P194" s="318">
        <f>+(N194-M194)/M194</f>
        <v>5.4</v>
      </c>
      <c r="S194" s="41"/>
      <c r="T194" s="41"/>
      <c r="X194" s="420">
        <f>+I194*$W$194</f>
        <v>0</v>
      </c>
      <c r="Y194" s="420">
        <f t="shared" ref="Y194:AC194" si="194">+J194*$W$194</f>
        <v>0</v>
      </c>
      <c r="Z194" s="420">
        <f t="shared" si="194"/>
        <v>0</v>
      </c>
      <c r="AA194" s="420">
        <f t="shared" si="194"/>
        <v>0</v>
      </c>
      <c r="AB194" s="420">
        <f t="shared" si="194"/>
        <v>0</v>
      </c>
      <c r="AC194" s="420">
        <f t="shared" si="194"/>
        <v>0</v>
      </c>
    </row>
    <row r="195" spans="1:29" ht="14.25" customHeight="1">
      <c r="A195" s="1652"/>
      <c r="B195" s="1614"/>
      <c r="C195" s="1653">
        <v>7.3</v>
      </c>
      <c r="D195" s="1655" t="s">
        <v>73</v>
      </c>
      <c r="E195" s="1046">
        <v>7.3</v>
      </c>
      <c r="F195" s="1046" t="s">
        <v>73</v>
      </c>
      <c r="G195" s="1054">
        <v>721</v>
      </c>
      <c r="H195" s="313" t="s">
        <v>1186</v>
      </c>
      <c r="I195" s="407"/>
      <c r="J195" s="407"/>
      <c r="K195" s="407"/>
      <c r="L195" s="407"/>
      <c r="M195" s="407"/>
      <c r="N195" s="407"/>
      <c r="O195" s="317" t="e">
        <f t="shared" ref="O195:O196" si="195">AVERAGE(K195:M195)</f>
        <v>#DIV/0!</v>
      </c>
      <c r="P195" s="318" t="e">
        <f t="shared" si="136"/>
        <v>#DIV/0!</v>
      </c>
      <c r="S195" s="41"/>
      <c r="T195" s="41"/>
      <c r="X195" s="420">
        <f>+I195*$W$195</f>
        <v>0</v>
      </c>
      <c r="Y195" s="420">
        <f t="shared" ref="Y195:AC195" si="196">+J195*$W$195</f>
        <v>0</v>
      </c>
      <c r="Z195" s="420">
        <f t="shared" si="196"/>
        <v>0</v>
      </c>
      <c r="AA195" s="420">
        <f t="shared" si="196"/>
        <v>0</v>
      </c>
      <c r="AB195" s="420">
        <f t="shared" si="196"/>
        <v>0</v>
      </c>
      <c r="AC195" s="420">
        <f t="shared" si="196"/>
        <v>0</v>
      </c>
    </row>
    <row r="196" spans="1:29" ht="14.4" thickBot="1">
      <c r="A196" s="1652"/>
      <c r="B196" s="1615"/>
      <c r="C196" s="1654"/>
      <c r="D196" s="1656"/>
      <c r="E196" s="1046">
        <v>7.3</v>
      </c>
      <c r="F196" s="1046" t="s">
        <v>73</v>
      </c>
      <c r="G196" s="446">
        <v>999</v>
      </c>
      <c r="H196" s="93" t="s">
        <v>1215</v>
      </c>
      <c r="I196" s="1099"/>
      <c r="J196" s="1099"/>
      <c r="K196" s="1099"/>
      <c r="L196" s="1099"/>
      <c r="M196" s="1099"/>
      <c r="N196" s="410"/>
      <c r="O196" s="87" t="e">
        <f t="shared" si="195"/>
        <v>#DIV/0!</v>
      </c>
      <c r="P196" s="88" t="e">
        <f t="shared" si="136"/>
        <v>#DIV/0!</v>
      </c>
      <c r="S196" s="41"/>
      <c r="T196" s="41"/>
      <c r="X196" s="420">
        <f>+I196*$W$196</f>
        <v>0</v>
      </c>
      <c r="Y196" s="420">
        <f t="shared" ref="Y196:AC196" si="197">+J196*$W$196</f>
        <v>0</v>
      </c>
      <c r="Z196" s="420">
        <f t="shared" si="197"/>
        <v>0</v>
      </c>
      <c r="AA196" s="420">
        <f t="shared" si="197"/>
        <v>0</v>
      </c>
      <c r="AB196" s="420">
        <f t="shared" si="197"/>
        <v>0</v>
      </c>
      <c r="AC196" s="420">
        <f t="shared" si="197"/>
        <v>0</v>
      </c>
    </row>
    <row r="197" spans="1:29" s="118" customFormat="1">
      <c r="C197" s="838"/>
      <c r="G197" s="332"/>
      <c r="H197" s="316"/>
      <c r="I197" s="411"/>
      <c r="J197" s="411"/>
      <c r="K197" s="411"/>
      <c r="L197" s="411"/>
      <c r="M197" s="411"/>
      <c r="N197" s="412"/>
      <c r="O197" s="119"/>
      <c r="R197" s="90"/>
      <c r="S197" s="41"/>
      <c r="T197" s="41"/>
      <c r="U197" s="41"/>
      <c r="V197" s="41"/>
      <c r="W197" s="41"/>
      <c r="X197" s="420">
        <f>+I197*$W$197</f>
        <v>0</v>
      </c>
      <c r="Y197" s="420">
        <f t="shared" ref="Y197:AC197" si="198">+J197*$W$197</f>
        <v>0</v>
      </c>
      <c r="Z197" s="420">
        <f t="shared" si="198"/>
        <v>0</v>
      </c>
      <c r="AA197" s="420">
        <f t="shared" si="198"/>
        <v>0</v>
      </c>
      <c r="AB197" s="420">
        <f t="shared" si="198"/>
        <v>0</v>
      </c>
      <c r="AC197" s="420">
        <f t="shared" si="198"/>
        <v>0</v>
      </c>
    </row>
    <row r="198" spans="1:29" s="118" customFormat="1" ht="15" customHeight="1" thickBot="1">
      <c r="C198" s="838"/>
      <c r="G198" s="332"/>
      <c r="H198" s="316"/>
      <c r="I198" s="411"/>
      <c r="J198" s="411"/>
      <c r="K198" s="411"/>
      <c r="L198" s="411"/>
      <c r="M198" s="411"/>
      <c r="N198" s="412"/>
      <c r="O198" s="119"/>
      <c r="R198" s="90"/>
      <c r="S198" s="41"/>
      <c r="T198" s="41"/>
      <c r="U198" s="41"/>
      <c r="V198" s="41"/>
      <c r="W198" s="41"/>
      <c r="X198" s="420">
        <f>+I198*$W$198</f>
        <v>0</v>
      </c>
      <c r="Y198" s="420">
        <f t="shared" ref="Y198:AC198" si="199">+J198*$W$198</f>
        <v>0</v>
      </c>
      <c r="Z198" s="420">
        <f t="shared" si="199"/>
        <v>0</v>
      </c>
      <c r="AA198" s="420">
        <f t="shared" si="199"/>
        <v>0</v>
      </c>
      <c r="AB198" s="420">
        <f t="shared" si="199"/>
        <v>0</v>
      </c>
      <c r="AC198" s="420">
        <f t="shared" si="199"/>
        <v>0</v>
      </c>
    </row>
    <row r="199" spans="1:29" ht="14.4" thickBot="1">
      <c r="G199" s="549" t="s">
        <v>1256</v>
      </c>
      <c r="H199" s="440" t="s">
        <v>1221</v>
      </c>
      <c r="I199" s="405">
        <v>2008</v>
      </c>
      <c r="J199" s="405">
        <v>2009</v>
      </c>
      <c r="K199" s="413">
        <v>2010</v>
      </c>
      <c r="L199" s="406">
        <v>2011</v>
      </c>
      <c r="M199" s="406">
        <v>2012</v>
      </c>
      <c r="N199" s="406">
        <v>2013</v>
      </c>
      <c r="O199" s="277" t="s">
        <v>157</v>
      </c>
      <c r="P199" s="278" t="s">
        <v>158</v>
      </c>
      <c r="R199" s="548" t="s">
        <v>29</v>
      </c>
      <c r="S199" s="548" t="s">
        <v>76</v>
      </c>
      <c r="T199" s="1087">
        <v>1</v>
      </c>
      <c r="U199" s="1088">
        <v>2</v>
      </c>
      <c r="V199" s="1087">
        <v>3</v>
      </c>
      <c r="W199" s="547" t="s">
        <v>247</v>
      </c>
      <c r="X199" s="1089">
        <v>2008</v>
      </c>
      <c r="Y199" s="1089">
        <v>2009</v>
      </c>
      <c r="Z199" s="1089">
        <v>2010</v>
      </c>
      <c r="AA199" s="1089">
        <v>2011</v>
      </c>
      <c r="AB199" s="1089">
        <v>2012</v>
      </c>
      <c r="AC199" s="1089">
        <v>2013</v>
      </c>
    </row>
    <row r="200" spans="1:29">
      <c r="G200" s="446">
        <v>912</v>
      </c>
      <c r="H200" s="441" t="s">
        <v>78</v>
      </c>
      <c r="I200" s="414"/>
      <c r="J200" s="415"/>
      <c r="K200" s="416"/>
      <c r="L200" s="408"/>
      <c r="M200" s="408"/>
      <c r="N200" s="408"/>
      <c r="O200" s="48"/>
      <c r="P200" s="66"/>
      <c r="R200" s="114" t="s">
        <v>78</v>
      </c>
      <c r="S200" s="69">
        <v>0.75</v>
      </c>
      <c r="T200" s="335">
        <v>0.75</v>
      </c>
      <c r="U200" s="268">
        <v>0.75</v>
      </c>
      <c r="V200" s="69">
        <v>0.75</v>
      </c>
      <c r="W200" s="69">
        <f>IF($W$4=$T$9,T200,(IF($W$4=$U$9,U200,V200)))</f>
        <v>0.75</v>
      </c>
      <c r="X200" s="420">
        <f>+I200*$W$200</f>
        <v>0</v>
      </c>
      <c r="Y200" s="420">
        <f t="shared" ref="Y200:AC200" si="200">+J200*$W$200</f>
        <v>0</v>
      </c>
      <c r="Z200" s="420">
        <f t="shared" si="200"/>
        <v>0</v>
      </c>
      <c r="AA200" s="420">
        <f t="shared" si="200"/>
        <v>0</v>
      </c>
      <c r="AB200" s="420">
        <f t="shared" si="200"/>
        <v>0</v>
      </c>
      <c r="AC200" s="420">
        <f t="shared" si="200"/>
        <v>0</v>
      </c>
    </row>
    <row r="201" spans="1:29" ht="21" thickBot="1">
      <c r="G201" s="446">
        <v>913</v>
      </c>
      <c r="H201" s="442" t="s">
        <v>80</v>
      </c>
      <c r="I201" s="1100"/>
      <c r="J201" s="1101"/>
      <c r="K201" s="1102"/>
      <c r="L201" s="1099"/>
      <c r="M201" s="1099"/>
      <c r="N201" s="1099"/>
      <c r="O201" s="1090"/>
      <c r="P201" s="1103"/>
      <c r="R201" s="71" t="s">
        <v>80</v>
      </c>
      <c r="S201" s="74">
        <v>0.75</v>
      </c>
      <c r="T201" s="336">
        <v>0.75</v>
      </c>
      <c r="U201" s="269">
        <v>0.75</v>
      </c>
      <c r="V201" s="74">
        <v>0.75</v>
      </c>
      <c r="W201" s="74">
        <f>IF($W$4=$T$9,T201,(IF($W$4=$U$9,U201,V201)))</f>
        <v>0.75</v>
      </c>
      <c r="X201" s="420">
        <f>+I201*$W$201</f>
        <v>0</v>
      </c>
      <c r="Y201" s="420">
        <f t="shared" ref="Y201:AC201" si="201">+J201*$W$201</f>
        <v>0</v>
      </c>
      <c r="Z201" s="420">
        <f t="shared" si="201"/>
        <v>0</v>
      </c>
      <c r="AA201" s="420">
        <f t="shared" si="201"/>
        <v>0</v>
      </c>
      <c r="AB201" s="420">
        <f t="shared" si="201"/>
        <v>0</v>
      </c>
      <c r="AC201" s="420">
        <f t="shared" si="201"/>
        <v>0</v>
      </c>
    </row>
    <row r="202" spans="1:29">
      <c r="G202" s="446">
        <v>914</v>
      </c>
      <c r="H202" s="443" t="s">
        <v>37</v>
      </c>
      <c r="I202" s="417">
        <v>75.2</v>
      </c>
      <c r="J202" s="418">
        <v>73.8</v>
      </c>
      <c r="K202" s="416">
        <v>70.3</v>
      </c>
      <c r="L202" s="408">
        <v>72.2</v>
      </c>
      <c r="M202" s="408">
        <v>70.099999999999994</v>
      </c>
      <c r="N202" s="408">
        <v>74</v>
      </c>
      <c r="O202" s="48">
        <f>AVERAGE(K202:M202)</f>
        <v>70.86666666666666</v>
      </c>
      <c r="P202" s="49">
        <f>+(M202-L202)/L202</f>
        <v>-2.9085872576177403E-2</v>
      </c>
      <c r="X202" s="420"/>
      <c r="Y202" s="420"/>
      <c r="Z202" s="420"/>
      <c r="AA202" s="420"/>
      <c r="AB202" s="420"/>
      <c r="AC202" s="420"/>
    </row>
    <row r="203" spans="1:29">
      <c r="G203" s="446">
        <v>915</v>
      </c>
      <c r="H203" s="444" t="s">
        <v>38</v>
      </c>
      <c r="I203" s="1104">
        <v>42.3</v>
      </c>
      <c r="J203" s="1105">
        <v>44.2</v>
      </c>
      <c r="K203" s="1106">
        <v>50.5</v>
      </c>
      <c r="L203" s="407">
        <v>26.9</v>
      </c>
      <c r="M203" s="407">
        <v>19.7</v>
      </c>
      <c r="N203" s="407">
        <v>10.199999999999999</v>
      </c>
      <c r="O203" s="319">
        <f>AVERAGE(K203:M203)</f>
        <v>32.366666666666667</v>
      </c>
      <c r="P203" s="354">
        <f>+(M203-L203)/L203</f>
        <v>-0.26765799256505574</v>
      </c>
      <c r="X203" s="420"/>
      <c r="Y203" s="420"/>
      <c r="Z203" s="420"/>
      <c r="AA203" s="420"/>
      <c r="AB203" s="420"/>
      <c r="AC203" s="420"/>
    </row>
    <row r="204" spans="1:29" ht="14.4" thickBot="1">
      <c r="G204" s="446">
        <v>916</v>
      </c>
      <c r="H204" s="445" t="s">
        <v>39</v>
      </c>
      <c r="I204" s="1107">
        <v>1</v>
      </c>
      <c r="J204" s="1108">
        <v>0.9</v>
      </c>
      <c r="K204" s="1102">
        <v>0.9</v>
      </c>
      <c r="L204" s="1099">
        <v>0.9</v>
      </c>
      <c r="M204" s="1099">
        <v>2.2000000000000002</v>
      </c>
      <c r="N204" s="1099">
        <v>2.1</v>
      </c>
      <c r="O204" s="1090">
        <f>AVERAGE(K204:M204)</f>
        <v>1.3333333333333333</v>
      </c>
      <c r="P204" s="50">
        <f>+(M204-L204)/L204</f>
        <v>1.4444444444444446</v>
      </c>
      <c r="X204" s="420"/>
      <c r="Y204" s="420"/>
      <c r="Z204" s="420"/>
      <c r="AA204" s="420"/>
      <c r="AB204" s="420"/>
      <c r="AC204" s="420"/>
    </row>
    <row r="205" spans="1:29" ht="30" customHeight="1" thickBot="1">
      <c r="G205" s="550">
        <v>999</v>
      </c>
      <c r="H205" s="348" t="s">
        <v>36</v>
      </c>
      <c r="I205" s="351">
        <f>+X205</f>
        <v>1827604.7999999998</v>
      </c>
      <c r="J205" s="351">
        <f t="shared" ref="J205:N205" si="202">+Y205</f>
        <v>1843986.88</v>
      </c>
      <c r="K205" s="351">
        <f t="shared" si="202"/>
        <v>2076481.6500000001</v>
      </c>
      <c r="L205" s="351">
        <f t="shared" si="202"/>
        <v>1251070.8099999998</v>
      </c>
      <c r="M205" s="351">
        <f t="shared" si="202"/>
        <v>1122485.6400000001</v>
      </c>
      <c r="N205" s="351">
        <f t="shared" si="202"/>
        <v>939668.05</v>
      </c>
      <c r="O205" s="349">
        <f>AVERAGE(K205:M205)</f>
        <v>1483346.0333333332</v>
      </c>
      <c r="P205" s="350">
        <f>+(M205-L205)/L205</f>
        <v>-0.10278008964176832</v>
      </c>
      <c r="R205" s="41"/>
      <c r="S205" s="41"/>
      <c r="T205" s="41"/>
      <c r="X205" s="421">
        <f t="shared" ref="X205:AC205" si="203">SUM(X10:X201)</f>
        <v>1827604.7999999998</v>
      </c>
      <c r="Y205" s="421">
        <f t="shared" si="203"/>
        <v>1843986.88</v>
      </c>
      <c r="Z205" s="421">
        <f t="shared" si="203"/>
        <v>2076481.6500000001</v>
      </c>
      <c r="AA205" s="421">
        <f t="shared" si="203"/>
        <v>1251070.8099999998</v>
      </c>
      <c r="AB205" s="421">
        <f t="shared" si="203"/>
        <v>1122485.6400000001</v>
      </c>
      <c r="AC205" s="421">
        <f t="shared" si="203"/>
        <v>939668.05</v>
      </c>
    </row>
    <row r="206" spans="1:29">
      <c r="B206" s="90"/>
      <c r="C206" s="839"/>
      <c r="G206" s="42"/>
      <c r="K206" s="42"/>
      <c r="L206" s="43"/>
      <c r="M206" s="43"/>
      <c r="N206" s="41"/>
      <c r="O206" s="41"/>
      <c r="Q206" s="42"/>
    </row>
    <row r="207" spans="1:29">
      <c r="B207" s="90"/>
      <c r="C207" s="839"/>
      <c r="G207" s="42"/>
      <c r="K207" s="42"/>
      <c r="L207" s="43"/>
      <c r="M207" s="43"/>
      <c r="N207" s="41"/>
      <c r="O207" s="41"/>
      <c r="Q207" s="42"/>
      <c r="S207" s="41"/>
      <c r="T207" s="41"/>
    </row>
    <row r="208" spans="1:29">
      <c r="B208" s="90"/>
      <c r="C208" s="839"/>
      <c r="G208" s="42"/>
      <c r="K208" s="42"/>
      <c r="L208" s="43"/>
      <c r="M208" s="43"/>
      <c r="N208" s="41"/>
      <c r="O208" s="41"/>
      <c r="Q208" s="42"/>
      <c r="S208" s="41"/>
      <c r="T208" s="41"/>
    </row>
    <row r="209" spans="2:29">
      <c r="B209" s="112"/>
      <c r="C209" s="840"/>
      <c r="D209" s="51"/>
      <c r="E209" s="51"/>
      <c r="F209" s="51"/>
      <c r="G209" s="333"/>
      <c r="H209" s="113"/>
      <c r="I209" s="52"/>
      <c r="J209" s="52"/>
      <c r="K209" s="53"/>
      <c r="L209" s="39"/>
      <c r="M209" s="39"/>
      <c r="N209" s="52"/>
      <c r="O209" s="52"/>
      <c r="P209" s="52"/>
      <c r="Q209" s="53"/>
      <c r="S209" s="41"/>
      <c r="T209" s="41"/>
    </row>
    <row r="210" spans="2:29">
      <c r="Q210" s="67"/>
      <c r="S210" s="41"/>
      <c r="T210" s="41"/>
    </row>
    <row r="211" spans="2:29">
      <c r="Q211" s="67"/>
      <c r="S211" s="41"/>
      <c r="T211" s="41"/>
    </row>
    <row r="212" spans="2:29" s="78" customFormat="1" ht="14.25" customHeight="1">
      <c r="C212" s="841"/>
      <c r="Q212" s="77"/>
      <c r="R212" s="90"/>
      <c r="S212" s="41"/>
      <c r="T212" s="41"/>
      <c r="U212" s="41"/>
      <c r="V212" s="41"/>
      <c r="W212" s="41"/>
      <c r="X212" s="419"/>
      <c r="Y212" s="419"/>
      <c r="Z212" s="419"/>
      <c r="AA212" s="419"/>
      <c r="AB212" s="419"/>
      <c r="AC212" s="419"/>
    </row>
    <row r="213" spans="2:29" s="78" customFormat="1">
      <c r="C213" s="841"/>
      <c r="Q213" s="79"/>
      <c r="R213" s="342"/>
      <c r="S213" s="41"/>
      <c r="T213" s="41"/>
      <c r="U213" s="41"/>
      <c r="V213" s="41"/>
      <c r="W213" s="41"/>
      <c r="X213" s="419"/>
      <c r="Y213" s="419"/>
      <c r="Z213" s="419"/>
      <c r="AA213" s="419"/>
      <c r="AB213" s="419"/>
      <c r="AC213" s="419"/>
    </row>
    <row r="214" spans="2:29">
      <c r="Q214" s="43"/>
      <c r="R214" s="343"/>
      <c r="S214" s="41"/>
      <c r="T214" s="41"/>
    </row>
    <row r="215" spans="2:29">
      <c r="Q215" s="43"/>
      <c r="R215" s="343"/>
      <c r="S215" s="41"/>
      <c r="T215" s="41"/>
    </row>
    <row r="216" spans="2:29">
      <c r="Q216" s="43"/>
      <c r="R216" s="343"/>
      <c r="S216" s="41"/>
      <c r="T216" s="41"/>
    </row>
    <row r="217" spans="2:29">
      <c r="Q217" s="43"/>
      <c r="R217" s="343"/>
      <c r="S217" s="41"/>
      <c r="T217" s="41"/>
    </row>
    <row r="218" spans="2:29">
      <c r="Q218" s="43"/>
      <c r="R218" s="344"/>
      <c r="S218" s="41"/>
      <c r="T218" s="41"/>
    </row>
    <row r="219" spans="2:29">
      <c r="Q219" s="43"/>
      <c r="R219" s="345"/>
      <c r="S219" s="68"/>
      <c r="T219" s="68"/>
    </row>
    <row r="220" spans="2:29">
      <c r="Q220" s="43"/>
      <c r="R220" s="345"/>
      <c r="S220" s="68"/>
      <c r="T220" s="68"/>
    </row>
    <row r="221" spans="2:29">
      <c r="Q221" s="43"/>
      <c r="R221" s="346"/>
      <c r="S221" s="77"/>
      <c r="T221" s="77"/>
      <c r="U221" s="78"/>
      <c r="V221" s="78"/>
      <c r="W221" s="78"/>
      <c r="X221" s="422"/>
      <c r="Y221" s="422"/>
      <c r="Z221" s="422"/>
      <c r="AA221" s="422"/>
      <c r="AB221" s="422"/>
      <c r="AC221" s="422"/>
    </row>
    <row r="222" spans="2:29">
      <c r="Q222" s="43"/>
      <c r="R222" s="347"/>
      <c r="S222" s="78"/>
      <c r="T222" s="78"/>
      <c r="U222" s="78"/>
      <c r="V222" s="78"/>
      <c r="W222" s="78"/>
      <c r="X222" s="422"/>
      <c r="Y222" s="422"/>
      <c r="Z222" s="422"/>
      <c r="AA222" s="422"/>
      <c r="AB222" s="422"/>
      <c r="AC222" s="422"/>
    </row>
    <row r="223" spans="2:29">
      <c r="Q223" s="43"/>
      <c r="S223" s="41"/>
      <c r="T223" s="41"/>
    </row>
    <row r="224" spans="2:29">
      <c r="Q224" s="43"/>
      <c r="S224" s="41"/>
      <c r="T224" s="41"/>
    </row>
    <row r="225" spans="3:29">
      <c r="Q225" s="43"/>
      <c r="S225" s="41"/>
      <c r="T225" s="41"/>
    </row>
    <row r="226" spans="3:29">
      <c r="Q226" s="43"/>
      <c r="S226" s="41"/>
      <c r="T226" s="41"/>
    </row>
    <row r="227" spans="3:29">
      <c r="Q227" s="43"/>
      <c r="S227" s="41"/>
      <c r="T227" s="41"/>
    </row>
    <row r="228" spans="3:29">
      <c r="Q228" s="43"/>
      <c r="S228" s="41"/>
      <c r="T228" s="41"/>
    </row>
    <row r="229" spans="3:29">
      <c r="Q229" s="43"/>
      <c r="S229" s="41"/>
      <c r="T229" s="41"/>
    </row>
    <row r="230" spans="3:29">
      <c r="Q230" s="43"/>
      <c r="S230" s="41"/>
      <c r="T230" s="41"/>
    </row>
    <row r="231" spans="3:29">
      <c r="Q231" s="43"/>
      <c r="S231" s="41"/>
      <c r="T231" s="41"/>
    </row>
    <row r="232" spans="3:29">
      <c r="Q232" s="43"/>
      <c r="S232" s="41"/>
      <c r="T232" s="41"/>
    </row>
    <row r="233" spans="3:29">
      <c r="Q233" s="43"/>
      <c r="S233" s="41"/>
      <c r="T233" s="41"/>
    </row>
    <row r="234" spans="3:29">
      <c r="Q234" s="43"/>
      <c r="S234" s="41"/>
      <c r="T234" s="41"/>
    </row>
    <row r="235" spans="3:29">
      <c r="Q235" s="43"/>
      <c r="S235" s="41"/>
      <c r="T235" s="41"/>
    </row>
    <row r="236" spans="3:29">
      <c r="Q236" s="43"/>
      <c r="S236" s="41"/>
      <c r="T236" s="41"/>
    </row>
    <row r="237" spans="3:29">
      <c r="Q237" s="43"/>
      <c r="S237" s="41"/>
      <c r="T237" s="41"/>
    </row>
    <row r="238" spans="3:29">
      <c r="Q238" s="43"/>
      <c r="S238" s="41"/>
      <c r="T238" s="41"/>
    </row>
    <row r="239" spans="3:29" s="83" customFormat="1">
      <c r="C239" s="842"/>
      <c r="Q239" s="84"/>
      <c r="R239" s="90"/>
      <c r="S239" s="41"/>
      <c r="T239" s="41"/>
      <c r="U239" s="41"/>
      <c r="V239" s="41"/>
      <c r="W239" s="41"/>
      <c r="X239" s="419"/>
      <c r="Y239" s="419"/>
      <c r="Z239" s="419"/>
      <c r="AA239" s="419"/>
      <c r="AB239" s="419"/>
      <c r="AC239" s="419"/>
    </row>
    <row r="240" spans="3:29">
      <c r="S240" s="41"/>
      <c r="T240" s="41"/>
    </row>
    <row r="241" spans="18:29">
      <c r="S241" s="41"/>
      <c r="T241" s="41"/>
    </row>
    <row r="242" spans="18:29">
      <c r="S242" s="41"/>
      <c r="T242" s="41"/>
    </row>
    <row r="243" spans="18:29">
      <c r="S243" s="41"/>
      <c r="T243" s="41"/>
    </row>
    <row r="244" spans="18:29">
      <c r="S244" s="41"/>
      <c r="T244" s="41"/>
    </row>
    <row r="245" spans="18:29">
      <c r="S245" s="41"/>
      <c r="T245" s="41"/>
    </row>
    <row r="246" spans="18:29">
      <c r="S246" s="41"/>
      <c r="T246" s="41"/>
    </row>
    <row r="247" spans="18:29">
      <c r="S247" s="41"/>
      <c r="T247" s="41"/>
    </row>
    <row r="248" spans="18:29">
      <c r="R248" s="341"/>
      <c r="S248" s="83"/>
      <c r="T248" s="83"/>
      <c r="U248" s="83"/>
      <c r="V248" s="83"/>
      <c r="W248" s="83"/>
      <c r="X248" s="423"/>
      <c r="Y248" s="423"/>
      <c r="Z248" s="423"/>
      <c r="AA248" s="423"/>
      <c r="AB248" s="423"/>
      <c r="AC248" s="423"/>
    </row>
  </sheetData>
  <mergeCells count="67">
    <mergeCell ref="X8:AC8"/>
    <mergeCell ref="I1:P2"/>
    <mergeCell ref="I3:P4"/>
    <mergeCell ref="I5:P5"/>
    <mergeCell ref="G8:O8"/>
    <mergeCell ref="T8:V8"/>
    <mergeCell ref="AF9:AJ16"/>
    <mergeCell ref="A10:A17"/>
    <mergeCell ref="B10:B17"/>
    <mergeCell ref="C10:C14"/>
    <mergeCell ref="D10:D14"/>
    <mergeCell ref="C15:C17"/>
    <mergeCell ref="D15:D17"/>
    <mergeCell ref="A18:A106"/>
    <mergeCell ref="B18:B106"/>
    <mergeCell ref="C18:C21"/>
    <mergeCell ref="D18:D21"/>
    <mergeCell ref="C23:C26"/>
    <mergeCell ref="D23:D26"/>
    <mergeCell ref="C28:C106"/>
    <mergeCell ref="D28:D106"/>
    <mergeCell ref="A107:A123"/>
    <mergeCell ref="B107:B123"/>
    <mergeCell ref="C107:C109"/>
    <mergeCell ref="D107:D109"/>
    <mergeCell ref="C110:C111"/>
    <mergeCell ref="D110:D111"/>
    <mergeCell ref="C112:C113"/>
    <mergeCell ref="D112:D113"/>
    <mergeCell ref="C114:C115"/>
    <mergeCell ref="D114:D115"/>
    <mergeCell ref="C116:C117"/>
    <mergeCell ref="D116:D117"/>
    <mergeCell ref="C118:C121"/>
    <mergeCell ref="D118:D121"/>
    <mergeCell ref="C122:C123"/>
    <mergeCell ref="D122:D123"/>
    <mergeCell ref="A124:A160"/>
    <mergeCell ref="B124:B160"/>
    <mergeCell ref="C125:C160"/>
    <mergeCell ref="D125:D160"/>
    <mergeCell ref="A161:A175"/>
    <mergeCell ref="B161:B175"/>
    <mergeCell ref="C161:C162"/>
    <mergeCell ref="D161:D162"/>
    <mergeCell ref="C163:C165"/>
    <mergeCell ref="D163:D165"/>
    <mergeCell ref="C166:C169"/>
    <mergeCell ref="D166:D169"/>
    <mergeCell ref="C170:C175"/>
    <mergeCell ref="D170:D175"/>
    <mergeCell ref="A176:A190"/>
    <mergeCell ref="B176:B190"/>
    <mergeCell ref="C176:C178"/>
    <mergeCell ref="D176:D178"/>
    <mergeCell ref="C179:C183"/>
    <mergeCell ref="D179:D183"/>
    <mergeCell ref="C186:C187"/>
    <mergeCell ref="D186:D187"/>
    <mergeCell ref="A191:A196"/>
    <mergeCell ref="B191:B196"/>
    <mergeCell ref="C191:C192"/>
    <mergeCell ref="D191:D192"/>
    <mergeCell ref="C193:C194"/>
    <mergeCell ref="D193:D194"/>
    <mergeCell ref="C195:C196"/>
    <mergeCell ref="D195:D196"/>
  </mergeCells>
  <pageMargins left="0.70866141732283472" right="0.70866141732283472" top="0.74803149606299213" bottom="0.74803149606299213" header="0.31496062992125984" footer="0.31496062992125984"/>
  <pageSetup scale="55" orientation="landscape" r:id="rId1"/>
  <drawing r:id="rId2"/>
</worksheet>
</file>

<file path=xl/worksheets/sheet6.xml><?xml version="1.0" encoding="utf-8"?>
<worksheet xmlns="http://schemas.openxmlformats.org/spreadsheetml/2006/main" xmlns:r="http://schemas.openxmlformats.org/officeDocument/2006/relationships">
  <sheetPr>
    <tabColor theme="5" tint="-0.249977111117893"/>
  </sheetPr>
  <dimension ref="A1:Q59"/>
  <sheetViews>
    <sheetView topLeftCell="G7" zoomScale="70" zoomScaleNormal="70" workbookViewId="0">
      <pane ySplit="6" topLeftCell="A36" activePane="bottomLeft" state="frozen"/>
      <selection activeCell="D7" sqref="D7"/>
      <selection pane="bottomLeft" activeCell="R29" sqref="R29"/>
    </sheetView>
  </sheetViews>
  <sheetFormatPr baseColWidth="10" defaultRowHeight="14.4"/>
  <cols>
    <col min="1" max="1" width="7" customWidth="1"/>
    <col min="2" max="2" width="14.5546875" customWidth="1"/>
    <col min="3" max="3" width="5.88671875" customWidth="1"/>
    <col min="4" max="4" width="30.6640625" customWidth="1"/>
    <col min="5" max="5" width="35.6640625" customWidth="1"/>
    <col min="6" max="6" width="19.33203125" style="459" customWidth="1"/>
    <col min="7" max="7" width="13.6640625" style="469" customWidth="1"/>
    <col min="8" max="8" width="16.88671875" style="469" customWidth="1"/>
    <col min="9" max="9" width="15.33203125" style="469" customWidth="1"/>
    <col min="10" max="10" width="17.33203125" style="470" customWidth="1"/>
    <col min="11" max="11" width="17.44140625" style="470" customWidth="1"/>
    <col min="12" max="12" width="17.33203125" style="459" customWidth="1"/>
    <col min="13" max="13" width="20.33203125" style="459" customWidth="1"/>
    <col min="14" max="14" width="17" style="459" customWidth="1"/>
    <col min="15" max="15" width="17.109375" style="1110" customWidth="1"/>
    <col min="16" max="16" width="17.33203125" customWidth="1"/>
    <col min="17" max="17" width="21.33203125" customWidth="1"/>
  </cols>
  <sheetData>
    <row r="1" spans="1:17">
      <c r="D1" s="282"/>
      <c r="E1" s="282"/>
      <c r="G1" s="1682"/>
      <c r="H1" s="1682"/>
      <c r="I1" s="1682"/>
      <c r="J1" s="1682"/>
      <c r="K1" s="1682"/>
      <c r="L1" s="1682"/>
      <c r="M1" s="1682"/>
      <c r="N1" s="1682"/>
      <c r="O1" s="1682"/>
      <c r="P1" s="1682"/>
      <c r="Q1" s="1682"/>
    </row>
    <row r="2" spans="1:17">
      <c r="G2" s="1682"/>
      <c r="H2" s="1682"/>
      <c r="I2" s="1682"/>
      <c r="J2" s="1682"/>
      <c r="K2" s="1682"/>
      <c r="L2" s="1682"/>
      <c r="M2" s="1682"/>
      <c r="N2" s="1682"/>
      <c r="O2" s="1682"/>
      <c r="P2" s="1682"/>
      <c r="Q2" s="1682"/>
    </row>
    <row r="3" spans="1:17">
      <c r="G3" s="1682"/>
      <c r="H3" s="1682"/>
      <c r="I3" s="1682"/>
      <c r="J3" s="1682"/>
      <c r="K3" s="1682"/>
      <c r="L3" s="1682"/>
      <c r="M3" s="1682"/>
      <c r="N3" s="1682"/>
      <c r="O3" s="1682"/>
      <c r="P3" s="1682"/>
      <c r="Q3" s="1682"/>
    </row>
    <row r="4" spans="1:17" s="459" customFormat="1">
      <c r="G4" s="1055"/>
      <c r="H4" s="1055"/>
      <c r="I4" s="1055"/>
      <c r="J4" s="1055"/>
      <c r="K4" s="1055"/>
      <c r="L4" s="1055"/>
      <c r="M4" s="1055"/>
      <c r="N4" s="1055"/>
      <c r="O4" s="1109"/>
      <c r="P4" s="1055"/>
      <c r="Q4" s="1055"/>
    </row>
    <row r="5" spans="1:17" s="459" customFormat="1">
      <c r="G5" s="1055"/>
      <c r="H5" s="1055"/>
      <c r="I5" s="1055"/>
      <c r="J5" s="1055"/>
      <c r="K5" s="1055"/>
      <c r="L5" s="1055"/>
      <c r="M5" s="1055"/>
      <c r="N5" s="1055"/>
      <c r="O5" s="1109"/>
      <c r="P5" s="1055"/>
      <c r="Q5" s="1055"/>
    </row>
    <row r="6" spans="1:17" s="459" customFormat="1">
      <c r="G6" s="1055"/>
      <c r="H6" s="1055"/>
      <c r="I6" s="1055"/>
      <c r="J6" s="1055"/>
      <c r="K6" s="1055"/>
      <c r="L6" s="1055"/>
      <c r="M6" s="1055"/>
      <c r="N6" s="1055"/>
      <c r="O6" s="1109"/>
      <c r="P6" s="1055"/>
      <c r="Q6" s="1055"/>
    </row>
    <row r="7" spans="1:17" s="459" customFormat="1">
      <c r="G7" s="1055"/>
      <c r="H7" s="1055"/>
      <c r="I7" s="1055"/>
      <c r="J7" s="1055"/>
      <c r="K7" s="1055"/>
      <c r="L7" s="1055"/>
      <c r="M7" s="1055"/>
      <c r="N7" s="1055"/>
      <c r="O7" s="1109"/>
      <c r="P7" s="1055"/>
      <c r="Q7" s="1055"/>
    </row>
    <row r="8" spans="1:17" ht="18.600000000000001" thickBot="1">
      <c r="D8" s="95" t="s">
        <v>733</v>
      </c>
      <c r="F8" s="460"/>
      <c r="G8" s="460"/>
      <c r="H8" s="460"/>
      <c r="I8" s="460"/>
      <c r="J8" s="291"/>
      <c r="K8" s="291"/>
    </row>
    <row r="9" spans="1:17" ht="18.600000000000001" thickBot="1">
      <c r="E9" s="1056"/>
      <c r="F9" s="1683">
        <v>2012</v>
      </c>
      <c r="G9" s="1684"/>
      <c r="H9" s="1684"/>
      <c r="I9" s="1684"/>
      <c r="J9" s="1684"/>
      <c r="K9" s="1685"/>
      <c r="L9" s="1683">
        <v>2013</v>
      </c>
      <c r="M9" s="1684"/>
      <c r="N9" s="1684"/>
      <c r="O9" s="1684"/>
      <c r="P9" s="1684"/>
      <c r="Q9" s="1685"/>
    </row>
    <row r="10" spans="1:17" s="96" customFormat="1" ht="86.4">
      <c r="A10" s="594" t="s">
        <v>1256</v>
      </c>
      <c r="B10" s="595" t="s">
        <v>303</v>
      </c>
      <c r="C10" s="595" t="s">
        <v>1256</v>
      </c>
      <c r="D10" s="595" t="s">
        <v>114</v>
      </c>
      <c r="E10" s="1047" t="s">
        <v>24</v>
      </c>
      <c r="F10" s="596" t="s">
        <v>155</v>
      </c>
      <c r="G10" s="597" t="s">
        <v>314</v>
      </c>
      <c r="H10" s="597" t="s">
        <v>313</v>
      </c>
      <c r="I10" s="596" t="s">
        <v>312</v>
      </c>
      <c r="J10" s="598" t="s">
        <v>1286</v>
      </c>
      <c r="K10" s="598" t="s">
        <v>1287</v>
      </c>
      <c r="L10" s="596" t="s">
        <v>155</v>
      </c>
      <c r="M10" s="597" t="s">
        <v>314</v>
      </c>
      <c r="N10" s="597" t="s">
        <v>313</v>
      </c>
      <c r="O10" s="1111" t="s">
        <v>312</v>
      </c>
      <c r="P10" s="598" t="s">
        <v>1286</v>
      </c>
      <c r="Q10" s="599" t="s">
        <v>1287</v>
      </c>
    </row>
    <row r="11" spans="1:17" ht="15.75" customHeight="1">
      <c r="A11" s="1686"/>
      <c r="B11" s="1687"/>
      <c r="C11" s="1687"/>
      <c r="D11" s="1687"/>
      <c r="E11" s="1687"/>
      <c r="F11" s="591" t="s">
        <v>1191</v>
      </c>
      <c r="G11" s="591" t="s">
        <v>1192</v>
      </c>
      <c r="H11" s="591" t="s">
        <v>1193</v>
      </c>
      <c r="I11" s="591" t="s">
        <v>1234</v>
      </c>
      <c r="J11" s="592" t="s">
        <v>1235</v>
      </c>
      <c r="K11" s="592" t="s">
        <v>1236</v>
      </c>
      <c r="L11" s="591" t="s">
        <v>1191</v>
      </c>
      <c r="M11" s="591" t="s">
        <v>1192</v>
      </c>
      <c r="N11" s="591" t="s">
        <v>1193</v>
      </c>
      <c r="O11" s="1112" t="s">
        <v>1234</v>
      </c>
      <c r="P11" s="592" t="s">
        <v>1235</v>
      </c>
      <c r="Q11" s="600" t="s">
        <v>1236</v>
      </c>
    </row>
    <row r="12" spans="1:17" ht="15.75" hidden="1" customHeight="1" thickBot="1">
      <c r="A12" s="601" t="s">
        <v>1256</v>
      </c>
      <c r="B12" s="535" t="s">
        <v>303</v>
      </c>
      <c r="C12" s="535" t="s">
        <v>1256</v>
      </c>
      <c r="D12" s="535" t="s">
        <v>114</v>
      </c>
      <c r="E12" s="1048" t="s">
        <v>24</v>
      </c>
      <c r="F12" s="588" t="s">
        <v>155</v>
      </c>
      <c r="G12" s="589" t="s">
        <v>314</v>
      </c>
      <c r="H12" s="589" t="s">
        <v>313</v>
      </c>
      <c r="I12" s="588" t="s">
        <v>312</v>
      </c>
      <c r="J12" s="590" t="s">
        <v>1286</v>
      </c>
      <c r="K12" s="590" t="s">
        <v>1287</v>
      </c>
      <c r="L12" s="588" t="s">
        <v>155</v>
      </c>
      <c r="M12" s="589" t="s">
        <v>314</v>
      </c>
      <c r="N12" s="589" t="s">
        <v>313</v>
      </c>
      <c r="O12" s="1113" t="s">
        <v>312</v>
      </c>
      <c r="P12" s="590" t="s">
        <v>1286</v>
      </c>
      <c r="Q12" s="602" t="s">
        <v>1287</v>
      </c>
    </row>
    <row r="13" spans="1:17">
      <c r="A13" s="1598">
        <v>1</v>
      </c>
      <c r="B13" s="1599" t="s">
        <v>264</v>
      </c>
      <c r="C13" s="559" t="s">
        <v>1257</v>
      </c>
      <c r="D13" s="560" t="s">
        <v>265</v>
      </c>
      <c r="E13" s="561" t="s">
        <v>49</v>
      </c>
      <c r="F13" s="580"/>
      <c r="G13" s="580"/>
      <c r="H13" s="580"/>
      <c r="I13" s="580"/>
      <c r="J13" s="581" t="e">
        <f>+I13/G13</f>
        <v>#DIV/0!</v>
      </c>
      <c r="K13" s="581" t="e">
        <f>+I13/H13</f>
        <v>#DIV/0!</v>
      </c>
      <c r="L13" s="580"/>
      <c r="M13" s="580"/>
      <c r="N13" s="580"/>
      <c r="O13" s="1114"/>
      <c r="P13" s="582" t="e">
        <f>+O13/M13</f>
        <v>#DIV/0!</v>
      </c>
      <c r="Q13" s="1361" t="e">
        <f>+O13/N13</f>
        <v>#DIV/0!</v>
      </c>
    </row>
    <row r="14" spans="1:17" ht="28.8">
      <c r="A14" s="1598"/>
      <c r="B14" s="1599"/>
      <c r="C14" s="559" t="s">
        <v>1258</v>
      </c>
      <c r="D14" s="560" t="s">
        <v>268</v>
      </c>
      <c r="E14" s="561" t="s">
        <v>50</v>
      </c>
      <c r="F14" s="580"/>
      <c r="G14" s="580"/>
      <c r="H14" s="580"/>
      <c r="I14" s="580"/>
      <c r="J14" s="581" t="e">
        <f t="shared" ref="J14:J59" si="0">+I14/G14</f>
        <v>#DIV/0!</v>
      </c>
      <c r="K14" s="581" t="e">
        <f t="shared" ref="K14:K59" si="1">+I14/H14</f>
        <v>#DIV/0!</v>
      </c>
      <c r="L14" s="580"/>
      <c r="M14" s="580"/>
      <c r="N14" s="580"/>
      <c r="O14" s="1114"/>
      <c r="P14" s="582" t="e">
        <f t="shared" ref="P14:P18" si="2">+O14/M14</f>
        <v>#DIV/0!</v>
      </c>
      <c r="Q14" s="1361" t="e">
        <f t="shared" ref="Q14:Q18" si="3">+O14/N14</f>
        <v>#DIV/0!</v>
      </c>
    </row>
    <row r="15" spans="1:17">
      <c r="A15" s="1598"/>
      <c r="B15" s="1599"/>
      <c r="C15" s="559" t="s">
        <v>1259</v>
      </c>
      <c r="D15" s="560" t="s">
        <v>266</v>
      </c>
      <c r="E15" s="561" t="s">
        <v>156</v>
      </c>
      <c r="F15" s="580">
        <v>11</v>
      </c>
      <c r="G15" s="580">
        <v>43560</v>
      </c>
      <c r="H15" s="580">
        <v>43560</v>
      </c>
      <c r="I15" s="580">
        <v>38363</v>
      </c>
      <c r="J15" s="581">
        <f t="shared" si="0"/>
        <v>0.88069329660238749</v>
      </c>
      <c r="K15" s="581">
        <f t="shared" si="1"/>
        <v>0.88069329660238749</v>
      </c>
      <c r="L15" s="580">
        <v>11</v>
      </c>
      <c r="M15" s="580">
        <v>43560</v>
      </c>
      <c r="N15" s="580">
        <v>43560</v>
      </c>
      <c r="O15" s="1114">
        <f>30914/9*12</f>
        <v>41218.666666666664</v>
      </c>
      <c r="P15" s="1361">
        <f t="shared" si="2"/>
        <v>0.94625038261401895</v>
      </c>
      <c r="Q15" s="1361">
        <f t="shared" si="3"/>
        <v>0.94625038261401895</v>
      </c>
    </row>
    <row r="16" spans="1:17">
      <c r="A16" s="1598"/>
      <c r="B16" s="1599"/>
      <c r="C16" s="559" t="s">
        <v>1260</v>
      </c>
      <c r="D16" s="560" t="s">
        <v>267</v>
      </c>
      <c r="E16" s="561" t="s">
        <v>51</v>
      </c>
      <c r="F16" s="580"/>
      <c r="G16" s="580"/>
      <c r="H16" s="580"/>
      <c r="I16" s="580"/>
      <c r="J16" s="581" t="e">
        <f t="shared" si="0"/>
        <v>#DIV/0!</v>
      </c>
      <c r="K16" s="581" t="e">
        <f t="shared" si="1"/>
        <v>#DIV/0!</v>
      </c>
      <c r="L16" s="580"/>
      <c r="M16" s="580"/>
      <c r="N16" s="580"/>
      <c r="O16" s="1114"/>
      <c r="P16" s="1361" t="e">
        <f t="shared" si="2"/>
        <v>#DIV/0!</v>
      </c>
      <c r="Q16" s="1361" t="e">
        <f t="shared" si="3"/>
        <v>#DIV/0!</v>
      </c>
    </row>
    <row r="17" spans="1:17">
      <c r="A17" s="1598"/>
      <c r="B17" s="1599"/>
      <c r="C17" s="559"/>
      <c r="D17" s="560"/>
      <c r="E17" s="561" t="s">
        <v>52</v>
      </c>
      <c r="F17" s="580"/>
      <c r="G17" s="580"/>
      <c r="H17" s="580"/>
      <c r="I17" s="580"/>
      <c r="J17" s="581" t="e">
        <f t="shared" si="0"/>
        <v>#DIV/0!</v>
      </c>
      <c r="K17" s="581" t="e">
        <f t="shared" si="1"/>
        <v>#DIV/0!</v>
      </c>
      <c r="L17" s="580"/>
      <c r="M17" s="580"/>
      <c r="N17" s="580"/>
      <c r="O17" s="1114"/>
      <c r="P17" s="1361" t="e">
        <f t="shared" si="2"/>
        <v>#DIV/0!</v>
      </c>
      <c r="Q17" s="1361" t="e">
        <f t="shared" si="3"/>
        <v>#DIV/0!</v>
      </c>
    </row>
    <row r="18" spans="1:17">
      <c r="A18" s="1598"/>
      <c r="B18" s="1599"/>
      <c r="C18" s="559" t="s">
        <v>1261</v>
      </c>
      <c r="D18" s="560" t="s">
        <v>305</v>
      </c>
      <c r="E18" s="561" t="s">
        <v>53</v>
      </c>
      <c r="F18" s="580">
        <v>2</v>
      </c>
      <c r="G18" s="580">
        <v>6970</v>
      </c>
      <c r="H18" s="580">
        <v>6970</v>
      </c>
      <c r="I18" s="580">
        <v>4861</v>
      </c>
      <c r="J18" s="581">
        <f t="shared" si="0"/>
        <v>0.69741750358680055</v>
      </c>
      <c r="K18" s="581">
        <f t="shared" si="1"/>
        <v>0.69741750358680055</v>
      </c>
      <c r="L18" s="580">
        <v>2</v>
      </c>
      <c r="M18" s="580">
        <v>6970</v>
      </c>
      <c r="N18" s="580">
        <v>6970</v>
      </c>
      <c r="O18" s="1114">
        <f>4846/9*12</f>
        <v>6461.3333333333339</v>
      </c>
      <c r="P18" s="1361">
        <f t="shared" si="2"/>
        <v>0.92702056432329039</v>
      </c>
      <c r="Q18" s="1361">
        <f t="shared" si="3"/>
        <v>0.92702056432329039</v>
      </c>
    </row>
    <row r="19" spans="1:17">
      <c r="A19" s="1598"/>
      <c r="B19" s="1599"/>
      <c r="C19" s="583">
        <v>1</v>
      </c>
      <c r="D19" s="584" t="s">
        <v>1458</v>
      </c>
      <c r="E19" s="585" t="s">
        <v>1218</v>
      </c>
      <c r="F19" s="586"/>
      <c r="G19" s="586"/>
      <c r="H19" s="586"/>
      <c r="I19" s="586"/>
      <c r="J19" s="581"/>
      <c r="K19" s="581"/>
      <c r="L19" s="586"/>
      <c r="M19" s="586"/>
      <c r="N19" s="586"/>
      <c r="O19" s="1115"/>
      <c r="P19" s="1361"/>
      <c r="Q19" s="1361"/>
    </row>
    <row r="20" spans="1:17">
      <c r="A20" s="1598">
        <v>2</v>
      </c>
      <c r="B20" s="1599" t="s">
        <v>2101</v>
      </c>
      <c r="C20" s="1600" t="s">
        <v>338</v>
      </c>
      <c r="D20" s="1601" t="s">
        <v>262</v>
      </c>
      <c r="E20" s="561" t="s">
        <v>306</v>
      </c>
      <c r="F20" s="580"/>
      <c r="G20" s="580"/>
      <c r="H20" s="580"/>
      <c r="I20" s="580"/>
      <c r="J20" s="581" t="e">
        <f t="shared" si="0"/>
        <v>#DIV/0!</v>
      </c>
      <c r="K20" s="581" t="e">
        <f t="shared" si="1"/>
        <v>#DIV/0!</v>
      </c>
      <c r="L20" s="580"/>
      <c r="M20" s="580"/>
      <c r="N20" s="580"/>
      <c r="O20" s="1114"/>
      <c r="P20" s="1361" t="e">
        <f t="shared" ref="P20:P37" si="4">+O20/M20</f>
        <v>#DIV/0!</v>
      </c>
      <c r="Q20" s="1361" t="e">
        <f t="shared" ref="Q20:Q37" si="5">+O20/N20</f>
        <v>#DIV/0!</v>
      </c>
    </row>
    <row r="21" spans="1:17">
      <c r="A21" s="1598"/>
      <c r="B21" s="1599"/>
      <c r="C21" s="1600"/>
      <c r="D21" s="1601"/>
      <c r="E21" s="561" t="s">
        <v>54</v>
      </c>
      <c r="F21" s="580">
        <v>2</v>
      </c>
      <c r="G21" s="580">
        <v>12672</v>
      </c>
      <c r="H21" s="580">
        <v>12672</v>
      </c>
      <c r="I21" s="580">
        <v>4911</v>
      </c>
      <c r="J21" s="581">
        <f t="shared" si="0"/>
        <v>0.38754734848484851</v>
      </c>
      <c r="K21" s="581">
        <f t="shared" si="1"/>
        <v>0.38754734848484851</v>
      </c>
      <c r="L21" s="580">
        <v>2</v>
      </c>
      <c r="M21" s="580">
        <v>12672</v>
      </c>
      <c r="N21" s="580">
        <v>12672</v>
      </c>
      <c r="O21" s="1114">
        <f>4340/9*12</f>
        <v>5786.666666666667</v>
      </c>
      <c r="P21" s="1361">
        <f t="shared" si="4"/>
        <v>0.45664983164983169</v>
      </c>
      <c r="Q21" s="1361">
        <f t="shared" si="5"/>
        <v>0.45664983164983169</v>
      </c>
    </row>
    <row r="22" spans="1:17">
      <c r="A22" s="1598"/>
      <c r="B22" s="1599"/>
      <c r="C22" s="1600"/>
      <c r="D22" s="1601"/>
      <c r="E22" s="561" t="s">
        <v>55</v>
      </c>
      <c r="F22" s="580"/>
      <c r="G22" s="580"/>
      <c r="H22" s="580"/>
      <c r="I22" s="580"/>
      <c r="J22" s="581" t="e">
        <f t="shared" si="0"/>
        <v>#DIV/0!</v>
      </c>
      <c r="K22" s="581" t="e">
        <f t="shared" si="1"/>
        <v>#DIV/0!</v>
      </c>
      <c r="L22" s="580"/>
      <c r="M22" s="580"/>
      <c r="N22" s="580"/>
      <c r="O22" s="1114"/>
      <c r="P22" s="1361" t="e">
        <f t="shared" si="4"/>
        <v>#DIV/0!</v>
      </c>
      <c r="Q22" s="1361" t="e">
        <f t="shared" si="5"/>
        <v>#DIV/0!</v>
      </c>
    </row>
    <row r="23" spans="1:17">
      <c r="A23" s="1598"/>
      <c r="B23" s="1599"/>
      <c r="C23" s="1600"/>
      <c r="D23" s="1601"/>
      <c r="E23" s="561" t="s">
        <v>57</v>
      </c>
      <c r="F23" s="580"/>
      <c r="G23" s="580"/>
      <c r="H23" s="580"/>
      <c r="I23" s="580"/>
      <c r="J23" s="581" t="e">
        <f t="shared" si="0"/>
        <v>#DIV/0!</v>
      </c>
      <c r="K23" s="581" t="e">
        <f t="shared" si="1"/>
        <v>#DIV/0!</v>
      </c>
      <c r="L23" s="580"/>
      <c r="M23" s="580"/>
      <c r="N23" s="580"/>
      <c r="O23" s="1114"/>
      <c r="P23" s="1361" t="e">
        <f t="shared" si="4"/>
        <v>#DIV/0!</v>
      </c>
      <c r="Q23" s="1361" t="e">
        <f t="shared" si="5"/>
        <v>#DIV/0!</v>
      </c>
    </row>
    <row r="24" spans="1:17">
      <c r="A24" s="1598"/>
      <c r="B24" s="1599"/>
      <c r="C24" s="1600" t="s">
        <v>337</v>
      </c>
      <c r="D24" s="1601" t="s">
        <v>263</v>
      </c>
      <c r="E24" s="561" t="s">
        <v>309</v>
      </c>
      <c r="F24" s="580">
        <v>20</v>
      </c>
      <c r="G24" s="580">
        <v>7200</v>
      </c>
      <c r="H24" s="580">
        <v>7200</v>
      </c>
      <c r="I24" s="580">
        <v>6877</v>
      </c>
      <c r="J24" s="581">
        <f t="shared" si="0"/>
        <v>0.95513888888888887</v>
      </c>
      <c r="K24" s="581">
        <f t="shared" si="1"/>
        <v>0.95513888888888887</v>
      </c>
      <c r="L24" s="580">
        <v>20</v>
      </c>
      <c r="M24" s="580">
        <v>7200</v>
      </c>
      <c r="N24" s="580">
        <v>7200</v>
      </c>
      <c r="O24" s="1114">
        <f>5245/9*12</f>
        <v>6993.3333333333339</v>
      </c>
      <c r="P24" s="1361">
        <f t="shared" si="4"/>
        <v>0.97129629629629644</v>
      </c>
      <c r="Q24" s="1361">
        <f t="shared" si="5"/>
        <v>0.97129629629629644</v>
      </c>
    </row>
    <row r="25" spans="1:17">
      <c r="A25" s="1598"/>
      <c r="B25" s="1599"/>
      <c r="C25" s="1600"/>
      <c r="D25" s="1601"/>
      <c r="E25" s="561" t="s">
        <v>56</v>
      </c>
      <c r="F25" s="580"/>
      <c r="G25" s="580"/>
      <c r="H25" s="580"/>
      <c r="I25" s="580"/>
      <c r="J25" s="581" t="e">
        <f t="shared" si="0"/>
        <v>#DIV/0!</v>
      </c>
      <c r="K25" s="581" t="e">
        <f t="shared" si="1"/>
        <v>#DIV/0!</v>
      </c>
      <c r="L25" s="580"/>
      <c r="M25" s="580"/>
      <c r="N25" s="580"/>
      <c r="O25" s="1114"/>
      <c r="P25" s="1361" t="e">
        <f t="shared" si="4"/>
        <v>#DIV/0!</v>
      </c>
      <c r="Q25" s="1361" t="e">
        <f t="shared" si="5"/>
        <v>#DIV/0!</v>
      </c>
    </row>
    <row r="26" spans="1:17">
      <c r="A26" s="1598">
        <v>3</v>
      </c>
      <c r="B26" s="1599" t="s">
        <v>270</v>
      </c>
      <c r="C26" s="1600" t="s">
        <v>1262</v>
      </c>
      <c r="D26" s="1601" t="s">
        <v>271</v>
      </c>
      <c r="E26" s="561" t="s">
        <v>1198</v>
      </c>
      <c r="F26" s="580"/>
      <c r="G26" s="580"/>
      <c r="H26" s="580"/>
      <c r="I26" s="580"/>
      <c r="J26" s="581" t="e">
        <f t="shared" si="0"/>
        <v>#DIV/0!</v>
      </c>
      <c r="K26" s="581" t="e">
        <f t="shared" si="1"/>
        <v>#DIV/0!</v>
      </c>
      <c r="L26" s="580"/>
      <c r="M26" s="580"/>
      <c r="N26" s="580"/>
      <c r="O26" s="1114"/>
      <c r="P26" s="1361" t="e">
        <f t="shared" si="4"/>
        <v>#DIV/0!</v>
      </c>
      <c r="Q26" s="1361" t="e">
        <f t="shared" si="5"/>
        <v>#DIV/0!</v>
      </c>
    </row>
    <row r="27" spans="1:17">
      <c r="A27" s="1598"/>
      <c r="B27" s="1599"/>
      <c r="C27" s="1600"/>
      <c r="D27" s="1601"/>
      <c r="E27" s="561" t="s">
        <v>1202</v>
      </c>
      <c r="F27" s="580"/>
      <c r="G27" s="580"/>
      <c r="H27" s="580"/>
      <c r="I27" s="580"/>
      <c r="J27" s="581" t="e">
        <f t="shared" si="0"/>
        <v>#DIV/0!</v>
      </c>
      <c r="K27" s="581" t="e">
        <f t="shared" si="1"/>
        <v>#DIV/0!</v>
      </c>
      <c r="L27" s="580"/>
      <c r="M27" s="580"/>
      <c r="N27" s="580"/>
      <c r="O27" s="1114"/>
      <c r="P27" s="1361" t="e">
        <f t="shared" si="4"/>
        <v>#DIV/0!</v>
      </c>
      <c r="Q27" s="1361" t="e">
        <f t="shared" si="5"/>
        <v>#DIV/0!</v>
      </c>
    </row>
    <row r="28" spans="1:17">
      <c r="A28" s="1598"/>
      <c r="B28" s="1599"/>
      <c r="C28" s="1600"/>
      <c r="D28" s="1601"/>
      <c r="E28" s="561" t="s">
        <v>1203</v>
      </c>
      <c r="F28" s="580"/>
      <c r="G28" s="580"/>
      <c r="H28" s="580"/>
      <c r="I28" s="580"/>
      <c r="J28" s="581" t="e">
        <f t="shared" si="0"/>
        <v>#DIV/0!</v>
      </c>
      <c r="K28" s="581" t="e">
        <f t="shared" si="1"/>
        <v>#DIV/0!</v>
      </c>
      <c r="L28" s="580"/>
      <c r="M28" s="580"/>
      <c r="N28" s="580"/>
      <c r="O28" s="1114"/>
      <c r="P28" s="1361" t="e">
        <f t="shared" si="4"/>
        <v>#DIV/0!</v>
      </c>
      <c r="Q28" s="1361" t="e">
        <f t="shared" si="5"/>
        <v>#DIV/0!</v>
      </c>
    </row>
    <row r="29" spans="1:17">
      <c r="A29" s="1598"/>
      <c r="B29" s="1599"/>
      <c r="C29" s="1600"/>
      <c r="D29" s="1601"/>
      <c r="E29" s="561" t="s">
        <v>1201</v>
      </c>
      <c r="F29" s="580"/>
      <c r="G29" s="580"/>
      <c r="H29" s="580"/>
      <c r="I29" s="580"/>
      <c r="J29" s="581" t="e">
        <f t="shared" si="0"/>
        <v>#DIV/0!</v>
      </c>
      <c r="K29" s="581" t="e">
        <f t="shared" si="1"/>
        <v>#DIV/0!</v>
      </c>
      <c r="L29" s="580"/>
      <c r="M29" s="580"/>
      <c r="N29" s="580"/>
      <c r="O29" s="1114"/>
      <c r="P29" s="1361" t="e">
        <f t="shared" si="4"/>
        <v>#DIV/0!</v>
      </c>
      <c r="Q29" s="1361" t="e">
        <f t="shared" si="5"/>
        <v>#DIV/0!</v>
      </c>
    </row>
    <row r="30" spans="1:17">
      <c r="A30" s="1598"/>
      <c r="B30" s="1599"/>
      <c r="C30" s="1600" t="s">
        <v>1263</v>
      </c>
      <c r="D30" s="1601" t="s">
        <v>274</v>
      </c>
      <c r="E30" s="561" t="s">
        <v>1200</v>
      </c>
      <c r="F30" s="580"/>
      <c r="G30" s="580"/>
      <c r="H30" s="580"/>
      <c r="I30" s="580"/>
      <c r="J30" s="581" t="e">
        <f t="shared" si="0"/>
        <v>#DIV/0!</v>
      </c>
      <c r="K30" s="581" t="e">
        <f t="shared" si="1"/>
        <v>#DIV/0!</v>
      </c>
      <c r="L30" s="580"/>
      <c r="M30" s="580"/>
      <c r="N30" s="580"/>
      <c r="O30" s="1114"/>
      <c r="P30" s="1361" t="e">
        <f t="shared" si="4"/>
        <v>#DIV/0!</v>
      </c>
      <c r="Q30" s="1361" t="e">
        <f t="shared" si="5"/>
        <v>#DIV/0!</v>
      </c>
    </row>
    <row r="31" spans="1:17">
      <c r="A31" s="1598"/>
      <c r="B31" s="1599"/>
      <c r="C31" s="1600"/>
      <c r="D31" s="1601"/>
      <c r="E31" s="561" t="s">
        <v>1199</v>
      </c>
      <c r="F31" s="580"/>
      <c r="G31" s="580"/>
      <c r="H31" s="580"/>
      <c r="I31" s="580"/>
      <c r="J31" s="581" t="e">
        <f t="shared" si="0"/>
        <v>#DIV/0!</v>
      </c>
      <c r="K31" s="581" t="e">
        <f t="shared" si="1"/>
        <v>#DIV/0!</v>
      </c>
      <c r="L31" s="580"/>
      <c r="M31" s="580"/>
      <c r="N31" s="580"/>
      <c r="O31" s="1114"/>
      <c r="P31" s="1361" t="e">
        <f t="shared" si="4"/>
        <v>#DIV/0!</v>
      </c>
      <c r="Q31" s="1361" t="e">
        <f t="shared" si="5"/>
        <v>#DIV/0!</v>
      </c>
    </row>
    <row r="32" spans="1:17">
      <c r="A32" s="1598"/>
      <c r="B32" s="1599"/>
      <c r="C32" s="1045" t="s">
        <v>1264</v>
      </c>
      <c r="D32" s="329" t="s">
        <v>276</v>
      </c>
      <c r="E32" s="561" t="s">
        <v>1204</v>
      </c>
      <c r="F32" s="580"/>
      <c r="G32" s="580"/>
      <c r="H32" s="580"/>
      <c r="I32" s="580"/>
      <c r="J32" s="581" t="e">
        <f t="shared" si="0"/>
        <v>#DIV/0!</v>
      </c>
      <c r="K32" s="581" t="e">
        <f t="shared" si="1"/>
        <v>#DIV/0!</v>
      </c>
      <c r="L32" s="580"/>
      <c r="M32" s="580"/>
      <c r="N32" s="580"/>
      <c r="O32" s="1114"/>
      <c r="P32" s="1361" t="e">
        <f t="shared" si="4"/>
        <v>#DIV/0!</v>
      </c>
      <c r="Q32" s="1361" t="e">
        <f t="shared" si="5"/>
        <v>#DIV/0!</v>
      </c>
    </row>
    <row r="33" spans="1:17">
      <c r="A33" s="1598"/>
      <c r="B33" s="1599"/>
      <c r="C33" s="1045" t="s">
        <v>1265</v>
      </c>
      <c r="D33" s="329" t="s">
        <v>273</v>
      </c>
      <c r="E33" s="561" t="s">
        <v>1205</v>
      </c>
      <c r="F33" s="580"/>
      <c r="G33" s="580"/>
      <c r="H33" s="580"/>
      <c r="I33" s="580"/>
      <c r="J33" s="581" t="e">
        <f t="shared" si="0"/>
        <v>#DIV/0!</v>
      </c>
      <c r="K33" s="581" t="e">
        <f t="shared" si="1"/>
        <v>#DIV/0!</v>
      </c>
      <c r="L33" s="580"/>
      <c r="M33" s="580"/>
      <c r="N33" s="580"/>
      <c r="O33" s="1114"/>
      <c r="P33" s="1361" t="e">
        <f t="shared" si="4"/>
        <v>#DIV/0!</v>
      </c>
      <c r="Q33" s="1361" t="e">
        <f t="shared" si="5"/>
        <v>#DIV/0!</v>
      </c>
    </row>
    <row r="34" spans="1:17">
      <c r="A34" s="1598"/>
      <c r="B34" s="1599"/>
      <c r="C34" s="1045" t="s">
        <v>1266</v>
      </c>
      <c r="D34" s="329" t="s">
        <v>272</v>
      </c>
      <c r="E34" s="561" t="s">
        <v>1206</v>
      </c>
      <c r="F34" s="580"/>
      <c r="G34" s="580"/>
      <c r="H34" s="580"/>
      <c r="I34" s="580"/>
      <c r="J34" s="581" t="e">
        <f t="shared" si="0"/>
        <v>#DIV/0!</v>
      </c>
      <c r="K34" s="581" t="e">
        <f t="shared" si="1"/>
        <v>#DIV/0!</v>
      </c>
      <c r="L34" s="580"/>
      <c r="M34" s="580"/>
      <c r="N34" s="580"/>
      <c r="O34" s="1114"/>
      <c r="P34" s="1361" t="e">
        <f t="shared" si="4"/>
        <v>#DIV/0!</v>
      </c>
      <c r="Q34" s="1361" t="e">
        <f t="shared" si="5"/>
        <v>#DIV/0!</v>
      </c>
    </row>
    <row r="35" spans="1:17">
      <c r="A35" s="1598"/>
      <c r="B35" s="1599"/>
      <c r="C35" s="1045" t="s">
        <v>1267</v>
      </c>
      <c r="D35" s="329" t="s">
        <v>275</v>
      </c>
      <c r="E35" s="561" t="s">
        <v>1207</v>
      </c>
      <c r="F35" s="580">
        <v>125</v>
      </c>
      <c r="G35" s="580">
        <v>45000</v>
      </c>
      <c r="H35" s="580">
        <v>45000</v>
      </c>
      <c r="I35" s="580">
        <v>38503</v>
      </c>
      <c r="J35" s="581">
        <f t="shared" si="0"/>
        <v>0.85562222222222217</v>
      </c>
      <c r="K35" s="581">
        <f t="shared" si="1"/>
        <v>0.85562222222222217</v>
      </c>
      <c r="L35" s="580">
        <v>125</v>
      </c>
      <c r="M35" s="580">
        <v>45000</v>
      </c>
      <c r="N35" s="580">
        <v>45000</v>
      </c>
      <c r="O35" s="1114">
        <f>29326/9*12</f>
        <v>39101.333333333328</v>
      </c>
      <c r="P35" s="1361">
        <f t="shared" si="4"/>
        <v>0.86891851851851842</v>
      </c>
      <c r="Q35" s="1361">
        <f t="shared" si="5"/>
        <v>0.86891851851851842</v>
      </c>
    </row>
    <row r="36" spans="1:17">
      <c r="A36" s="1598"/>
      <c r="B36" s="1599"/>
      <c r="C36" s="1045" t="s">
        <v>2036</v>
      </c>
      <c r="D36" s="329" t="s">
        <v>2037</v>
      </c>
      <c r="E36" s="1116" t="s">
        <v>2038</v>
      </c>
      <c r="F36" s="580">
        <v>20</v>
      </c>
      <c r="G36" s="580">
        <v>7200</v>
      </c>
      <c r="H36" s="580">
        <v>7200</v>
      </c>
      <c r="I36" s="580">
        <v>5415</v>
      </c>
      <c r="J36" s="581">
        <f t="shared" si="0"/>
        <v>0.75208333333333333</v>
      </c>
      <c r="K36" s="581">
        <f t="shared" si="1"/>
        <v>0.75208333333333333</v>
      </c>
      <c r="L36" s="580">
        <v>20</v>
      </c>
      <c r="M36" s="580">
        <v>7200</v>
      </c>
      <c r="N36" s="580">
        <v>7200</v>
      </c>
      <c r="O36" s="1114">
        <f>5296/9*12</f>
        <v>7061.3333333333339</v>
      </c>
      <c r="P36" s="1361">
        <f t="shared" si="4"/>
        <v>0.9807407407407408</v>
      </c>
      <c r="Q36" s="1361">
        <f t="shared" si="5"/>
        <v>0.9807407407407408</v>
      </c>
    </row>
    <row r="37" spans="1:17">
      <c r="A37" s="1598"/>
      <c r="B37" s="1599"/>
      <c r="C37" s="1045" t="s">
        <v>2039</v>
      </c>
      <c r="D37" s="329" t="s">
        <v>2040</v>
      </c>
      <c r="E37" s="561" t="s">
        <v>1208</v>
      </c>
      <c r="F37" s="580">
        <v>120</v>
      </c>
      <c r="G37" s="580">
        <v>43200</v>
      </c>
      <c r="H37" s="580">
        <v>43200</v>
      </c>
      <c r="I37" s="580">
        <v>33247</v>
      </c>
      <c r="J37" s="581">
        <f t="shared" si="0"/>
        <v>0.76960648148148147</v>
      </c>
      <c r="K37" s="581">
        <f t="shared" si="1"/>
        <v>0.76960648148148147</v>
      </c>
      <c r="L37" s="580">
        <v>111</v>
      </c>
      <c r="M37" s="580">
        <v>39960</v>
      </c>
      <c r="N37" s="580">
        <v>39960</v>
      </c>
      <c r="O37" s="1114">
        <f>29900/9*12</f>
        <v>39866.666666666664</v>
      </c>
      <c r="P37" s="1361">
        <f t="shared" si="4"/>
        <v>0.99766433099766427</v>
      </c>
      <c r="Q37" s="1361">
        <f t="shared" si="5"/>
        <v>0.99766433099766427</v>
      </c>
    </row>
    <row r="38" spans="1:17">
      <c r="A38" s="1598"/>
      <c r="B38" s="1599"/>
      <c r="C38" s="583">
        <v>3</v>
      </c>
      <c r="D38" s="584" t="s">
        <v>1465</v>
      </c>
      <c r="E38" s="585" t="s">
        <v>154</v>
      </c>
      <c r="F38" s="586"/>
      <c r="G38" s="586"/>
      <c r="H38" s="586"/>
      <c r="I38" s="586"/>
      <c r="J38" s="581"/>
      <c r="K38" s="581"/>
      <c r="L38" s="586"/>
      <c r="M38" s="586"/>
      <c r="N38" s="586"/>
      <c r="O38" s="1115"/>
      <c r="P38" s="1361"/>
      <c r="Q38" s="1361"/>
    </row>
    <row r="39" spans="1:17">
      <c r="A39" s="1598">
        <v>4</v>
      </c>
      <c r="B39" s="1599" t="s">
        <v>278</v>
      </c>
      <c r="C39" s="1045" t="s">
        <v>1269</v>
      </c>
      <c r="D39" s="329" t="s">
        <v>58</v>
      </c>
      <c r="E39" s="561" t="s">
        <v>1213</v>
      </c>
      <c r="F39" s="580"/>
      <c r="G39" s="580"/>
      <c r="H39" s="580"/>
      <c r="I39" s="580"/>
      <c r="J39" s="581" t="e">
        <f t="shared" si="0"/>
        <v>#DIV/0!</v>
      </c>
      <c r="K39" s="581" t="e">
        <f t="shared" si="1"/>
        <v>#DIV/0!</v>
      </c>
      <c r="L39" s="580"/>
      <c r="M39" s="580"/>
      <c r="N39" s="580"/>
      <c r="O39" s="1114"/>
      <c r="P39" s="1361" t="e">
        <f t="shared" ref="P39:P59" si="6">+O39/M39</f>
        <v>#DIV/0!</v>
      </c>
      <c r="Q39" s="1361" t="e">
        <f t="shared" ref="Q39:Q59" si="7">+O39/N39</f>
        <v>#DIV/0!</v>
      </c>
    </row>
    <row r="40" spans="1:17">
      <c r="A40" s="1598"/>
      <c r="B40" s="1599"/>
      <c r="C40" s="1600" t="s">
        <v>1270</v>
      </c>
      <c r="D40" s="1601" t="s">
        <v>279</v>
      </c>
      <c r="E40" s="561" t="s">
        <v>59</v>
      </c>
      <c r="F40" s="580"/>
      <c r="G40" s="580"/>
      <c r="H40" s="580"/>
      <c r="I40" s="580"/>
      <c r="J40" s="581" t="e">
        <f t="shared" si="0"/>
        <v>#DIV/0!</v>
      </c>
      <c r="K40" s="581" t="e">
        <f t="shared" si="1"/>
        <v>#DIV/0!</v>
      </c>
      <c r="L40" s="580"/>
      <c r="M40" s="580"/>
      <c r="N40" s="580"/>
      <c r="O40" s="1114"/>
      <c r="P40" s="1361" t="e">
        <f t="shared" si="6"/>
        <v>#DIV/0!</v>
      </c>
      <c r="Q40" s="1361" t="e">
        <f t="shared" si="7"/>
        <v>#DIV/0!</v>
      </c>
    </row>
    <row r="41" spans="1:17">
      <c r="A41" s="1598"/>
      <c r="B41" s="1599"/>
      <c r="C41" s="1600"/>
      <c r="D41" s="1601"/>
      <c r="E41" s="561" t="s">
        <v>307</v>
      </c>
      <c r="F41" s="580"/>
      <c r="G41" s="580"/>
      <c r="H41" s="580"/>
      <c r="I41" s="580"/>
      <c r="J41" s="581" t="e">
        <f t="shared" si="0"/>
        <v>#DIV/0!</v>
      </c>
      <c r="K41" s="581" t="e">
        <f t="shared" si="1"/>
        <v>#DIV/0!</v>
      </c>
      <c r="L41" s="580"/>
      <c r="M41" s="580"/>
      <c r="N41" s="580"/>
      <c r="O41" s="1114"/>
      <c r="P41" s="1361" t="e">
        <f t="shared" si="6"/>
        <v>#DIV/0!</v>
      </c>
      <c r="Q41" s="1361" t="e">
        <f t="shared" si="7"/>
        <v>#DIV/0!</v>
      </c>
    </row>
    <row r="42" spans="1:17">
      <c r="A42" s="1598"/>
      <c r="B42" s="1599"/>
      <c r="C42" s="1600"/>
      <c r="D42" s="1601"/>
      <c r="E42" s="561" t="s">
        <v>308</v>
      </c>
      <c r="F42" s="580"/>
      <c r="G42" s="580"/>
      <c r="H42" s="580"/>
      <c r="I42" s="580"/>
      <c r="J42" s="581" t="e">
        <f t="shared" si="0"/>
        <v>#DIV/0!</v>
      </c>
      <c r="K42" s="581" t="e">
        <f t="shared" si="1"/>
        <v>#DIV/0!</v>
      </c>
      <c r="L42" s="580"/>
      <c r="M42" s="580"/>
      <c r="N42" s="580"/>
      <c r="O42" s="1114"/>
      <c r="P42" s="1361" t="e">
        <f t="shared" si="6"/>
        <v>#DIV/0!</v>
      </c>
      <c r="Q42" s="1361" t="e">
        <f t="shared" si="7"/>
        <v>#DIV/0!</v>
      </c>
    </row>
    <row r="43" spans="1:17">
      <c r="A43" s="1598"/>
      <c r="B43" s="1599"/>
      <c r="C43" s="583">
        <v>4</v>
      </c>
      <c r="D43" s="584" t="s">
        <v>278</v>
      </c>
      <c r="E43" s="585" t="s">
        <v>19</v>
      </c>
      <c r="F43" s="586"/>
      <c r="G43" s="586"/>
      <c r="H43" s="586"/>
      <c r="I43" s="586"/>
      <c r="J43" s="581" t="e">
        <f t="shared" si="0"/>
        <v>#DIV/0!</v>
      </c>
      <c r="K43" s="581" t="e">
        <f t="shared" si="1"/>
        <v>#DIV/0!</v>
      </c>
      <c r="L43" s="586"/>
      <c r="M43" s="586"/>
      <c r="N43" s="586"/>
      <c r="O43" s="1115"/>
      <c r="P43" s="1361" t="e">
        <f t="shared" si="6"/>
        <v>#DIV/0!</v>
      </c>
      <c r="Q43" s="1361" t="e">
        <f t="shared" si="7"/>
        <v>#DIV/0!</v>
      </c>
    </row>
    <row r="44" spans="1:17" ht="26.25" customHeight="1">
      <c r="A44" s="1598">
        <v>5</v>
      </c>
      <c r="B44" s="1599" t="s">
        <v>280</v>
      </c>
      <c r="C44" s="1045" t="s">
        <v>1271</v>
      </c>
      <c r="D44" s="329" t="s">
        <v>282</v>
      </c>
      <c r="E44" s="561" t="s">
        <v>1209</v>
      </c>
      <c r="F44" s="580">
        <v>1</v>
      </c>
      <c r="G44" s="580">
        <v>4752</v>
      </c>
      <c r="H44" s="580">
        <v>4752</v>
      </c>
      <c r="I44" s="580">
        <v>2482</v>
      </c>
      <c r="J44" s="581">
        <f t="shared" si="0"/>
        <v>0.52230639730639727</v>
      </c>
      <c r="K44" s="581">
        <f t="shared" si="1"/>
        <v>0.52230639730639727</v>
      </c>
      <c r="L44" s="580">
        <v>1</v>
      </c>
      <c r="M44" s="580">
        <v>4752</v>
      </c>
      <c r="N44" s="580">
        <v>4752</v>
      </c>
      <c r="O44" s="1114">
        <f>2906/9*12</f>
        <v>3874.666666666667</v>
      </c>
      <c r="P44" s="1361">
        <f t="shared" si="6"/>
        <v>0.81537598204264883</v>
      </c>
      <c r="Q44" s="1361">
        <f t="shared" si="7"/>
        <v>0.81537598204264883</v>
      </c>
    </row>
    <row r="45" spans="1:17">
      <c r="A45" s="1598"/>
      <c r="B45" s="1599"/>
      <c r="C45" s="1045" t="s">
        <v>1272</v>
      </c>
      <c r="D45" s="329" t="s">
        <v>281</v>
      </c>
      <c r="E45" s="561" t="s">
        <v>1210</v>
      </c>
      <c r="F45" s="580">
        <v>1</v>
      </c>
      <c r="G45" s="580">
        <v>12672</v>
      </c>
      <c r="H45" s="580">
        <v>7920</v>
      </c>
      <c r="I45" s="580">
        <v>5842</v>
      </c>
      <c r="J45" s="581">
        <f t="shared" si="0"/>
        <v>0.46101641414141414</v>
      </c>
      <c r="K45" s="581">
        <f t="shared" si="1"/>
        <v>0.73762626262626263</v>
      </c>
      <c r="L45" s="580">
        <v>1</v>
      </c>
      <c r="M45" s="580">
        <v>12672</v>
      </c>
      <c r="N45" s="580">
        <v>7920</v>
      </c>
      <c r="O45" s="1114">
        <f>5308/9*12</f>
        <v>7077.3333333333339</v>
      </c>
      <c r="P45" s="1361">
        <f t="shared" si="6"/>
        <v>0.5585016835016835</v>
      </c>
      <c r="Q45" s="1361">
        <f t="shared" si="7"/>
        <v>0.89360269360269373</v>
      </c>
    </row>
    <row r="46" spans="1:17">
      <c r="A46" s="1598"/>
      <c r="B46" s="1599"/>
      <c r="C46" s="1045" t="s">
        <v>1273</v>
      </c>
      <c r="D46" s="329" t="s">
        <v>283</v>
      </c>
      <c r="E46" s="561" t="s">
        <v>1211</v>
      </c>
      <c r="F46" s="593"/>
      <c r="G46" s="593"/>
      <c r="H46" s="593"/>
      <c r="I46" s="593"/>
      <c r="J46" s="581" t="e">
        <f t="shared" si="0"/>
        <v>#DIV/0!</v>
      </c>
      <c r="K46" s="581" t="e">
        <f t="shared" si="1"/>
        <v>#DIV/0!</v>
      </c>
      <c r="L46" s="593"/>
      <c r="M46" s="593"/>
      <c r="N46" s="593"/>
      <c r="O46" s="1117"/>
      <c r="P46" s="1361" t="e">
        <f t="shared" si="6"/>
        <v>#DIV/0!</v>
      </c>
      <c r="Q46" s="1361" t="e">
        <f t="shared" si="7"/>
        <v>#DIV/0!</v>
      </c>
    </row>
    <row r="47" spans="1:17" ht="26.4">
      <c r="A47" s="1598"/>
      <c r="B47" s="1599"/>
      <c r="C47" s="1045" t="s">
        <v>1274</v>
      </c>
      <c r="D47" s="329" t="s">
        <v>284</v>
      </c>
      <c r="E47" s="568" t="s">
        <v>1466</v>
      </c>
      <c r="F47" s="586"/>
      <c r="G47" s="586"/>
      <c r="H47" s="586"/>
      <c r="I47" s="586"/>
      <c r="J47" s="581" t="e">
        <f t="shared" si="0"/>
        <v>#DIV/0!</v>
      </c>
      <c r="K47" s="581" t="e">
        <f t="shared" si="1"/>
        <v>#DIV/0!</v>
      </c>
      <c r="L47" s="586"/>
      <c r="M47" s="586"/>
      <c r="N47" s="586"/>
      <c r="O47" s="1115"/>
      <c r="P47" s="1361" t="e">
        <f t="shared" si="6"/>
        <v>#DIV/0!</v>
      </c>
      <c r="Q47" s="1361" t="e">
        <f t="shared" si="7"/>
        <v>#DIV/0!</v>
      </c>
    </row>
    <row r="48" spans="1:17">
      <c r="A48" s="1598"/>
      <c r="B48" s="1599"/>
      <c r="C48" s="583">
        <v>5</v>
      </c>
      <c r="D48" s="584" t="s">
        <v>280</v>
      </c>
      <c r="E48" s="585" t="s">
        <v>19</v>
      </c>
      <c r="F48" s="580"/>
      <c r="G48" s="580"/>
      <c r="H48" s="580"/>
      <c r="I48" s="580"/>
      <c r="J48" s="581" t="e">
        <f t="shared" si="0"/>
        <v>#DIV/0!</v>
      </c>
      <c r="K48" s="581" t="e">
        <f t="shared" si="1"/>
        <v>#DIV/0!</v>
      </c>
      <c r="L48" s="580"/>
      <c r="M48" s="580"/>
      <c r="N48" s="580"/>
      <c r="O48" s="1114"/>
      <c r="P48" s="1361" t="e">
        <f t="shared" si="6"/>
        <v>#DIV/0!</v>
      </c>
      <c r="Q48" s="1361" t="e">
        <f t="shared" si="7"/>
        <v>#DIV/0!</v>
      </c>
    </row>
    <row r="49" spans="1:17" ht="15.75" customHeight="1">
      <c r="A49" s="1598">
        <v>6</v>
      </c>
      <c r="B49" s="1599" t="s">
        <v>285</v>
      </c>
      <c r="C49" s="1045" t="s">
        <v>1275</v>
      </c>
      <c r="D49" s="329" t="s">
        <v>290</v>
      </c>
      <c r="E49" s="561"/>
      <c r="F49" s="580"/>
      <c r="G49" s="580"/>
      <c r="H49" s="580"/>
      <c r="I49" s="580"/>
      <c r="J49" s="581" t="e">
        <f t="shared" si="0"/>
        <v>#DIV/0!</v>
      </c>
      <c r="K49" s="581" t="e">
        <f t="shared" si="1"/>
        <v>#DIV/0!</v>
      </c>
      <c r="L49" s="580"/>
      <c r="M49" s="580"/>
      <c r="N49" s="580"/>
      <c r="O49" s="1114"/>
      <c r="P49" s="1361" t="e">
        <f t="shared" si="6"/>
        <v>#DIV/0!</v>
      </c>
      <c r="Q49" s="1361" t="e">
        <f t="shared" si="7"/>
        <v>#DIV/0!</v>
      </c>
    </row>
    <row r="50" spans="1:17" ht="15.75" customHeight="1">
      <c r="A50" s="1598"/>
      <c r="B50" s="1599"/>
      <c r="C50" s="1045" t="s">
        <v>1276</v>
      </c>
      <c r="D50" s="329" t="s">
        <v>286</v>
      </c>
      <c r="E50" s="311" t="s">
        <v>2020</v>
      </c>
      <c r="F50" s="593">
        <v>1</v>
      </c>
      <c r="G50" s="593">
        <v>39600</v>
      </c>
      <c r="H50" s="593">
        <v>39600</v>
      </c>
      <c r="I50" s="593">
        <v>34538</v>
      </c>
      <c r="J50" s="581">
        <f t="shared" si="0"/>
        <v>0.87217171717171715</v>
      </c>
      <c r="K50" s="581">
        <f t="shared" si="1"/>
        <v>0.87217171717171715</v>
      </c>
      <c r="L50" s="593">
        <v>1</v>
      </c>
      <c r="M50" s="593">
        <v>39600</v>
      </c>
      <c r="N50" s="593">
        <v>39600</v>
      </c>
      <c r="O50" s="1117">
        <f>27267/9*12</f>
        <v>36356</v>
      </c>
      <c r="P50" s="1361">
        <f t="shared" si="6"/>
        <v>0.91808080808080805</v>
      </c>
      <c r="Q50" s="1361">
        <f t="shared" si="7"/>
        <v>0.91808080808080805</v>
      </c>
    </row>
    <row r="51" spans="1:17" ht="26.4">
      <c r="A51" s="1598"/>
      <c r="B51" s="1599"/>
      <c r="C51" s="1045" t="s">
        <v>1277</v>
      </c>
      <c r="D51" s="329" t="s">
        <v>287</v>
      </c>
      <c r="E51" s="561"/>
      <c r="F51" s="580"/>
      <c r="G51" s="580"/>
      <c r="H51" s="580"/>
      <c r="I51" s="580"/>
      <c r="J51" s="581" t="e">
        <f t="shared" si="0"/>
        <v>#DIV/0!</v>
      </c>
      <c r="K51" s="581" t="e">
        <f t="shared" si="1"/>
        <v>#DIV/0!</v>
      </c>
      <c r="L51" s="580"/>
      <c r="M51" s="580"/>
      <c r="N51" s="580"/>
      <c r="O51" s="1114"/>
      <c r="P51" s="1361" t="e">
        <f t="shared" si="6"/>
        <v>#DIV/0!</v>
      </c>
      <c r="Q51" s="1361" t="e">
        <f t="shared" si="7"/>
        <v>#DIV/0!</v>
      </c>
    </row>
    <row r="52" spans="1:17">
      <c r="A52" s="1598"/>
      <c r="B52" s="1599"/>
      <c r="C52" s="1045" t="s">
        <v>1278</v>
      </c>
      <c r="D52" s="329" t="s">
        <v>288</v>
      </c>
      <c r="E52" s="561"/>
      <c r="F52" s="580"/>
      <c r="G52" s="580"/>
      <c r="H52" s="580"/>
      <c r="I52" s="580"/>
      <c r="J52" s="581" t="e">
        <f t="shared" si="0"/>
        <v>#DIV/0!</v>
      </c>
      <c r="K52" s="581" t="e">
        <f t="shared" si="1"/>
        <v>#DIV/0!</v>
      </c>
      <c r="L52" s="580"/>
      <c r="M52" s="580"/>
      <c r="N52" s="580"/>
      <c r="O52" s="1114"/>
      <c r="P52" s="1361" t="e">
        <f t="shared" si="6"/>
        <v>#DIV/0!</v>
      </c>
      <c r="Q52" s="1361" t="e">
        <f t="shared" si="7"/>
        <v>#DIV/0!</v>
      </c>
    </row>
    <row r="53" spans="1:17">
      <c r="A53" s="1598"/>
      <c r="B53" s="1599"/>
      <c r="C53" s="1045" t="s">
        <v>1279</v>
      </c>
      <c r="D53" s="329" t="s">
        <v>289</v>
      </c>
      <c r="E53" s="561"/>
      <c r="F53" s="580"/>
      <c r="G53" s="580"/>
      <c r="H53" s="580"/>
      <c r="I53" s="580"/>
      <c r="J53" s="581" t="e">
        <f t="shared" si="0"/>
        <v>#DIV/0!</v>
      </c>
      <c r="K53" s="581" t="e">
        <f t="shared" si="1"/>
        <v>#DIV/0!</v>
      </c>
      <c r="L53" s="580"/>
      <c r="M53" s="580"/>
      <c r="N53" s="580"/>
      <c r="O53" s="1114"/>
      <c r="P53" s="1361" t="e">
        <f t="shared" si="6"/>
        <v>#DIV/0!</v>
      </c>
      <c r="Q53" s="1361" t="e">
        <f t="shared" si="7"/>
        <v>#DIV/0!</v>
      </c>
    </row>
    <row r="54" spans="1:17">
      <c r="A54" s="1598"/>
      <c r="B54" s="1599"/>
      <c r="C54" s="1045" t="s">
        <v>1280</v>
      </c>
      <c r="D54" s="329" t="s">
        <v>291</v>
      </c>
      <c r="E54" s="561"/>
      <c r="F54" s="580"/>
      <c r="G54" s="580"/>
      <c r="H54" s="580"/>
      <c r="I54" s="580"/>
      <c r="J54" s="581" t="e">
        <f t="shared" si="0"/>
        <v>#DIV/0!</v>
      </c>
      <c r="K54" s="581" t="e">
        <f t="shared" si="1"/>
        <v>#DIV/0!</v>
      </c>
      <c r="L54" s="580"/>
      <c r="M54" s="580"/>
      <c r="N54" s="580"/>
      <c r="O54" s="1114"/>
      <c r="P54" s="1361" t="e">
        <f t="shared" si="6"/>
        <v>#DIV/0!</v>
      </c>
      <c r="Q54" s="1361" t="e">
        <f t="shared" si="7"/>
        <v>#DIV/0!</v>
      </c>
    </row>
    <row r="55" spans="1:17">
      <c r="A55" s="1598"/>
      <c r="B55" s="1599"/>
      <c r="C55" s="1045" t="s">
        <v>1281</v>
      </c>
      <c r="D55" s="329" t="s">
        <v>292</v>
      </c>
      <c r="E55" s="561"/>
      <c r="F55" s="580">
        <v>1</v>
      </c>
      <c r="G55" s="580">
        <v>47520</v>
      </c>
      <c r="H55" s="580">
        <v>47520</v>
      </c>
      <c r="I55" s="580">
        <v>32944</v>
      </c>
      <c r="J55" s="581">
        <f t="shared" si="0"/>
        <v>0.69326599326599325</v>
      </c>
      <c r="K55" s="581">
        <f t="shared" si="1"/>
        <v>0.69326599326599325</v>
      </c>
      <c r="L55" s="580">
        <v>1</v>
      </c>
      <c r="M55" s="580">
        <v>47520</v>
      </c>
      <c r="N55" s="580">
        <v>47520</v>
      </c>
      <c r="O55" s="1114">
        <f>35270/9*12</f>
        <v>47026.666666666664</v>
      </c>
      <c r="P55" s="1361">
        <f t="shared" si="6"/>
        <v>0.98961840628507292</v>
      </c>
      <c r="Q55" s="1361">
        <f t="shared" si="7"/>
        <v>0.98961840628507292</v>
      </c>
    </row>
    <row r="56" spans="1:17" ht="26.4">
      <c r="A56" s="1598"/>
      <c r="B56" s="1599"/>
      <c r="C56" s="1045" t="s">
        <v>1282</v>
      </c>
      <c r="D56" s="329" t="s">
        <v>293</v>
      </c>
      <c r="E56" s="561"/>
      <c r="F56" s="580"/>
      <c r="G56" s="580"/>
      <c r="H56" s="580"/>
      <c r="I56" s="580"/>
      <c r="J56" s="581" t="e">
        <f t="shared" si="0"/>
        <v>#DIV/0!</v>
      </c>
      <c r="K56" s="581" t="e">
        <f t="shared" si="1"/>
        <v>#DIV/0!</v>
      </c>
      <c r="L56" s="580"/>
      <c r="M56" s="580"/>
      <c r="N56" s="580"/>
      <c r="O56" s="1114"/>
      <c r="P56" s="1361" t="e">
        <f t="shared" si="6"/>
        <v>#DIV/0!</v>
      </c>
      <c r="Q56" s="1361" t="e">
        <f t="shared" si="7"/>
        <v>#DIV/0!</v>
      </c>
    </row>
    <row r="57" spans="1:17" ht="15.75" customHeight="1">
      <c r="A57" s="1680">
        <v>7</v>
      </c>
      <c r="B57" s="1599" t="s">
        <v>294</v>
      </c>
      <c r="C57" s="1059">
        <v>7.2</v>
      </c>
      <c r="D57" s="1051" t="s">
        <v>295</v>
      </c>
      <c r="E57" s="561" t="s">
        <v>73</v>
      </c>
      <c r="F57" s="580"/>
      <c r="G57" s="580"/>
      <c r="H57" s="580"/>
      <c r="I57" s="580"/>
      <c r="J57" s="581" t="e">
        <f t="shared" si="0"/>
        <v>#DIV/0!</v>
      </c>
      <c r="K57" s="581" t="e">
        <f t="shared" si="1"/>
        <v>#DIV/0!</v>
      </c>
      <c r="L57" s="580"/>
      <c r="M57" s="580"/>
      <c r="N57" s="580"/>
      <c r="O57" s="1114"/>
      <c r="P57" s="1361" t="e">
        <f t="shared" si="6"/>
        <v>#DIV/0!</v>
      </c>
      <c r="Q57" s="1361" t="e">
        <f t="shared" si="7"/>
        <v>#DIV/0!</v>
      </c>
    </row>
    <row r="58" spans="1:17">
      <c r="A58" s="1680"/>
      <c r="B58" s="1599"/>
      <c r="C58" s="1059">
        <v>7.1</v>
      </c>
      <c r="D58" s="1051" t="s">
        <v>296</v>
      </c>
      <c r="E58" s="568" t="s">
        <v>1467</v>
      </c>
      <c r="F58" s="593">
        <v>2</v>
      </c>
      <c r="G58" s="593">
        <v>180</v>
      </c>
      <c r="H58" s="593">
        <v>180</v>
      </c>
      <c r="I58" s="593">
        <v>35</v>
      </c>
      <c r="J58" s="581">
        <f t="shared" si="0"/>
        <v>0.19444444444444445</v>
      </c>
      <c r="K58" s="581">
        <f t="shared" si="1"/>
        <v>0.19444444444444445</v>
      </c>
      <c r="L58" s="593">
        <v>2</v>
      </c>
      <c r="M58" s="593">
        <v>180</v>
      </c>
      <c r="N58" s="593">
        <v>180</v>
      </c>
      <c r="O58" s="1117">
        <v>76</v>
      </c>
      <c r="P58" s="1361">
        <f t="shared" si="6"/>
        <v>0.42222222222222222</v>
      </c>
      <c r="Q58" s="1361">
        <f t="shared" si="7"/>
        <v>0.42222222222222222</v>
      </c>
    </row>
    <row r="59" spans="1:17" ht="15" thickBot="1">
      <c r="A59" s="1681"/>
      <c r="B59" s="1603"/>
      <c r="C59" s="603">
        <v>7.3</v>
      </c>
      <c r="D59" s="539" t="s">
        <v>73</v>
      </c>
      <c r="E59" s="604" t="s">
        <v>1467</v>
      </c>
      <c r="F59" s="605"/>
      <c r="G59" s="605"/>
      <c r="H59" s="605"/>
      <c r="I59" s="605"/>
      <c r="J59" s="587" t="e">
        <f t="shared" si="0"/>
        <v>#DIV/0!</v>
      </c>
      <c r="K59" s="587" t="e">
        <f t="shared" si="1"/>
        <v>#DIV/0!</v>
      </c>
      <c r="L59" s="605"/>
      <c r="M59" s="605"/>
      <c r="N59" s="605"/>
      <c r="O59" s="1118"/>
      <c r="P59" s="1361" t="e">
        <f t="shared" si="6"/>
        <v>#DIV/0!</v>
      </c>
      <c r="Q59" s="1361" t="e">
        <f t="shared" si="7"/>
        <v>#DIV/0!</v>
      </c>
    </row>
  </sheetData>
  <mergeCells count="30">
    <mergeCell ref="D20:D23"/>
    <mergeCell ref="C24:C25"/>
    <mergeCell ref="D24:D25"/>
    <mergeCell ref="G1:Q1"/>
    <mergeCell ref="G2:Q2"/>
    <mergeCell ref="G3:Q3"/>
    <mergeCell ref="F9:K9"/>
    <mergeCell ref="L9:Q9"/>
    <mergeCell ref="A11:E11"/>
    <mergeCell ref="A13:A19"/>
    <mergeCell ref="B13:B19"/>
    <mergeCell ref="A20:A25"/>
    <mergeCell ref="B20:B25"/>
    <mergeCell ref="C20:C23"/>
    <mergeCell ref="C40:C42"/>
    <mergeCell ref="D40:D42"/>
    <mergeCell ref="A44:A48"/>
    <mergeCell ref="B44:B48"/>
    <mergeCell ref="A26:A38"/>
    <mergeCell ref="B26:B38"/>
    <mergeCell ref="C26:C29"/>
    <mergeCell ref="D26:D29"/>
    <mergeCell ref="C30:C31"/>
    <mergeCell ref="D30:D31"/>
    <mergeCell ref="A49:A56"/>
    <mergeCell ref="B49:B56"/>
    <mergeCell ref="A57:A59"/>
    <mergeCell ref="B57:B59"/>
    <mergeCell ref="A39:A43"/>
    <mergeCell ref="B39:B43"/>
  </mergeCells>
  <pageMargins left="0.70866141732283472" right="0.70866141732283472" top="0.74803149606299213" bottom="0.74803149606299213" header="0.31496062992125984" footer="0.31496062992125984"/>
  <pageSetup scale="70" orientation="landscape" verticalDpi="300" r:id="rId1"/>
  <drawing r:id="rId2"/>
</worksheet>
</file>

<file path=xl/worksheets/sheet7.xml><?xml version="1.0" encoding="utf-8"?>
<worksheet xmlns="http://schemas.openxmlformats.org/spreadsheetml/2006/main" xmlns:r="http://schemas.openxmlformats.org/officeDocument/2006/relationships">
  <sheetPr>
    <tabColor theme="5" tint="-0.249977111117893"/>
  </sheetPr>
  <dimension ref="A1:M12"/>
  <sheetViews>
    <sheetView zoomScale="90" zoomScaleNormal="90" workbookViewId="0">
      <selection activeCell="A20" sqref="A20"/>
    </sheetView>
  </sheetViews>
  <sheetFormatPr baseColWidth="10" defaultRowHeight="14.4"/>
  <cols>
    <col min="1" max="1" width="51.109375" customWidth="1"/>
    <col min="2" max="2" width="16.88671875" customWidth="1"/>
    <col min="3" max="3" width="9.6640625" customWidth="1"/>
    <col min="4" max="4" width="11.33203125" customWidth="1"/>
    <col min="5" max="5" width="10.88671875" customWidth="1"/>
    <col min="6" max="6" width="11.44140625" customWidth="1"/>
    <col min="7" max="7" width="10.33203125" customWidth="1"/>
    <col min="8" max="8" width="13.109375" customWidth="1"/>
    <col min="9" max="9" width="15.33203125" customWidth="1"/>
  </cols>
  <sheetData>
    <row r="1" spans="1:13" ht="15" thickBot="1">
      <c r="A1" s="282"/>
      <c r="B1" s="282"/>
      <c r="D1" s="1688" t="s">
        <v>1886</v>
      </c>
      <c r="E1" s="1689"/>
      <c r="F1" s="1689"/>
      <c r="G1" s="1689"/>
      <c r="H1" s="1689"/>
      <c r="I1" s="1689"/>
      <c r="J1" s="1689"/>
      <c r="K1" s="1689"/>
      <c r="L1" s="1689"/>
      <c r="M1" s="1690"/>
    </row>
    <row r="4" spans="1:13" ht="18.600000000000001" thickBot="1">
      <c r="A4" s="1691" t="s">
        <v>734</v>
      </c>
      <c r="B4" s="1692"/>
      <c r="C4" s="1692"/>
      <c r="D4" s="1692"/>
      <c r="E4" s="1692"/>
      <c r="F4" s="1692"/>
      <c r="G4" s="1692"/>
    </row>
    <row r="5" spans="1:13" ht="18" customHeight="1">
      <c r="A5" s="1693" t="s">
        <v>87</v>
      </c>
      <c r="B5" s="1695" t="s">
        <v>89</v>
      </c>
      <c r="C5" s="1697" t="s">
        <v>88</v>
      </c>
      <c r="D5" s="1697"/>
      <c r="E5" s="1697"/>
      <c r="F5" s="1697"/>
      <c r="G5" s="1697"/>
      <c r="H5" s="1698" t="s">
        <v>1216</v>
      </c>
      <c r="I5" s="1698" t="s">
        <v>1217</v>
      </c>
    </row>
    <row r="6" spans="1:13">
      <c r="A6" s="1694"/>
      <c r="B6" s="1696"/>
      <c r="C6" s="926">
        <v>2008</v>
      </c>
      <c r="D6" s="926">
        <v>2009</v>
      </c>
      <c r="E6" s="926">
        <v>2010</v>
      </c>
      <c r="F6" s="926">
        <v>2011</v>
      </c>
      <c r="G6" s="926">
        <v>2012</v>
      </c>
      <c r="H6" s="1698"/>
      <c r="I6" s="1698"/>
    </row>
    <row r="7" spans="1:13">
      <c r="A7" s="927" t="s">
        <v>92</v>
      </c>
      <c r="B7" s="928" t="s">
        <v>93</v>
      </c>
      <c r="C7" s="928">
        <v>41</v>
      </c>
      <c r="D7" s="928">
        <v>30</v>
      </c>
      <c r="E7" s="928">
        <v>30</v>
      </c>
      <c r="F7" s="928">
        <v>33</v>
      </c>
      <c r="G7" s="928">
        <v>38</v>
      </c>
      <c r="H7" s="929">
        <v>45</v>
      </c>
      <c r="I7" s="1362">
        <f t="shared" ref="I7:I12" si="0">+(H7-G7)/G7</f>
        <v>0.18421052631578946</v>
      </c>
    </row>
    <row r="8" spans="1:13">
      <c r="A8" s="927" t="s">
        <v>94</v>
      </c>
      <c r="B8" s="928" t="s">
        <v>90</v>
      </c>
      <c r="C8" s="928"/>
      <c r="D8" s="928">
        <v>1</v>
      </c>
      <c r="E8" s="928">
        <v>1</v>
      </c>
      <c r="F8" s="928">
        <v>1</v>
      </c>
      <c r="G8" s="928">
        <v>1</v>
      </c>
      <c r="H8" s="929">
        <v>1</v>
      </c>
      <c r="I8" s="1362">
        <f t="shared" si="0"/>
        <v>0</v>
      </c>
    </row>
    <row r="9" spans="1:13">
      <c r="A9" s="927" t="s">
        <v>95</v>
      </c>
      <c r="B9" s="928" t="s">
        <v>91</v>
      </c>
      <c r="C9" s="928">
        <v>2</v>
      </c>
      <c r="D9" s="928">
        <v>4</v>
      </c>
      <c r="E9" s="928">
        <v>3</v>
      </c>
      <c r="F9" s="928">
        <v>7</v>
      </c>
      <c r="G9" s="928">
        <v>7</v>
      </c>
      <c r="H9" s="929">
        <v>5</v>
      </c>
      <c r="I9" s="1362">
        <f t="shared" si="0"/>
        <v>-0.2857142857142857</v>
      </c>
    </row>
    <row r="10" spans="1:13">
      <c r="A10" s="927" t="s">
        <v>96</v>
      </c>
      <c r="B10" s="928" t="s">
        <v>97</v>
      </c>
      <c r="C10" s="928">
        <v>3</v>
      </c>
      <c r="D10" s="928">
        <v>1</v>
      </c>
      <c r="E10" s="928">
        <v>2</v>
      </c>
      <c r="F10" s="928">
        <v>1</v>
      </c>
      <c r="G10" s="928">
        <v>1</v>
      </c>
      <c r="H10" s="929">
        <v>1</v>
      </c>
      <c r="I10" s="1362">
        <f t="shared" si="0"/>
        <v>0</v>
      </c>
    </row>
    <row r="11" spans="1:13">
      <c r="A11" s="927" t="s">
        <v>98</v>
      </c>
      <c r="B11" s="928" t="s">
        <v>91</v>
      </c>
      <c r="C11" s="928">
        <v>88</v>
      </c>
      <c r="D11" s="928">
        <v>83</v>
      </c>
      <c r="E11" s="928">
        <v>82</v>
      </c>
      <c r="F11" s="928">
        <v>85</v>
      </c>
      <c r="G11" s="928">
        <v>90</v>
      </c>
      <c r="H11" s="929">
        <v>100</v>
      </c>
      <c r="I11" s="1362">
        <f t="shared" si="0"/>
        <v>0.1111111111111111</v>
      </c>
    </row>
    <row r="12" spans="1:13" ht="15" thickBot="1">
      <c r="A12" s="930" t="s">
        <v>99</v>
      </c>
      <c r="B12" s="931" t="s">
        <v>91</v>
      </c>
      <c r="C12" s="931">
        <v>95</v>
      </c>
      <c r="D12" s="931">
        <v>92</v>
      </c>
      <c r="E12" s="931">
        <v>92</v>
      </c>
      <c r="F12" s="931">
        <v>96</v>
      </c>
      <c r="G12" s="931">
        <v>95</v>
      </c>
      <c r="H12" s="932">
        <v>97</v>
      </c>
      <c r="I12" s="1362">
        <f t="shared" si="0"/>
        <v>2.1052631578947368E-2</v>
      </c>
    </row>
  </sheetData>
  <mergeCells count="7">
    <mergeCell ref="D1:M1"/>
    <mergeCell ref="A4:G4"/>
    <mergeCell ref="A5:A6"/>
    <mergeCell ref="B5:B6"/>
    <mergeCell ref="C5:G5"/>
    <mergeCell ref="H5:H6"/>
    <mergeCell ref="I5:I6"/>
  </mergeCells>
  <pageMargins left="0.70866141732283472" right="0.70866141732283472" top="0.74803149606299213" bottom="0.74803149606299213" header="0.31496062992125984" footer="0.31496062992125984"/>
  <pageSetup scale="95" orientation="landscape" verticalDpi="0" r:id="rId1"/>
  <drawing r:id="rId2"/>
</worksheet>
</file>

<file path=xl/worksheets/sheet8.xml><?xml version="1.0" encoding="utf-8"?>
<worksheet xmlns="http://schemas.openxmlformats.org/spreadsheetml/2006/main" xmlns:r="http://schemas.openxmlformats.org/officeDocument/2006/relationships">
  <sheetPr>
    <tabColor theme="5" tint="-0.249977111117893"/>
  </sheetPr>
  <dimension ref="A1:K42"/>
  <sheetViews>
    <sheetView topLeftCell="B1" workbookViewId="0">
      <selection activeCell="A49" sqref="A49"/>
    </sheetView>
  </sheetViews>
  <sheetFormatPr baseColWidth="10" defaultColWidth="8" defaultRowHeight="12.6"/>
  <cols>
    <col min="1" max="1" width="50.109375" style="63" customWidth="1"/>
    <col min="2" max="2" width="13.6640625" style="63" customWidth="1"/>
    <col min="3" max="4" width="21.88671875" style="63" customWidth="1"/>
    <col min="5" max="5" width="14.6640625" style="63" customWidth="1"/>
    <col min="6" max="6" width="44.88671875" style="63" customWidth="1"/>
    <col min="7" max="7" width="16" style="63" customWidth="1"/>
    <col min="8" max="8" width="17.44140625" style="63" customWidth="1"/>
    <col min="9" max="10" width="9.109375" style="63" customWidth="1"/>
    <col min="11" max="11" width="3.33203125" style="63" customWidth="1"/>
    <col min="12" max="12" width="48.33203125" style="63" customWidth="1"/>
    <col min="13" max="13" width="8" style="63" customWidth="1"/>
    <col min="14" max="15" width="14.44140625" style="63" customWidth="1"/>
    <col min="16" max="16" width="8" style="63" customWidth="1"/>
    <col min="17" max="17" width="14.44140625" style="63" customWidth="1"/>
    <col min="18" max="18" width="11.44140625" style="63" customWidth="1"/>
    <col min="19" max="19" width="14.44140625" style="63" customWidth="1"/>
    <col min="20" max="20" width="8" style="63" customWidth="1"/>
    <col min="21" max="16384" width="8" style="63"/>
  </cols>
  <sheetData>
    <row r="1" spans="1:11" ht="14.4">
      <c r="A1" s="933"/>
      <c r="B1" s="933"/>
    </row>
    <row r="5" spans="1:11">
      <c r="A5" s="65" t="s">
        <v>816</v>
      </c>
    </row>
    <row r="7" spans="1:11" ht="18.75" customHeight="1">
      <c r="A7" s="1704" t="s">
        <v>191</v>
      </c>
      <c r="B7" s="1705" t="s">
        <v>193</v>
      </c>
      <c r="C7" s="934" t="s">
        <v>192</v>
      </c>
      <c r="D7" s="935"/>
      <c r="E7" s="935"/>
      <c r="F7" s="935"/>
      <c r="G7" s="935"/>
      <c r="H7" s="935"/>
      <c r="I7" s="935"/>
      <c r="J7" s="935"/>
    </row>
    <row r="8" spans="1:11" ht="18" customHeight="1">
      <c r="A8" s="1704"/>
      <c r="B8" s="1706"/>
      <c r="C8" s="935" t="s">
        <v>185</v>
      </c>
      <c r="D8" s="935"/>
      <c r="E8" s="935" t="s">
        <v>184</v>
      </c>
      <c r="F8" s="935"/>
      <c r="G8" s="935" t="s">
        <v>183</v>
      </c>
      <c r="H8" s="935"/>
      <c r="I8" s="935" t="s">
        <v>182</v>
      </c>
      <c r="J8" s="935"/>
    </row>
    <row r="9" spans="1:11" ht="18" customHeight="1">
      <c r="A9" s="1704"/>
      <c r="B9" s="1707"/>
      <c r="C9" s="1369" t="s">
        <v>1887</v>
      </c>
      <c r="D9" s="936" t="s">
        <v>1888</v>
      </c>
      <c r="E9" s="1369" t="s">
        <v>1887</v>
      </c>
      <c r="F9" s="936" t="s">
        <v>1888</v>
      </c>
      <c r="G9" s="1369" t="s">
        <v>1887</v>
      </c>
      <c r="H9" s="936" t="s">
        <v>1888</v>
      </c>
      <c r="I9" s="1369" t="s">
        <v>1889</v>
      </c>
      <c r="J9" s="936" t="s">
        <v>1890</v>
      </c>
    </row>
    <row r="10" spans="1:11" ht="13.8">
      <c r="A10" s="937" t="s">
        <v>181</v>
      </c>
      <c r="B10" s="938">
        <v>0</v>
      </c>
      <c r="C10" s="939"/>
      <c r="D10" s="940"/>
      <c r="E10" s="940"/>
      <c r="F10" s="940"/>
      <c r="G10" s="939"/>
      <c r="H10" s="940"/>
      <c r="I10" s="941">
        <f t="shared" ref="I10:I21" si="0">+B10-C10-D10</f>
        <v>0</v>
      </c>
      <c r="J10" s="942">
        <f t="shared" ref="J10:J21" si="1">+(C10+D10)-(E10+F10)-G10-H10</f>
        <v>0</v>
      </c>
      <c r="K10" s="64"/>
    </row>
    <row r="11" spans="1:11" ht="13.8">
      <c r="A11" s="943" t="s">
        <v>180</v>
      </c>
      <c r="B11" s="944">
        <v>0</v>
      </c>
      <c r="C11" s="945"/>
      <c r="D11" s="946"/>
      <c r="E11" s="946"/>
      <c r="F11" s="946"/>
      <c r="G11" s="945"/>
      <c r="H11" s="946"/>
      <c r="I11" s="947">
        <f t="shared" si="0"/>
        <v>0</v>
      </c>
      <c r="J11" s="948">
        <f t="shared" si="1"/>
        <v>0</v>
      </c>
      <c r="K11" s="64"/>
    </row>
    <row r="12" spans="1:11" ht="13.8">
      <c r="A12" s="943" t="s">
        <v>179</v>
      </c>
      <c r="B12" s="944">
        <v>4</v>
      </c>
      <c r="C12" s="945">
        <v>1</v>
      </c>
      <c r="D12" s="946"/>
      <c r="E12" s="946"/>
      <c r="F12" s="946"/>
      <c r="G12" s="945">
        <v>1</v>
      </c>
      <c r="H12" s="946"/>
      <c r="I12" s="947">
        <f t="shared" si="0"/>
        <v>3</v>
      </c>
      <c r="J12" s="948">
        <f t="shared" si="1"/>
        <v>0</v>
      </c>
      <c r="K12" s="64"/>
    </row>
    <row r="13" spans="1:11" ht="13.8">
      <c r="A13" s="943" t="s">
        <v>178</v>
      </c>
      <c r="B13" s="944">
        <v>0</v>
      </c>
      <c r="C13" s="945"/>
      <c r="D13" s="946"/>
      <c r="E13" s="946"/>
      <c r="F13" s="946"/>
      <c r="G13" s="945"/>
      <c r="H13" s="946"/>
      <c r="I13" s="947">
        <f t="shared" si="0"/>
        <v>0</v>
      </c>
      <c r="J13" s="948">
        <f t="shared" si="1"/>
        <v>0</v>
      </c>
      <c r="K13" s="64"/>
    </row>
    <row r="14" spans="1:11" ht="13.8">
      <c r="A14" s="943" t="s">
        <v>177</v>
      </c>
      <c r="B14" s="944">
        <v>3</v>
      </c>
      <c r="C14" s="945">
        <v>2</v>
      </c>
      <c r="D14" s="946"/>
      <c r="E14" s="946"/>
      <c r="F14" s="946"/>
      <c r="G14" s="945"/>
      <c r="H14" s="946"/>
      <c r="I14" s="947">
        <f t="shared" si="0"/>
        <v>1</v>
      </c>
      <c r="J14" s="948">
        <f t="shared" si="1"/>
        <v>2</v>
      </c>
      <c r="K14" s="64"/>
    </row>
    <row r="15" spans="1:11" ht="13.8">
      <c r="A15" s="943" t="s">
        <v>176</v>
      </c>
      <c r="B15" s="944">
        <v>54</v>
      </c>
      <c r="C15" s="945">
        <v>2</v>
      </c>
      <c r="D15" s="946">
        <v>46</v>
      </c>
      <c r="E15" s="946"/>
      <c r="F15" s="946"/>
      <c r="G15" s="945"/>
      <c r="H15" s="946"/>
      <c r="I15" s="947">
        <f t="shared" si="0"/>
        <v>6</v>
      </c>
      <c r="J15" s="948">
        <f t="shared" si="1"/>
        <v>48</v>
      </c>
      <c r="K15" s="64"/>
    </row>
    <row r="16" spans="1:11" ht="13.8">
      <c r="A16" s="943" t="s">
        <v>175</v>
      </c>
      <c r="B16" s="944">
        <v>1</v>
      </c>
      <c r="C16" s="945"/>
      <c r="D16" s="946"/>
      <c r="E16" s="946"/>
      <c r="F16" s="946"/>
      <c r="G16" s="945"/>
      <c r="H16" s="946"/>
      <c r="I16" s="947">
        <f t="shared" si="0"/>
        <v>1</v>
      </c>
      <c r="J16" s="948">
        <f t="shared" si="1"/>
        <v>0</v>
      </c>
      <c r="K16" s="64"/>
    </row>
    <row r="17" spans="1:11" ht="13.8">
      <c r="A17" s="943" t="s">
        <v>174</v>
      </c>
      <c r="B17" s="944"/>
      <c r="C17" s="945"/>
      <c r="D17" s="946"/>
      <c r="E17" s="946"/>
      <c r="F17" s="946"/>
      <c r="G17" s="945"/>
      <c r="H17" s="946"/>
      <c r="I17" s="947">
        <f t="shared" si="0"/>
        <v>0</v>
      </c>
      <c r="J17" s="948">
        <f t="shared" si="1"/>
        <v>0</v>
      </c>
      <c r="K17" s="64"/>
    </row>
    <row r="18" spans="1:11" ht="13.8">
      <c r="A18" s="943" t="s">
        <v>173</v>
      </c>
      <c r="B18" s="944">
        <v>0</v>
      </c>
      <c r="C18" s="945"/>
      <c r="D18" s="946"/>
      <c r="E18" s="946"/>
      <c r="F18" s="946"/>
      <c r="G18" s="945"/>
      <c r="H18" s="946"/>
      <c r="I18" s="947">
        <f t="shared" si="0"/>
        <v>0</v>
      </c>
      <c r="J18" s="948">
        <f t="shared" si="1"/>
        <v>0</v>
      </c>
      <c r="K18" s="64"/>
    </row>
    <row r="19" spans="1:11" ht="13.8">
      <c r="A19" s="943" t="s">
        <v>172</v>
      </c>
      <c r="B19" s="944">
        <v>1</v>
      </c>
      <c r="C19" s="945">
        <v>1</v>
      </c>
      <c r="D19" s="946"/>
      <c r="E19" s="946"/>
      <c r="F19" s="946"/>
      <c r="G19" s="945"/>
      <c r="H19" s="946"/>
      <c r="I19" s="947">
        <f t="shared" si="0"/>
        <v>0</v>
      </c>
      <c r="J19" s="948">
        <f t="shared" si="1"/>
        <v>1</v>
      </c>
      <c r="K19" s="64"/>
    </row>
    <row r="20" spans="1:11" ht="13.8">
      <c r="A20" s="943" t="s">
        <v>171</v>
      </c>
      <c r="B20" s="944"/>
      <c r="C20" s="945"/>
      <c r="D20" s="946"/>
      <c r="E20" s="946"/>
      <c r="F20" s="946"/>
      <c r="G20" s="945"/>
      <c r="H20" s="946"/>
      <c r="I20" s="947">
        <f t="shared" si="0"/>
        <v>0</v>
      </c>
      <c r="J20" s="948">
        <f t="shared" si="1"/>
        <v>0</v>
      </c>
      <c r="K20" s="64"/>
    </row>
    <row r="21" spans="1:11" ht="13.8">
      <c r="A21" s="949" t="s">
        <v>170</v>
      </c>
      <c r="B21" s="950">
        <v>5</v>
      </c>
      <c r="C21" s="951">
        <v>2</v>
      </c>
      <c r="D21" s="952">
        <v>1</v>
      </c>
      <c r="E21" s="952"/>
      <c r="F21" s="952"/>
      <c r="G21" s="951">
        <v>1</v>
      </c>
      <c r="H21" s="952">
        <v>2</v>
      </c>
      <c r="I21" s="953">
        <f t="shared" si="0"/>
        <v>2</v>
      </c>
      <c r="J21" s="954">
        <f t="shared" si="1"/>
        <v>0</v>
      </c>
      <c r="K21" s="64"/>
    </row>
    <row r="22" spans="1:11" ht="13.8">
      <c r="A22" s="955" t="s">
        <v>169</v>
      </c>
      <c r="B22" s="956">
        <f t="shared" ref="B22:J22" si="2">SUM(B10:B21)</f>
        <v>68</v>
      </c>
      <c r="C22" s="956">
        <f t="shared" si="2"/>
        <v>8</v>
      </c>
      <c r="D22" s="956">
        <f t="shared" si="2"/>
        <v>47</v>
      </c>
      <c r="E22" s="956">
        <f t="shared" si="2"/>
        <v>0</v>
      </c>
      <c r="F22" s="956">
        <f t="shared" si="2"/>
        <v>0</v>
      </c>
      <c r="G22" s="956">
        <f t="shared" si="2"/>
        <v>2</v>
      </c>
      <c r="H22" s="956">
        <f t="shared" si="2"/>
        <v>2</v>
      </c>
      <c r="I22" s="957">
        <f t="shared" si="2"/>
        <v>13</v>
      </c>
      <c r="J22" s="957">
        <f t="shared" si="2"/>
        <v>51</v>
      </c>
      <c r="K22" s="64"/>
    </row>
    <row r="25" spans="1:11">
      <c r="A25" s="65" t="s">
        <v>817</v>
      </c>
    </row>
    <row r="27" spans="1:11">
      <c r="A27" s="1708" t="s">
        <v>191</v>
      </c>
      <c r="B27" s="1699" t="s">
        <v>190</v>
      </c>
      <c r="C27" s="1699" t="s">
        <v>189</v>
      </c>
      <c r="D27" s="1699" t="s">
        <v>188</v>
      </c>
      <c r="E27" s="1699" t="s">
        <v>1891</v>
      </c>
      <c r="F27" s="1699" t="s">
        <v>187</v>
      </c>
      <c r="G27" s="1699" t="s">
        <v>1892</v>
      </c>
      <c r="H27" s="1699" t="s">
        <v>186</v>
      </c>
    </row>
    <row r="28" spans="1:11">
      <c r="A28" s="1709"/>
      <c r="B28" s="1702"/>
      <c r="C28" s="1700"/>
      <c r="D28" s="1700"/>
      <c r="E28" s="1700"/>
      <c r="F28" s="1702"/>
      <c r="G28" s="1702"/>
      <c r="H28" s="1702"/>
    </row>
    <row r="29" spans="1:11">
      <c r="A29" s="1710"/>
      <c r="B29" s="1711"/>
      <c r="C29" s="1701"/>
      <c r="D29" s="1701"/>
      <c r="E29" s="1701"/>
      <c r="F29" s="1703"/>
      <c r="G29" s="1703"/>
      <c r="H29" s="1703"/>
    </row>
    <row r="30" spans="1:11" ht="16.2">
      <c r="A30" s="937" t="s">
        <v>181</v>
      </c>
      <c r="B30" s="958"/>
      <c r="C30" s="959"/>
      <c r="D30" s="959"/>
      <c r="E30" s="958"/>
      <c r="F30" s="959"/>
      <c r="G30" s="958"/>
      <c r="H30" s="959"/>
    </row>
    <row r="31" spans="1:11" ht="16.2">
      <c r="A31" s="943" t="s">
        <v>180</v>
      </c>
      <c r="B31" s="960"/>
      <c r="C31" s="961"/>
      <c r="D31" s="961"/>
      <c r="E31" s="960"/>
      <c r="F31" s="961"/>
      <c r="G31" s="960"/>
      <c r="H31" s="961"/>
    </row>
    <row r="32" spans="1:11" ht="16.2">
      <c r="A32" s="943" t="s">
        <v>179</v>
      </c>
      <c r="B32" s="960">
        <v>1</v>
      </c>
      <c r="C32" s="961"/>
      <c r="D32" s="961" t="s">
        <v>1893</v>
      </c>
      <c r="E32" s="960">
        <v>1</v>
      </c>
      <c r="F32" s="961">
        <v>77993215</v>
      </c>
      <c r="G32" s="960"/>
      <c r="H32" s="961"/>
    </row>
    <row r="33" spans="1:8" ht="16.2">
      <c r="A33" s="943" t="s">
        <v>178</v>
      </c>
      <c r="B33" s="960"/>
      <c r="C33" s="961"/>
      <c r="D33" s="961"/>
      <c r="E33" s="960"/>
      <c r="F33" s="961"/>
      <c r="G33" s="960"/>
      <c r="H33" s="961"/>
    </row>
    <row r="34" spans="1:8" ht="16.2">
      <c r="A34" s="943" t="s">
        <v>177</v>
      </c>
      <c r="B34" s="960"/>
      <c r="C34" s="961"/>
      <c r="D34" s="961"/>
      <c r="E34" s="960">
        <v>2</v>
      </c>
      <c r="F34" s="961">
        <v>480587788</v>
      </c>
      <c r="G34" s="960"/>
      <c r="H34" s="961"/>
    </row>
    <row r="35" spans="1:8" ht="16.2">
      <c r="A35" s="943" t="s">
        <v>176</v>
      </c>
      <c r="B35" s="960"/>
      <c r="C35" s="961"/>
      <c r="D35" s="961"/>
      <c r="E35" s="960"/>
      <c r="F35" s="961"/>
      <c r="G35" s="960"/>
      <c r="H35" s="961"/>
    </row>
    <row r="36" spans="1:8" ht="16.2">
      <c r="A36" s="943" t="s">
        <v>175</v>
      </c>
      <c r="B36" s="960"/>
      <c r="C36" s="961"/>
      <c r="D36" s="961"/>
      <c r="E36" s="960"/>
      <c r="F36" s="961"/>
      <c r="G36" s="960"/>
      <c r="H36" s="961"/>
    </row>
    <row r="37" spans="1:8" ht="16.2">
      <c r="A37" s="943" t="s">
        <v>174</v>
      </c>
      <c r="B37" s="960"/>
      <c r="C37" s="961"/>
      <c r="D37" s="961"/>
      <c r="E37" s="960"/>
      <c r="F37" s="961"/>
      <c r="G37" s="960"/>
      <c r="H37" s="961"/>
    </row>
    <row r="38" spans="1:8" ht="16.2">
      <c r="A38" s="943" t="s">
        <v>173</v>
      </c>
      <c r="B38" s="960"/>
      <c r="C38" s="961"/>
      <c r="D38" s="961"/>
      <c r="E38" s="960"/>
      <c r="F38" s="961"/>
      <c r="G38" s="960"/>
      <c r="H38" s="961"/>
    </row>
    <row r="39" spans="1:8" ht="16.2">
      <c r="A39" s="943" t="s">
        <v>172</v>
      </c>
      <c r="B39" s="960">
        <v>1</v>
      </c>
      <c r="C39" s="961"/>
      <c r="D39" s="961">
        <v>102000000</v>
      </c>
      <c r="E39" s="960"/>
      <c r="F39" s="961"/>
      <c r="G39" s="960"/>
      <c r="H39" s="961"/>
    </row>
    <row r="40" spans="1:8" ht="16.2">
      <c r="A40" s="943" t="s">
        <v>171</v>
      </c>
      <c r="B40" s="960"/>
      <c r="C40" s="961"/>
      <c r="D40" s="961"/>
      <c r="E40" s="960"/>
      <c r="F40" s="961"/>
      <c r="G40" s="960"/>
      <c r="H40" s="961"/>
    </row>
    <row r="41" spans="1:8" ht="16.2">
      <c r="A41" s="949" t="s">
        <v>170</v>
      </c>
      <c r="B41" s="962">
        <v>1</v>
      </c>
      <c r="C41" s="963">
        <v>33102670</v>
      </c>
      <c r="D41" s="963"/>
      <c r="E41" s="962"/>
      <c r="F41" s="963"/>
      <c r="G41" s="962"/>
      <c r="H41" s="963"/>
    </row>
    <row r="42" spans="1:8">
      <c r="A42" s="955" t="s">
        <v>169</v>
      </c>
      <c r="B42" s="964"/>
      <c r="C42" s="965"/>
      <c r="D42" s="965"/>
      <c r="E42" s="964"/>
      <c r="F42" s="965"/>
      <c r="G42" s="964"/>
      <c r="H42" s="965"/>
    </row>
  </sheetData>
  <mergeCells count="10">
    <mergeCell ref="E27:E29"/>
    <mergeCell ref="F27:F29"/>
    <mergeCell ref="G27:G29"/>
    <mergeCell ref="H27:H29"/>
    <mergeCell ref="A7:A9"/>
    <mergeCell ref="B7:B9"/>
    <mergeCell ref="A27:A29"/>
    <mergeCell ref="B27:B29"/>
    <mergeCell ref="C27:C29"/>
    <mergeCell ref="D27:D29"/>
  </mergeCells>
  <pageMargins left="0.70866141732283472" right="0.70866141732283472" top="0.74803149606299213" bottom="0.74803149606299213" header="0.31496062992125984" footer="0.31496062992125984"/>
  <drawing r:id="rId1"/>
</worksheet>
</file>

<file path=xl/worksheets/sheet9.xml><?xml version="1.0" encoding="utf-8"?>
<worksheet xmlns="http://schemas.openxmlformats.org/spreadsheetml/2006/main" xmlns:r="http://schemas.openxmlformats.org/officeDocument/2006/relationships">
  <sheetPr>
    <tabColor theme="5" tint="-0.249977111117893"/>
  </sheetPr>
  <dimension ref="A1:AF37"/>
  <sheetViews>
    <sheetView showGridLines="0" topLeftCell="A22" workbookViewId="0">
      <selection activeCell="B1" sqref="B1"/>
    </sheetView>
  </sheetViews>
  <sheetFormatPr baseColWidth="10" defaultColWidth="13.109375" defaultRowHeight="14.4"/>
  <cols>
    <col min="1" max="1" width="35" style="1132" customWidth="1"/>
    <col min="2" max="2" width="10.88671875" style="1132" customWidth="1"/>
    <col min="3" max="3" width="11.6640625" style="1132" bestFit="1" customWidth="1"/>
    <col min="4" max="4" width="13.44140625" style="1132" customWidth="1"/>
    <col min="5" max="5" width="11.6640625" style="1132" bestFit="1" customWidth="1"/>
    <col min="6" max="6" width="9.44140625" style="1132" customWidth="1"/>
    <col min="7" max="7" width="12" style="1132" customWidth="1"/>
    <col min="8" max="8" width="10.109375" style="1132" customWidth="1"/>
    <col min="9" max="9" width="11" style="1132" customWidth="1"/>
    <col min="10" max="10" width="15" style="1132" customWidth="1"/>
    <col min="11" max="11" width="14.109375" style="1132" customWidth="1"/>
    <col min="12" max="12" width="12" style="1132" customWidth="1"/>
    <col min="13" max="13" width="14.33203125" style="1132" bestFit="1" customWidth="1"/>
    <col min="14" max="14" width="9.5546875" style="1132" customWidth="1"/>
    <col min="15" max="15" width="11" style="1132" customWidth="1"/>
    <col min="16" max="16" width="9.33203125" style="1132" customWidth="1"/>
    <col min="17" max="17" width="10.6640625" style="1132" customWidth="1"/>
    <col min="18" max="18" width="14.88671875" style="1132" customWidth="1"/>
    <col min="19" max="19" width="13.109375" style="1132" customWidth="1"/>
    <col min="20" max="20" width="9.5546875" style="1132" customWidth="1"/>
    <col min="21" max="21" width="10.88671875" style="1132" customWidth="1"/>
    <col min="22" max="22" width="8.44140625" style="1132" customWidth="1"/>
    <col min="23" max="23" width="12" style="1132" customWidth="1"/>
    <col min="24" max="24" width="8.88671875" style="1132" customWidth="1"/>
    <col min="25" max="25" width="11.5546875" style="1132" customWidth="1"/>
    <col min="26" max="26" width="8.6640625" style="1132" customWidth="1"/>
    <col min="27" max="27" width="11.44140625" style="1132" customWidth="1"/>
    <col min="28" max="28" width="16.44140625" style="1132" customWidth="1"/>
    <col min="29" max="29" width="12" style="1132" customWidth="1"/>
    <col min="30" max="30" width="10.6640625" style="1132" customWidth="1"/>
    <col min="31" max="31" width="10.88671875" style="1132" customWidth="1"/>
    <col min="32" max="32" width="12" style="1132" customWidth="1"/>
    <col min="33" max="33" width="10.6640625" style="1132" customWidth="1"/>
    <col min="34" max="34" width="10.88671875" style="1132" customWidth="1"/>
    <col min="35" max="256" width="13.109375" style="1132"/>
    <col min="257" max="257" width="35" style="1132" customWidth="1"/>
    <col min="258" max="258" width="10.88671875" style="1132" customWidth="1"/>
    <col min="259" max="259" width="11.6640625" style="1132" bestFit="1" customWidth="1"/>
    <col min="260" max="260" width="13.44140625" style="1132" customWidth="1"/>
    <col min="261" max="261" width="11.6640625" style="1132" bestFit="1" customWidth="1"/>
    <col min="262" max="262" width="9.44140625" style="1132" customWidth="1"/>
    <col min="263" max="263" width="12" style="1132" customWidth="1"/>
    <col min="264" max="264" width="10.109375" style="1132" customWidth="1"/>
    <col min="265" max="265" width="11" style="1132" customWidth="1"/>
    <col min="266" max="266" width="15" style="1132" customWidth="1"/>
    <col min="267" max="267" width="14.109375" style="1132" customWidth="1"/>
    <col min="268" max="268" width="12" style="1132" customWidth="1"/>
    <col min="269" max="269" width="14.33203125" style="1132" bestFit="1" customWidth="1"/>
    <col min="270" max="270" width="9.5546875" style="1132" customWidth="1"/>
    <col min="271" max="271" width="11" style="1132" customWidth="1"/>
    <col min="272" max="272" width="9.33203125" style="1132" customWidth="1"/>
    <col min="273" max="273" width="10.6640625" style="1132" customWidth="1"/>
    <col min="274" max="274" width="14.88671875" style="1132" customWidth="1"/>
    <col min="275" max="275" width="13.109375" style="1132" customWidth="1"/>
    <col min="276" max="276" width="9.5546875" style="1132" customWidth="1"/>
    <col min="277" max="277" width="10.88671875" style="1132" customWidth="1"/>
    <col min="278" max="278" width="8.44140625" style="1132" customWidth="1"/>
    <col min="279" max="279" width="12" style="1132" customWidth="1"/>
    <col min="280" max="280" width="8.88671875" style="1132" customWidth="1"/>
    <col min="281" max="281" width="11.5546875" style="1132" customWidth="1"/>
    <col min="282" max="282" width="8.6640625" style="1132" customWidth="1"/>
    <col min="283" max="283" width="11.44140625" style="1132" customWidth="1"/>
    <col min="284" max="284" width="16.44140625" style="1132" customWidth="1"/>
    <col min="285" max="285" width="12" style="1132" customWidth="1"/>
    <col min="286" max="286" width="10.6640625" style="1132" customWidth="1"/>
    <col min="287" max="287" width="10.88671875" style="1132" customWidth="1"/>
    <col min="288" max="288" width="12" style="1132" customWidth="1"/>
    <col min="289" max="289" width="10.6640625" style="1132" customWidth="1"/>
    <col min="290" max="290" width="10.88671875" style="1132" customWidth="1"/>
    <col min="291" max="512" width="13.109375" style="1132"/>
    <col min="513" max="513" width="35" style="1132" customWidth="1"/>
    <col min="514" max="514" width="10.88671875" style="1132" customWidth="1"/>
    <col min="515" max="515" width="11.6640625" style="1132" bestFit="1" customWidth="1"/>
    <col min="516" max="516" width="13.44140625" style="1132" customWidth="1"/>
    <col min="517" max="517" width="11.6640625" style="1132" bestFit="1" customWidth="1"/>
    <col min="518" max="518" width="9.44140625" style="1132" customWidth="1"/>
    <col min="519" max="519" width="12" style="1132" customWidth="1"/>
    <col min="520" max="520" width="10.109375" style="1132" customWidth="1"/>
    <col min="521" max="521" width="11" style="1132" customWidth="1"/>
    <col min="522" max="522" width="15" style="1132" customWidth="1"/>
    <col min="523" max="523" width="14.109375" style="1132" customWidth="1"/>
    <col min="524" max="524" width="12" style="1132" customWidth="1"/>
    <col min="525" max="525" width="14.33203125" style="1132" bestFit="1" customWidth="1"/>
    <col min="526" max="526" width="9.5546875" style="1132" customWidth="1"/>
    <col min="527" max="527" width="11" style="1132" customWidth="1"/>
    <col min="528" max="528" width="9.33203125" style="1132" customWidth="1"/>
    <col min="529" max="529" width="10.6640625" style="1132" customWidth="1"/>
    <col min="530" max="530" width="14.88671875" style="1132" customWidth="1"/>
    <col min="531" max="531" width="13.109375" style="1132" customWidth="1"/>
    <col min="532" max="532" width="9.5546875" style="1132" customWidth="1"/>
    <col min="533" max="533" width="10.88671875" style="1132" customWidth="1"/>
    <col min="534" max="534" width="8.44140625" style="1132" customWidth="1"/>
    <col min="535" max="535" width="12" style="1132" customWidth="1"/>
    <col min="536" max="536" width="8.88671875" style="1132" customWidth="1"/>
    <col min="537" max="537" width="11.5546875" style="1132" customWidth="1"/>
    <col min="538" max="538" width="8.6640625" style="1132" customWidth="1"/>
    <col min="539" max="539" width="11.44140625" style="1132" customWidth="1"/>
    <col min="540" max="540" width="16.44140625" style="1132" customWidth="1"/>
    <col min="541" max="541" width="12" style="1132" customWidth="1"/>
    <col min="542" max="542" width="10.6640625" style="1132" customWidth="1"/>
    <col min="543" max="543" width="10.88671875" style="1132" customWidth="1"/>
    <col min="544" max="544" width="12" style="1132" customWidth="1"/>
    <col min="545" max="545" width="10.6640625" style="1132" customWidth="1"/>
    <col min="546" max="546" width="10.88671875" style="1132" customWidth="1"/>
    <col min="547" max="768" width="13.109375" style="1132"/>
    <col min="769" max="769" width="35" style="1132" customWidth="1"/>
    <col min="770" max="770" width="10.88671875" style="1132" customWidth="1"/>
    <col min="771" max="771" width="11.6640625" style="1132" bestFit="1" customWidth="1"/>
    <col min="772" max="772" width="13.44140625" style="1132" customWidth="1"/>
    <col min="773" max="773" width="11.6640625" style="1132" bestFit="1" customWidth="1"/>
    <col min="774" max="774" width="9.44140625" style="1132" customWidth="1"/>
    <col min="775" max="775" width="12" style="1132" customWidth="1"/>
    <col min="776" max="776" width="10.109375" style="1132" customWidth="1"/>
    <col min="777" max="777" width="11" style="1132" customWidth="1"/>
    <col min="778" max="778" width="15" style="1132" customWidth="1"/>
    <col min="779" max="779" width="14.109375" style="1132" customWidth="1"/>
    <col min="780" max="780" width="12" style="1132" customWidth="1"/>
    <col min="781" max="781" width="14.33203125" style="1132" bestFit="1" customWidth="1"/>
    <col min="782" max="782" width="9.5546875" style="1132" customWidth="1"/>
    <col min="783" max="783" width="11" style="1132" customWidth="1"/>
    <col min="784" max="784" width="9.33203125" style="1132" customWidth="1"/>
    <col min="785" max="785" width="10.6640625" style="1132" customWidth="1"/>
    <col min="786" max="786" width="14.88671875" style="1132" customWidth="1"/>
    <col min="787" max="787" width="13.109375" style="1132" customWidth="1"/>
    <col min="788" max="788" width="9.5546875" style="1132" customWidth="1"/>
    <col min="789" max="789" width="10.88671875" style="1132" customWidth="1"/>
    <col min="790" max="790" width="8.44140625" style="1132" customWidth="1"/>
    <col min="791" max="791" width="12" style="1132" customWidth="1"/>
    <col min="792" max="792" width="8.88671875" style="1132" customWidth="1"/>
    <col min="793" max="793" width="11.5546875" style="1132" customWidth="1"/>
    <col min="794" max="794" width="8.6640625" style="1132" customWidth="1"/>
    <col min="795" max="795" width="11.44140625" style="1132" customWidth="1"/>
    <col min="796" max="796" width="16.44140625" style="1132" customWidth="1"/>
    <col min="797" max="797" width="12" style="1132" customWidth="1"/>
    <col min="798" max="798" width="10.6640625" style="1132" customWidth="1"/>
    <col min="799" max="799" width="10.88671875" style="1132" customWidth="1"/>
    <col min="800" max="800" width="12" style="1132" customWidth="1"/>
    <col min="801" max="801" width="10.6640625" style="1132" customWidth="1"/>
    <col min="802" max="802" width="10.88671875" style="1132" customWidth="1"/>
    <col min="803" max="1024" width="13.109375" style="1132"/>
    <col min="1025" max="1025" width="35" style="1132" customWidth="1"/>
    <col min="1026" max="1026" width="10.88671875" style="1132" customWidth="1"/>
    <col min="1027" max="1027" width="11.6640625" style="1132" bestFit="1" customWidth="1"/>
    <col min="1028" max="1028" width="13.44140625" style="1132" customWidth="1"/>
    <col min="1029" max="1029" width="11.6640625" style="1132" bestFit="1" customWidth="1"/>
    <col min="1030" max="1030" width="9.44140625" style="1132" customWidth="1"/>
    <col min="1031" max="1031" width="12" style="1132" customWidth="1"/>
    <col min="1032" max="1032" width="10.109375" style="1132" customWidth="1"/>
    <col min="1033" max="1033" width="11" style="1132" customWidth="1"/>
    <col min="1034" max="1034" width="15" style="1132" customWidth="1"/>
    <col min="1035" max="1035" width="14.109375" style="1132" customWidth="1"/>
    <col min="1036" max="1036" width="12" style="1132" customWidth="1"/>
    <col min="1037" max="1037" width="14.33203125" style="1132" bestFit="1" customWidth="1"/>
    <col min="1038" max="1038" width="9.5546875" style="1132" customWidth="1"/>
    <col min="1039" max="1039" width="11" style="1132" customWidth="1"/>
    <col min="1040" max="1040" width="9.33203125" style="1132" customWidth="1"/>
    <col min="1041" max="1041" width="10.6640625" style="1132" customWidth="1"/>
    <col min="1042" max="1042" width="14.88671875" style="1132" customWidth="1"/>
    <col min="1043" max="1043" width="13.109375" style="1132" customWidth="1"/>
    <col min="1044" max="1044" width="9.5546875" style="1132" customWidth="1"/>
    <col min="1045" max="1045" width="10.88671875" style="1132" customWidth="1"/>
    <col min="1046" max="1046" width="8.44140625" style="1132" customWidth="1"/>
    <col min="1047" max="1047" width="12" style="1132" customWidth="1"/>
    <col min="1048" max="1048" width="8.88671875" style="1132" customWidth="1"/>
    <col min="1049" max="1049" width="11.5546875" style="1132" customWidth="1"/>
    <col min="1050" max="1050" width="8.6640625" style="1132" customWidth="1"/>
    <col min="1051" max="1051" width="11.44140625" style="1132" customWidth="1"/>
    <col min="1052" max="1052" width="16.44140625" style="1132" customWidth="1"/>
    <col min="1053" max="1053" width="12" style="1132" customWidth="1"/>
    <col min="1054" max="1054" width="10.6640625" style="1132" customWidth="1"/>
    <col min="1055" max="1055" width="10.88671875" style="1132" customWidth="1"/>
    <col min="1056" max="1056" width="12" style="1132" customWidth="1"/>
    <col min="1057" max="1057" width="10.6640625" style="1132" customWidth="1"/>
    <col min="1058" max="1058" width="10.88671875" style="1132" customWidth="1"/>
    <col min="1059" max="1280" width="13.109375" style="1132"/>
    <col min="1281" max="1281" width="35" style="1132" customWidth="1"/>
    <col min="1282" max="1282" width="10.88671875" style="1132" customWidth="1"/>
    <col min="1283" max="1283" width="11.6640625" style="1132" bestFit="1" customWidth="1"/>
    <col min="1284" max="1284" width="13.44140625" style="1132" customWidth="1"/>
    <col min="1285" max="1285" width="11.6640625" style="1132" bestFit="1" customWidth="1"/>
    <col min="1286" max="1286" width="9.44140625" style="1132" customWidth="1"/>
    <col min="1287" max="1287" width="12" style="1132" customWidth="1"/>
    <col min="1288" max="1288" width="10.109375" style="1132" customWidth="1"/>
    <col min="1289" max="1289" width="11" style="1132" customWidth="1"/>
    <col min="1290" max="1290" width="15" style="1132" customWidth="1"/>
    <col min="1291" max="1291" width="14.109375" style="1132" customWidth="1"/>
    <col min="1292" max="1292" width="12" style="1132" customWidth="1"/>
    <col min="1293" max="1293" width="14.33203125" style="1132" bestFit="1" customWidth="1"/>
    <col min="1294" max="1294" width="9.5546875" style="1132" customWidth="1"/>
    <col min="1295" max="1295" width="11" style="1132" customWidth="1"/>
    <col min="1296" max="1296" width="9.33203125" style="1132" customWidth="1"/>
    <col min="1297" max="1297" width="10.6640625" style="1132" customWidth="1"/>
    <col min="1298" max="1298" width="14.88671875" style="1132" customWidth="1"/>
    <col min="1299" max="1299" width="13.109375" style="1132" customWidth="1"/>
    <col min="1300" max="1300" width="9.5546875" style="1132" customWidth="1"/>
    <col min="1301" max="1301" width="10.88671875" style="1132" customWidth="1"/>
    <col min="1302" max="1302" width="8.44140625" style="1132" customWidth="1"/>
    <col min="1303" max="1303" width="12" style="1132" customWidth="1"/>
    <col min="1304" max="1304" width="8.88671875" style="1132" customWidth="1"/>
    <col min="1305" max="1305" width="11.5546875" style="1132" customWidth="1"/>
    <col min="1306" max="1306" width="8.6640625" style="1132" customWidth="1"/>
    <col min="1307" max="1307" width="11.44140625" style="1132" customWidth="1"/>
    <col min="1308" max="1308" width="16.44140625" style="1132" customWidth="1"/>
    <col min="1309" max="1309" width="12" style="1132" customWidth="1"/>
    <col min="1310" max="1310" width="10.6640625" style="1132" customWidth="1"/>
    <col min="1311" max="1311" width="10.88671875" style="1132" customWidth="1"/>
    <col min="1312" max="1312" width="12" style="1132" customWidth="1"/>
    <col min="1313" max="1313" width="10.6640625" style="1132" customWidth="1"/>
    <col min="1314" max="1314" width="10.88671875" style="1132" customWidth="1"/>
    <col min="1315" max="1536" width="13.109375" style="1132"/>
    <col min="1537" max="1537" width="35" style="1132" customWidth="1"/>
    <col min="1538" max="1538" width="10.88671875" style="1132" customWidth="1"/>
    <col min="1539" max="1539" width="11.6640625" style="1132" bestFit="1" customWidth="1"/>
    <col min="1540" max="1540" width="13.44140625" style="1132" customWidth="1"/>
    <col min="1541" max="1541" width="11.6640625" style="1132" bestFit="1" customWidth="1"/>
    <col min="1542" max="1542" width="9.44140625" style="1132" customWidth="1"/>
    <col min="1543" max="1543" width="12" style="1132" customWidth="1"/>
    <col min="1544" max="1544" width="10.109375" style="1132" customWidth="1"/>
    <col min="1545" max="1545" width="11" style="1132" customWidth="1"/>
    <col min="1546" max="1546" width="15" style="1132" customWidth="1"/>
    <col min="1547" max="1547" width="14.109375" style="1132" customWidth="1"/>
    <col min="1548" max="1548" width="12" style="1132" customWidth="1"/>
    <col min="1549" max="1549" width="14.33203125" style="1132" bestFit="1" customWidth="1"/>
    <col min="1550" max="1550" width="9.5546875" style="1132" customWidth="1"/>
    <col min="1551" max="1551" width="11" style="1132" customWidth="1"/>
    <col min="1552" max="1552" width="9.33203125" style="1132" customWidth="1"/>
    <col min="1553" max="1553" width="10.6640625" style="1132" customWidth="1"/>
    <col min="1554" max="1554" width="14.88671875" style="1132" customWidth="1"/>
    <col min="1555" max="1555" width="13.109375" style="1132" customWidth="1"/>
    <col min="1556" max="1556" width="9.5546875" style="1132" customWidth="1"/>
    <col min="1557" max="1557" width="10.88671875" style="1132" customWidth="1"/>
    <col min="1558" max="1558" width="8.44140625" style="1132" customWidth="1"/>
    <col min="1559" max="1559" width="12" style="1132" customWidth="1"/>
    <col min="1560" max="1560" width="8.88671875" style="1132" customWidth="1"/>
    <col min="1561" max="1561" width="11.5546875" style="1132" customWidth="1"/>
    <col min="1562" max="1562" width="8.6640625" style="1132" customWidth="1"/>
    <col min="1563" max="1563" width="11.44140625" style="1132" customWidth="1"/>
    <col min="1564" max="1564" width="16.44140625" style="1132" customWidth="1"/>
    <col min="1565" max="1565" width="12" style="1132" customWidth="1"/>
    <col min="1566" max="1566" width="10.6640625" style="1132" customWidth="1"/>
    <col min="1567" max="1567" width="10.88671875" style="1132" customWidth="1"/>
    <col min="1568" max="1568" width="12" style="1132" customWidth="1"/>
    <col min="1569" max="1569" width="10.6640625" style="1132" customWidth="1"/>
    <col min="1570" max="1570" width="10.88671875" style="1132" customWidth="1"/>
    <col min="1571" max="1792" width="13.109375" style="1132"/>
    <col min="1793" max="1793" width="35" style="1132" customWidth="1"/>
    <col min="1794" max="1794" width="10.88671875" style="1132" customWidth="1"/>
    <col min="1795" max="1795" width="11.6640625" style="1132" bestFit="1" customWidth="1"/>
    <col min="1796" max="1796" width="13.44140625" style="1132" customWidth="1"/>
    <col min="1797" max="1797" width="11.6640625" style="1132" bestFit="1" customWidth="1"/>
    <col min="1798" max="1798" width="9.44140625" style="1132" customWidth="1"/>
    <col min="1799" max="1799" width="12" style="1132" customWidth="1"/>
    <col min="1800" max="1800" width="10.109375" style="1132" customWidth="1"/>
    <col min="1801" max="1801" width="11" style="1132" customWidth="1"/>
    <col min="1802" max="1802" width="15" style="1132" customWidth="1"/>
    <col min="1803" max="1803" width="14.109375" style="1132" customWidth="1"/>
    <col min="1804" max="1804" width="12" style="1132" customWidth="1"/>
    <col min="1805" max="1805" width="14.33203125" style="1132" bestFit="1" customWidth="1"/>
    <col min="1806" max="1806" width="9.5546875" style="1132" customWidth="1"/>
    <col min="1807" max="1807" width="11" style="1132" customWidth="1"/>
    <col min="1808" max="1808" width="9.33203125" style="1132" customWidth="1"/>
    <col min="1809" max="1809" width="10.6640625" style="1132" customWidth="1"/>
    <col min="1810" max="1810" width="14.88671875" style="1132" customWidth="1"/>
    <col min="1811" max="1811" width="13.109375" style="1132" customWidth="1"/>
    <col min="1812" max="1812" width="9.5546875" style="1132" customWidth="1"/>
    <col min="1813" max="1813" width="10.88671875" style="1132" customWidth="1"/>
    <col min="1814" max="1814" width="8.44140625" style="1132" customWidth="1"/>
    <col min="1815" max="1815" width="12" style="1132" customWidth="1"/>
    <col min="1816" max="1816" width="8.88671875" style="1132" customWidth="1"/>
    <col min="1817" max="1817" width="11.5546875" style="1132" customWidth="1"/>
    <col min="1818" max="1818" width="8.6640625" style="1132" customWidth="1"/>
    <col min="1819" max="1819" width="11.44140625" style="1132" customWidth="1"/>
    <col min="1820" max="1820" width="16.44140625" style="1132" customWidth="1"/>
    <col min="1821" max="1821" width="12" style="1132" customWidth="1"/>
    <col min="1822" max="1822" width="10.6640625" style="1132" customWidth="1"/>
    <col min="1823" max="1823" width="10.88671875" style="1132" customWidth="1"/>
    <col min="1824" max="1824" width="12" style="1132" customWidth="1"/>
    <col min="1825" max="1825" width="10.6640625" style="1132" customWidth="1"/>
    <col min="1826" max="1826" width="10.88671875" style="1132" customWidth="1"/>
    <col min="1827" max="2048" width="13.109375" style="1132"/>
    <col min="2049" max="2049" width="35" style="1132" customWidth="1"/>
    <col min="2050" max="2050" width="10.88671875" style="1132" customWidth="1"/>
    <col min="2051" max="2051" width="11.6640625" style="1132" bestFit="1" customWidth="1"/>
    <col min="2052" max="2052" width="13.44140625" style="1132" customWidth="1"/>
    <col min="2053" max="2053" width="11.6640625" style="1132" bestFit="1" customWidth="1"/>
    <col min="2054" max="2054" width="9.44140625" style="1132" customWidth="1"/>
    <col min="2055" max="2055" width="12" style="1132" customWidth="1"/>
    <col min="2056" max="2056" width="10.109375" style="1132" customWidth="1"/>
    <col min="2057" max="2057" width="11" style="1132" customWidth="1"/>
    <col min="2058" max="2058" width="15" style="1132" customWidth="1"/>
    <col min="2059" max="2059" width="14.109375" style="1132" customWidth="1"/>
    <col min="2060" max="2060" width="12" style="1132" customWidth="1"/>
    <col min="2061" max="2061" width="14.33203125" style="1132" bestFit="1" customWidth="1"/>
    <col min="2062" max="2062" width="9.5546875" style="1132" customWidth="1"/>
    <col min="2063" max="2063" width="11" style="1132" customWidth="1"/>
    <col min="2064" max="2064" width="9.33203125" style="1132" customWidth="1"/>
    <col min="2065" max="2065" width="10.6640625" style="1132" customWidth="1"/>
    <col min="2066" max="2066" width="14.88671875" style="1132" customWidth="1"/>
    <col min="2067" max="2067" width="13.109375" style="1132" customWidth="1"/>
    <col min="2068" max="2068" width="9.5546875" style="1132" customWidth="1"/>
    <col min="2069" max="2069" width="10.88671875" style="1132" customWidth="1"/>
    <col min="2070" max="2070" width="8.44140625" style="1132" customWidth="1"/>
    <col min="2071" max="2071" width="12" style="1132" customWidth="1"/>
    <col min="2072" max="2072" width="8.88671875" style="1132" customWidth="1"/>
    <col min="2073" max="2073" width="11.5546875" style="1132" customWidth="1"/>
    <col min="2074" max="2074" width="8.6640625" style="1132" customWidth="1"/>
    <col min="2075" max="2075" width="11.44140625" style="1132" customWidth="1"/>
    <col min="2076" max="2076" width="16.44140625" style="1132" customWidth="1"/>
    <col min="2077" max="2077" width="12" style="1132" customWidth="1"/>
    <col min="2078" max="2078" width="10.6640625" style="1132" customWidth="1"/>
    <col min="2079" max="2079" width="10.88671875" style="1132" customWidth="1"/>
    <col min="2080" max="2080" width="12" style="1132" customWidth="1"/>
    <col min="2081" max="2081" width="10.6640625" style="1132" customWidth="1"/>
    <col min="2082" max="2082" width="10.88671875" style="1132" customWidth="1"/>
    <col min="2083" max="2304" width="13.109375" style="1132"/>
    <col min="2305" max="2305" width="35" style="1132" customWidth="1"/>
    <col min="2306" max="2306" width="10.88671875" style="1132" customWidth="1"/>
    <col min="2307" max="2307" width="11.6640625" style="1132" bestFit="1" customWidth="1"/>
    <col min="2308" max="2308" width="13.44140625" style="1132" customWidth="1"/>
    <col min="2309" max="2309" width="11.6640625" style="1132" bestFit="1" customWidth="1"/>
    <col min="2310" max="2310" width="9.44140625" style="1132" customWidth="1"/>
    <col min="2311" max="2311" width="12" style="1132" customWidth="1"/>
    <col min="2312" max="2312" width="10.109375" style="1132" customWidth="1"/>
    <col min="2313" max="2313" width="11" style="1132" customWidth="1"/>
    <col min="2314" max="2314" width="15" style="1132" customWidth="1"/>
    <col min="2315" max="2315" width="14.109375" style="1132" customWidth="1"/>
    <col min="2316" max="2316" width="12" style="1132" customWidth="1"/>
    <col min="2317" max="2317" width="14.33203125" style="1132" bestFit="1" customWidth="1"/>
    <col min="2318" max="2318" width="9.5546875" style="1132" customWidth="1"/>
    <col min="2319" max="2319" width="11" style="1132" customWidth="1"/>
    <col min="2320" max="2320" width="9.33203125" style="1132" customWidth="1"/>
    <col min="2321" max="2321" width="10.6640625" style="1132" customWidth="1"/>
    <col min="2322" max="2322" width="14.88671875" style="1132" customWidth="1"/>
    <col min="2323" max="2323" width="13.109375" style="1132" customWidth="1"/>
    <col min="2324" max="2324" width="9.5546875" style="1132" customWidth="1"/>
    <col min="2325" max="2325" width="10.88671875" style="1132" customWidth="1"/>
    <col min="2326" max="2326" width="8.44140625" style="1132" customWidth="1"/>
    <col min="2327" max="2327" width="12" style="1132" customWidth="1"/>
    <col min="2328" max="2328" width="8.88671875" style="1132" customWidth="1"/>
    <col min="2329" max="2329" width="11.5546875" style="1132" customWidth="1"/>
    <col min="2330" max="2330" width="8.6640625" style="1132" customWidth="1"/>
    <col min="2331" max="2331" width="11.44140625" style="1132" customWidth="1"/>
    <col min="2332" max="2332" width="16.44140625" style="1132" customWidth="1"/>
    <col min="2333" max="2333" width="12" style="1132" customWidth="1"/>
    <col min="2334" max="2334" width="10.6640625" style="1132" customWidth="1"/>
    <col min="2335" max="2335" width="10.88671875" style="1132" customWidth="1"/>
    <col min="2336" max="2336" width="12" style="1132" customWidth="1"/>
    <col min="2337" max="2337" width="10.6640625" style="1132" customWidth="1"/>
    <col min="2338" max="2338" width="10.88671875" style="1132" customWidth="1"/>
    <col min="2339" max="2560" width="13.109375" style="1132"/>
    <col min="2561" max="2561" width="35" style="1132" customWidth="1"/>
    <col min="2562" max="2562" width="10.88671875" style="1132" customWidth="1"/>
    <col min="2563" max="2563" width="11.6640625" style="1132" bestFit="1" customWidth="1"/>
    <col min="2564" max="2564" width="13.44140625" style="1132" customWidth="1"/>
    <col min="2565" max="2565" width="11.6640625" style="1132" bestFit="1" customWidth="1"/>
    <col min="2566" max="2566" width="9.44140625" style="1132" customWidth="1"/>
    <col min="2567" max="2567" width="12" style="1132" customWidth="1"/>
    <col min="2568" max="2568" width="10.109375" style="1132" customWidth="1"/>
    <col min="2569" max="2569" width="11" style="1132" customWidth="1"/>
    <col min="2570" max="2570" width="15" style="1132" customWidth="1"/>
    <col min="2571" max="2571" width="14.109375" style="1132" customWidth="1"/>
    <col min="2572" max="2572" width="12" style="1132" customWidth="1"/>
    <col min="2573" max="2573" width="14.33203125" style="1132" bestFit="1" customWidth="1"/>
    <col min="2574" max="2574" width="9.5546875" style="1132" customWidth="1"/>
    <col min="2575" max="2575" width="11" style="1132" customWidth="1"/>
    <col min="2576" max="2576" width="9.33203125" style="1132" customWidth="1"/>
    <col min="2577" max="2577" width="10.6640625" style="1132" customWidth="1"/>
    <col min="2578" max="2578" width="14.88671875" style="1132" customWidth="1"/>
    <col min="2579" max="2579" width="13.109375" style="1132" customWidth="1"/>
    <col min="2580" max="2580" width="9.5546875" style="1132" customWidth="1"/>
    <col min="2581" max="2581" width="10.88671875" style="1132" customWidth="1"/>
    <col min="2582" max="2582" width="8.44140625" style="1132" customWidth="1"/>
    <col min="2583" max="2583" width="12" style="1132" customWidth="1"/>
    <col min="2584" max="2584" width="8.88671875" style="1132" customWidth="1"/>
    <col min="2585" max="2585" width="11.5546875" style="1132" customWidth="1"/>
    <col min="2586" max="2586" width="8.6640625" style="1132" customWidth="1"/>
    <col min="2587" max="2587" width="11.44140625" style="1132" customWidth="1"/>
    <col min="2588" max="2588" width="16.44140625" style="1132" customWidth="1"/>
    <col min="2589" max="2589" width="12" style="1132" customWidth="1"/>
    <col min="2590" max="2590" width="10.6640625" style="1132" customWidth="1"/>
    <col min="2591" max="2591" width="10.88671875" style="1132" customWidth="1"/>
    <col min="2592" max="2592" width="12" style="1132" customWidth="1"/>
    <col min="2593" max="2593" width="10.6640625" style="1132" customWidth="1"/>
    <col min="2594" max="2594" width="10.88671875" style="1132" customWidth="1"/>
    <col min="2595" max="2816" width="13.109375" style="1132"/>
    <col min="2817" max="2817" width="35" style="1132" customWidth="1"/>
    <col min="2818" max="2818" width="10.88671875" style="1132" customWidth="1"/>
    <col min="2819" max="2819" width="11.6640625" style="1132" bestFit="1" customWidth="1"/>
    <col min="2820" max="2820" width="13.44140625" style="1132" customWidth="1"/>
    <col min="2821" max="2821" width="11.6640625" style="1132" bestFit="1" customWidth="1"/>
    <col min="2822" max="2822" width="9.44140625" style="1132" customWidth="1"/>
    <col min="2823" max="2823" width="12" style="1132" customWidth="1"/>
    <col min="2824" max="2824" width="10.109375" style="1132" customWidth="1"/>
    <col min="2825" max="2825" width="11" style="1132" customWidth="1"/>
    <col min="2826" max="2826" width="15" style="1132" customWidth="1"/>
    <col min="2827" max="2827" width="14.109375" style="1132" customWidth="1"/>
    <col min="2828" max="2828" width="12" style="1132" customWidth="1"/>
    <col min="2829" max="2829" width="14.33203125" style="1132" bestFit="1" customWidth="1"/>
    <col min="2830" max="2830" width="9.5546875" style="1132" customWidth="1"/>
    <col min="2831" max="2831" width="11" style="1132" customWidth="1"/>
    <col min="2832" max="2832" width="9.33203125" style="1132" customWidth="1"/>
    <col min="2833" max="2833" width="10.6640625" style="1132" customWidth="1"/>
    <col min="2834" max="2834" width="14.88671875" style="1132" customWidth="1"/>
    <col min="2835" max="2835" width="13.109375" style="1132" customWidth="1"/>
    <col min="2836" max="2836" width="9.5546875" style="1132" customWidth="1"/>
    <col min="2837" max="2837" width="10.88671875" style="1132" customWidth="1"/>
    <col min="2838" max="2838" width="8.44140625" style="1132" customWidth="1"/>
    <col min="2839" max="2839" width="12" style="1132" customWidth="1"/>
    <col min="2840" max="2840" width="8.88671875" style="1132" customWidth="1"/>
    <col min="2841" max="2841" width="11.5546875" style="1132" customWidth="1"/>
    <col min="2842" max="2842" width="8.6640625" style="1132" customWidth="1"/>
    <col min="2843" max="2843" width="11.44140625" style="1132" customWidth="1"/>
    <col min="2844" max="2844" width="16.44140625" style="1132" customWidth="1"/>
    <col min="2845" max="2845" width="12" style="1132" customWidth="1"/>
    <col min="2846" max="2846" width="10.6640625" style="1132" customWidth="1"/>
    <col min="2847" max="2847" width="10.88671875" style="1132" customWidth="1"/>
    <col min="2848" max="2848" width="12" style="1132" customWidth="1"/>
    <col min="2849" max="2849" width="10.6640625" style="1132" customWidth="1"/>
    <col min="2850" max="2850" width="10.88671875" style="1132" customWidth="1"/>
    <col min="2851" max="3072" width="13.109375" style="1132"/>
    <col min="3073" max="3073" width="35" style="1132" customWidth="1"/>
    <col min="3074" max="3074" width="10.88671875" style="1132" customWidth="1"/>
    <col min="3075" max="3075" width="11.6640625" style="1132" bestFit="1" customWidth="1"/>
    <col min="3076" max="3076" width="13.44140625" style="1132" customWidth="1"/>
    <col min="3077" max="3077" width="11.6640625" style="1132" bestFit="1" customWidth="1"/>
    <col min="3078" max="3078" width="9.44140625" style="1132" customWidth="1"/>
    <col min="3079" max="3079" width="12" style="1132" customWidth="1"/>
    <col min="3080" max="3080" width="10.109375" style="1132" customWidth="1"/>
    <col min="3081" max="3081" width="11" style="1132" customWidth="1"/>
    <col min="3082" max="3082" width="15" style="1132" customWidth="1"/>
    <col min="3083" max="3083" width="14.109375" style="1132" customWidth="1"/>
    <col min="3084" max="3084" width="12" style="1132" customWidth="1"/>
    <col min="3085" max="3085" width="14.33203125" style="1132" bestFit="1" customWidth="1"/>
    <col min="3086" max="3086" width="9.5546875" style="1132" customWidth="1"/>
    <col min="3087" max="3087" width="11" style="1132" customWidth="1"/>
    <col min="3088" max="3088" width="9.33203125" style="1132" customWidth="1"/>
    <col min="3089" max="3089" width="10.6640625" style="1132" customWidth="1"/>
    <col min="3090" max="3090" width="14.88671875" style="1132" customWidth="1"/>
    <col min="3091" max="3091" width="13.109375" style="1132" customWidth="1"/>
    <col min="3092" max="3092" width="9.5546875" style="1132" customWidth="1"/>
    <col min="3093" max="3093" width="10.88671875" style="1132" customWidth="1"/>
    <col min="3094" max="3094" width="8.44140625" style="1132" customWidth="1"/>
    <col min="3095" max="3095" width="12" style="1132" customWidth="1"/>
    <col min="3096" max="3096" width="8.88671875" style="1132" customWidth="1"/>
    <col min="3097" max="3097" width="11.5546875" style="1132" customWidth="1"/>
    <col min="3098" max="3098" width="8.6640625" style="1132" customWidth="1"/>
    <col min="3099" max="3099" width="11.44140625" style="1132" customWidth="1"/>
    <col min="3100" max="3100" width="16.44140625" style="1132" customWidth="1"/>
    <col min="3101" max="3101" width="12" style="1132" customWidth="1"/>
    <col min="3102" max="3102" width="10.6640625" style="1132" customWidth="1"/>
    <col min="3103" max="3103" width="10.88671875" style="1132" customWidth="1"/>
    <col min="3104" max="3104" width="12" style="1132" customWidth="1"/>
    <col min="3105" max="3105" width="10.6640625" style="1132" customWidth="1"/>
    <col min="3106" max="3106" width="10.88671875" style="1132" customWidth="1"/>
    <col min="3107" max="3328" width="13.109375" style="1132"/>
    <col min="3329" max="3329" width="35" style="1132" customWidth="1"/>
    <col min="3330" max="3330" width="10.88671875" style="1132" customWidth="1"/>
    <col min="3331" max="3331" width="11.6640625" style="1132" bestFit="1" customWidth="1"/>
    <col min="3332" max="3332" width="13.44140625" style="1132" customWidth="1"/>
    <col min="3333" max="3333" width="11.6640625" style="1132" bestFit="1" customWidth="1"/>
    <col min="3334" max="3334" width="9.44140625" style="1132" customWidth="1"/>
    <col min="3335" max="3335" width="12" style="1132" customWidth="1"/>
    <col min="3336" max="3336" width="10.109375" style="1132" customWidth="1"/>
    <col min="3337" max="3337" width="11" style="1132" customWidth="1"/>
    <col min="3338" max="3338" width="15" style="1132" customWidth="1"/>
    <col min="3339" max="3339" width="14.109375" style="1132" customWidth="1"/>
    <col min="3340" max="3340" width="12" style="1132" customWidth="1"/>
    <col min="3341" max="3341" width="14.33203125" style="1132" bestFit="1" customWidth="1"/>
    <col min="3342" max="3342" width="9.5546875" style="1132" customWidth="1"/>
    <col min="3343" max="3343" width="11" style="1132" customWidth="1"/>
    <col min="3344" max="3344" width="9.33203125" style="1132" customWidth="1"/>
    <col min="3345" max="3345" width="10.6640625" style="1132" customWidth="1"/>
    <col min="3346" max="3346" width="14.88671875" style="1132" customWidth="1"/>
    <col min="3347" max="3347" width="13.109375" style="1132" customWidth="1"/>
    <col min="3348" max="3348" width="9.5546875" style="1132" customWidth="1"/>
    <col min="3349" max="3349" width="10.88671875" style="1132" customWidth="1"/>
    <col min="3350" max="3350" width="8.44140625" style="1132" customWidth="1"/>
    <col min="3351" max="3351" width="12" style="1132" customWidth="1"/>
    <col min="3352" max="3352" width="8.88671875" style="1132" customWidth="1"/>
    <col min="3353" max="3353" width="11.5546875" style="1132" customWidth="1"/>
    <col min="3354" max="3354" width="8.6640625" style="1132" customWidth="1"/>
    <col min="3355" max="3355" width="11.44140625" style="1132" customWidth="1"/>
    <col min="3356" max="3356" width="16.44140625" style="1132" customWidth="1"/>
    <col min="3357" max="3357" width="12" style="1132" customWidth="1"/>
    <col min="3358" max="3358" width="10.6640625" style="1132" customWidth="1"/>
    <col min="3359" max="3359" width="10.88671875" style="1132" customWidth="1"/>
    <col min="3360" max="3360" width="12" style="1132" customWidth="1"/>
    <col min="3361" max="3361" width="10.6640625" style="1132" customWidth="1"/>
    <col min="3362" max="3362" width="10.88671875" style="1132" customWidth="1"/>
    <col min="3363" max="3584" width="13.109375" style="1132"/>
    <col min="3585" max="3585" width="35" style="1132" customWidth="1"/>
    <col min="3586" max="3586" width="10.88671875" style="1132" customWidth="1"/>
    <col min="3587" max="3587" width="11.6640625" style="1132" bestFit="1" customWidth="1"/>
    <col min="3588" max="3588" width="13.44140625" style="1132" customWidth="1"/>
    <col min="3589" max="3589" width="11.6640625" style="1132" bestFit="1" customWidth="1"/>
    <col min="3590" max="3590" width="9.44140625" style="1132" customWidth="1"/>
    <col min="3591" max="3591" width="12" style="1132" customWidth="1"/>
    <col min="3592" max="3592" width="10.109375" style="1132" customWidth="1"/>
    <col min="3593" max="3593" width="11" style="1132" customWidth="1"/>
    <col min="3594" max="3594" width="15" style="1132" customWidth="1"/>
    <col min="3595" max="3595" width="14.109375" style="1132" customWidth="1"/>
    <col min="3596" max="3596" width="12" style="1132" customWidth="1"/>
    <col min="3597" max="3597" width="14.33203125" style="1132" bestFit="1" customWidth="1"/>
    <col min="3598" max="3598" width="9.5546875" style="1132" customWidth="1"/>
    <col min="3599" max="3599" width="11" style="1132" customWidth="1"/>
    <col min="3600" max="3600" width="9.33203125" style="1132" customWidth="1"/>
    <col min="3601" max="3601" width="10.6640625" style="1132" customWidth="1"/>
    <col min="3602" max="3602" width="14.88671875" style="1132" customWidth="1"/>
    <col min="3603" max="3603" width="13.109375" style="1132" customWidth="1"/>
    <col min="3604" max="3604" width="9.5546875" style="1132" customWidth="1"/>
    <col min="3605" max="3605" width="10.88671875" style="1132" customWidth="1"/>
    <col min="3606" max="3606" width="8.44140625" style="1132" customWidth="1"/>
    <col min="3607" max="3607" width="12" style="1132" customWidth="1"/>
    <col min="3608" max="3608" width="8.88671875" style="1132" customWidth="1"/>
    <col min="3609" max="3609" width="11.5546875" style="1132" customWidth="1"/>
    <col min="3610" max="3610" width="8.6640625" style="1132" customWidth="1"/>
    <col min="3611" max="3611" width="11.44140625" style="1132" customWidth="1"/>
    <col min="3612" max="3612" width="16.44140625" style="1132" customWidth="1"/>
    <col min="3613" max="3613" width="12" style="1132" customWidth="1"/>
    <col min="3614" max="3614" width="10.6640625" style="1132" customWidth="1"/>
    <col min="3615" max="3615" width="10.88671875" style="1132" customWidth="1"/>
    <col min="3616" max="3616" width="12" style="1132" customWidth="1"/>
    <col min="3617" max="3617" width="10.6640625" style="1132" customWidth="1"/>
    <col min="3618" max="3618" width="10.88671875" style="1132" customWidth="1"/>
    <col min="3619" max="3840" width="13.109375" style="1132"/>
    <col min="3841" max="3841" width="35" style="1132" customWidth="1"/>
    <col min="3842" max="3842" width="10.88671875" style="1132" customWidth="1"/>
    <col min="3843" max="3843" width="11.6640625" style="1132" bestFit="1" customWidth="1"/>
    <col min="3844" max="3844" width="13.44140625" style="1132" customWidth="1"/>
    <col min="3845" max="3845" width="11.6640625" style="1132" bestFit="1" customWidth="1"/>
    <col min="3846" max="3846" width="9.44140625" style="1132" customWidth="1"/>
    <col min="3847" max="3847" width="12" style="1132" customWidth="1"/>
    <col min="3848" max="3848" width="10.109375" style="1132" customWidth="1"/>
    <col min="3849" max="3849" width="11" style="1132" customWidth="1"/>
    <col min="3850" max="3850" width="15" style="1132" customWidth="1"/>
    <col min="3851" max="3851" width="14.109375" style="1132" customWidth="1"/>
    <col min="3852" max="3852" width="12" style="1132" customWidth="1"/>
    <col min="3853" max="3853" width="14.33203125" style="1132" bestFit="1" customWidth="1"/>
    <col min="3854" max="3854" width="9.5546875" style="1132" customWidth="1"/>
    <col min="3855" max="3855" width="11" style="1132" customWidth="1"/>
    <col min="3856" max="3856" width="9.33203125" style="1132" customWidth="1"/>
    <col min="3857" max="3857" width="10.6640625" style="1132" customWidth="1"/>
    <col min="3858" max="3858" width="14.88671875" style="1132" customWidth="1"/>
    <col min="3859" max="3859" width="13.109375" style="1132" customWidth="1"/>
    <col min="3860" max="3860" width="9.5546875" style="1132" customWidth="1"/>
    <col min="3861" max="3861" width="10.88671875" style="1132" customWidth="1"/>
    <col min="3862" max="3862" width="8.44140625" style="1132" customWidth="1"/>
    <col min="3863" max="3863" width="12" style="1132" customWidth="1"/>
    <col min="3864" max="3864" width="8.88671875" style="1132" customWidth="1"/>
    <col min="3865" max="3865" width="11.5546875" style="1132" customWidth="1"/>
    <col min="3866" max="3866" width="8.6640625" style="1132" customWidth="1"/>
    <col min="3867" max="3867" width="11.44140625" style="1132" customWidth="1"/>
    <col min="3868" max="3868" width="16.44140625" style="1132" customWidth="1"/>
    <col min="3869" max="3869" width="12" style="1132" customWidth="1"/>
    <col min="3870" max="3870" width="10.6640625" style="1132" customWidth="1"/>
    <col min="3871" max="3871" width="10.88671875" style="1132" customWidth="1"/>
    <col min="3872" max="3872" width="12" style="1132" customWidth="1"/>
    <col min="3873" max="3873" width="10.6640625" style="1132" customWidth="1"/>
    <col min="3874" max="3874" width="10.88671875" style="1132" customWidth="1"/>
    <col min="3875" max="4096" width="13.109375" style="1132"/>
    <col min="4097" max="4097" width="35" style="1132" customWidth="1"/>
    <col min="4098" max="4098" width="10.88671875" style="1132" customWidth="1"/>
    <col min="4099" max="4099" width="11.6640625" style="1132" bestFit="1" customWidth="1"/>
    <col min="4100" max="4100" width="13.44140625" style="1132" customWidth="1"/>
    <col min="4101" max="4101" width="11.6640625" style="1132" bestFit="1" customWidth="1"/>
    <col min="4102" max="4102" width="9.44140625" style="1132" customWidth="1"/>
    <col min="4103" max="4103" width="12" style="1132" customWidth="1"/>
    <col min="4104" max="4104" width="10.109375" style="1132" customWidth="1"/>
    <col min="4105" max="4105" width="11" style="1132" customWidth="1"/>
    <col min="4106" max="4106" width="15" style="1132" customWidth="1"/>
    <col min="4107" max="4107" width="14.109375" style="1132" customWidth="1"/>
    <col min="4108" max="4108" width="12" style="1132" customWidth="1"/>
    <col min="4109" max="4109" width="14.33203125" style="1132" bestFit="1" customWidth="1"/>
    <col min="4110" max="4110" width="9.5546875" style="1132" customWidth="1"/>
    <col min="4111" max="4111" width="11" style="1132" customWidth="1"/>
    <col min="4112" max="4112" width="9.33203125" style="1132" customWidth="1"/>
    <col min="4113" max="4113" width="10.6640625" style="1132" customWidth="1"/>
    <col min="4114" max="4114" width="14.88671875" style="1132" customWidth="1"/>
    <col min="4115" max="4115" width="13.109375" style="1132" customWidth="1"/>
    <col min="4116" max="4116" width="9.5546875" style="1132" customWidth="1"/>
    <col min="4117" max="4117" width="10.88671875" style="1132" customWidth="1"/>
    <col min="4118" max="4118" width="8.44140625" style="1132" customWidth="1"/>
    <col min="4119" max="4119" width="12" style="1132" customWidth="1"/>
    <col min="4120" max="4120" width="8.88671875" style="1132" customWidth="1"/>
    <col min="4121" max="4121" width="11.5546875" style="1132" customWidth="1"/>
    <col min="4122" max="4122" width="8.6640625" style="1132" customWidth="1"/>
    <col min="4123" max="4123" width="11.44140625" style="1132" customWidth="1"/>
    <col min="4124" max="4124" width="16.44140625" style="1132" customWidth="1"/>
    <col min="4125" max="4125" width="12" style="1132" customWidth="1"/>
    <col min="4126" max="4126" width="10.6640625" style="1132" customWidth="1"/>
    <col min="4127" max="4127" width="10.88671875" style="1132" customWidth="1"/>
    <col min="4128" max="4128" width="12" style="1132" customWidth="1"/>
    <col min="4129" max="4129" width="10.6640625" style="1132" customWidth="1"/>
    <col min="4130" max="4130" width="10.88671875" style="1132" customWidth="1"/>
    <col min="4131" max="4352" width="13.109375" style="1132"/>
    <col min="4353" max="4353" width="35" style="1132" customWidth="1"/>
    <col min="4354" max="4354" width="10.88671875" style="1132" customWidth="1"/>
    <col min="4355" max="4355" width="11.6640625" style="1132" bestFit="1" customWidth="1"/>
    <col min="4356" max="4356" width="13.44140625" style="1132" customWidth="1"/>
    <col min="4357" max="4357" width="11.6640625" style="1132" bestFit="1" customWidth="1"/>
    <col min="4358" max="4358" width="9.44140625" style="1132" customWidth="1"/>
    <col min="4359" max="4359" width="12" style="1132" customWidth="1"/>
    <col min="4360" max="4360" width="10.109375" style="1132" customWidth="1"/>
    <col min="4361" max="4361" width="11" style="1132" customWidth="1"/>
    <col min="4362" max="4362" width="15" style="1132" customWidth="1"/>
    <col min="4363" max="4363" width="14.109375" style="1132" customWidth="1"/>
    <col min="4364" max="4364" width="12" style="1132" customWidth="1"/>
    <col min="4365" max="4365" width="14.33203125" style="1132" bestFit="1" customWidth="1"/>
    <col min="4366" max="4366" width="9.5546875" style="1132" customWidth="1"/>
    <col min="4367" max="4367" width="11" style="1132" customWidth="1"/>
    <col min="4368" max="4368" width="9.33203125" style="1132" customWidth="1"/>
    <col min="4369" max="4369" width="10.6640625" style="1132" customWidth="1"/>
    <col min="4370" max="4370" width="14.88671875" style="1132" customWidth="1"/>
    <col min="4371" max="4371" width="13.109375" style="1132" customWidth="1"/>
    <col min="4372" max="4372" width="9.5546875" style="1132" customWidth="1"/>
    <col min="4373" max="4373" width="10.88671875" style="1132" customWidth="1"/>
    <col min="4374" max="4374" width="8.44140625" style="1132" customWidth="1"/>
    <col min="4375" max="4375" width="12" style="1132" customWidth="1"/>
    <col min="4376" max="4376" width="8.88671875" style="1132" customWidth="1"/>
    <col min="4377" max="4377" width="11.5546875" style="1132" customWidth="1"/>
    <col min="4378" max="4378" width="8.6640625" style="1132" customWidth="1"/>
    <col min="4379" max="4379" width="11.44140625" style="1132" customWidth="1"/>
    <col min="4380" max="4380" width="16.44140625" style="1132" customWidth="1"/>
    <col min="4381" max="4381" width="12" style="1132" customWidth="1"/>
    <col min="4382" max="4382" width="10.6640625" style="1132" customWidth="1"/>
    <col min="4383" max="4383" width="10.88671875" style="1132" customWidth="1"/>
    <col min="4384" max="4384" width="12" style="1132" customWidth="1"/>
    <col min="4385" max="4385" width="10.6640625" style="1132" customWidth="1"/>
    <col min="4386" max="4386" width="10.88671875" style="1132" customWidth="1"/>
    <col min="4387" max="4608" width="13.109375" style="1132"/>
    <col min="4609" max="4609" width="35" style="1132" customWidth="1"/>
    <col min="4610" max="4610" width="10.88671875" style="1132" customWidth="1"/>
    <col min="4611" max="4611" width="11.6640625" style="1132" bestFit="1" customWidth="1"/>
    <col min="4612" max="4612" width="13.44140625" style="1132" customWidth="1"/>
    <col min="4613" max="4613" width="11.6640625" style="1132" bestFit="1" customWidth="1"/>
    <col min="4614" max="4614" width="9.44140625" style="1132" customWidth="1"/>
    <col min="4615" max="4615" width="12" style="1132" customWidth="1"/>
    <col min="4616" max="4616" width="10.109375" style="1132" customWidth="1"/>
    <col min="4617" max="4617" width="11" style="1132" customWidth="1"/>
    <col min="4618" max="4618" width="15" style="1132" customWidth="1"/>
    <col min="4619" max="4619" width="14.109375" style="1132" customWidth="1"/>
    <col min="4620" max="4620" width="12" style="1132" customWidth="1"/>
    <col min="4621" max="4621" width="14.33203125" style="1132" bestFit="1" customWidth="1"/>
    <col min="4622" max="4622" width="9.5546875" style="1132" customWidth="1"/>
    <col min="4623" max="4623" width="11" style="1132" customWidth="1"/>
    <col min="4624" max="4624" width="9.33203125" style="1132" customWidth="1"/>
    <col min="4625" max="4625" width="10.6640625" style="1132" customWidth="1"/>
    <col min="4626" max="4626" width="14.88671875" style="1132" customWidth="1"/>
    <col min="4627" max="4627" width="13.109375" style="1132" customWidth="1"/>
    <col min="4628" max="4628" width="9.5546875" style="1132" customWidth="1"/>
    <col min="4629" max="4629" width="10.88671875" style="1132" customWidth="1"/>
    <col min="4630" max="4630" width="8.44140625" style="1132" customWidth="1"/>
    <col min="4631" max="4631" width="12" style="1132" customWidth="1"/>
    <col min="4632" max="4632" width="8.88671875" style="1132" customWidth="1"/>
    <col min="4633" max="4633" width="11.5546875" style="1132" customWidth="1"/>
    <col min="4634" max="4634" width="8.6640625" style="1132" customWidth="1"/>
    <col min="4635" max="4635" width="11.44140625" style="1132" customWidth="1"/>
    <col min="4636" max="4636" width="16.44140625" style="1132" customWidth="1"/>
    <col min="4637" max="4637" width="12" style="1132" customWidth="1"/>
    <col min="4638" max="4638" width="10.6640625" style="1132" customWidth="1"/>
    <col min="4639" max="4639" width="10.88671875" style="1132" customWidth="1"/>
    <col min="4640" max="4640" width="12" style="1132" customWidth="1"/>
    <col min="4641" max="4641" width="10.6640625" style="1132" customWidth="1"/>
    <col min="4642" max="4642" width="10.88671875" style="1132" customWidth="1"/>
    <col min="4643" max="4864" width="13.109375" style="1132"/>
    <col min="4865" max="4865" width="35" style="1132" customWidth="1"/>
    <col min="4866" max="4866" width="10.88671875" style="1132" customWidth="1"/>
    <col min="4867" max="4867" width="11.6640625" style="1132" bestFit="1" customWidth="1"/>
    <col min="4868" max="4868" width="13.44140625" style="1132" customWidth="1"/>
    <col min="4869" max="4869" width="11.6640625" style="1132" bestFit="1" customWidth="1"/>
    <col min="4870" max="4870" width="9.44140625" style="1132" customWidth="1"/>
    <col min="4871" max="4871" width="12" style="1132" customWidth="1"/>
    <col min="4872" max="4872" width="10.109375" style="1132" customWidth="1"/>
    <col min="4873" max="4873" width="11" style="1132" customWidth="1"/>
    <col min="4874" max="4874" width="15" style="1132" customWidth="1"/>
    <col min="4875" max="4875" width="14.109375" style="1132" customWidth="1"/>
    <col min="4876" max="4876" width="12" style="1132" customWidth="1"/>
    <col min="4877" max="4877" width="14.33203125" style="1132" bestFit="1" customWidth="1"/>
    <col min="4878" max="4878" width="9.5546875" style="1132" customWidth="1"/>
    <col min="4879" max="4879" width="11" style="1132" customWidth="1"/>
    <col min="4880" max="4880" width="9.33203125" style="1132" customWidth="1"/>
    <col min="4881" max="4881" width="10.6640625" style="1132" customWidth="1"/>
    <col min="4882" max="4882" width="14.88671875" style="1132" customWidth="1"/>
    <col min="4883" max="4883" width="13.109375" style="1132" customWidth="1"/>
    <col min="4884" max="4884" width="9.5546875" style="1132" customWidth="1"/>
    <col min="4885" max="4885" width="10.88671875" style="1132" customWidth="1"/>
    <col min="4886" max="4886" width="8.44140625" style="1132" customWidth="1"/>
    <col min="4887" max="4887" width="12" style="1132" customWidth="1"/>
    <col min="4888" max="4888" width="8.88671875" style="1132" customWidth="1"/>
    <col min="4889" max="4889" width="11.5546875" style="1132" customWidth="1"/>
    <col min="4890" max="4890" width="8.6640625" style="1132" customWidth="1"/>
    <col min="4891" max="4891" width="11.44140625" style="1132" customWidth="1"/>
    <col min="4892" max="4892" width="16.44140625" style="1132" customWidth="1"/>
    <col min="4893" max="4893" width="12" style="1132" customWidth="1"/>
    <col min="4894" max="4894" width="10.6640625" style="1132" customWidth="1"/>
    <col min="4895" max="4895" width="10.88671875" style="1132" customWidth="1"/>
    <col min="4896" max="4896" width="12" style="1132" customWidth="1"/>
    <col min="4897" max="4897" width="10.6640625" style="1132" customWidth="1"/>
    <col min="4898" max="4898" width="10.88671875" style="1132" customWidth="1"/>
    <col min="4899" max="5120" width="13.109375" style="1132"/>
    <col min="5121" max="5121" width="35" style="1132" customWidth="1"/>
    <col min="5122" max="5122" width="10.88671875" style="1132" customWidth="1"/>
    <col min="5123" max="5123" width="11.6640625" style="1132" bestFit="1" customWidth="1"/>
    <col min="5124" max="5124" width="13.44140625" style="1132" customWidth="1"/>
    <col min="5125" max="5125" width="11.6640625" style="1132" bestFit="1" customWidth="1"/>
    <col min="5126" max="5126" width="9.44140625" style="1132" customWidth="1"/>
    <col min="5127" max="5127" width="12" style="1132" customWidth="1"/>
    <col min="5128" max="5128" width="10.109375" style="1132" customWidth="1"/>
    <col min="5129" max="5129" width="11" style="1132" customWidth="1"/>
    <col min="5130" max="5130" width="15" style="1132" customWidth="1"/>
    <col min="5131" max="5131" width="14.109375" style="1132" customWidth="1"/>
    <col min="5132" max="5132" width="12" style="1132" customWidth="1"/>
    <col min="5133" max="5133" width="14.33203125" style="1132" bestFit="1" customWidth="1"/>
    <col min="5134" max="5134" width="9.5546875" style="1132" customWidth="1"/>
    <col min="5135" max="5135" width="11" style="1132" customWidth="1"/>
    <col min="5136" max="5136" width="9.33203125" style="1132" customWidth="1"/>
    <col min="5137" max="5137" width="10.6640625" style="1132" customWidth="1"/>
    <col min="5138" max="5138" width="14.88671875" style="1132" customWidth="1"/>
    <col min="5139" max="5139" width="13.109375" style="1132" customWidth="1"/>
    <col min="5140" max="5140" width="9.5546875" style="1132" customWidth="1"/>
    <col min="5141" max="5141" width="10.88671875" style="1132" customWidth="1"/>
    <col min="5142" max="5142" width="8.44140625" style="1132" customWidth="1"/>
    <col min="5143" max="5143" width="12" style="1132" customWidth="1"/>
    <col min="5144" max="5144" width="8.88671875" style="1132" customWidth="1"/>
    <col min="5145" max="5145" width="11.5546875" style="1132" customWidth="1"/>
    <col min="5146" max="5146" width="8.6640625" style="1132" customWidth="1"/>
    <col min="5147" max="5147" width="11.44140625" style="1132" customWidth="1"/>
    <col min="5148" max="5148" width="16.44140625" style="1132" customWidth="1"/>
    <col min="5149" max="5149" width="12" style="1132" customWidth="1"/>
    <col min="5150" max="5150" width="10.6640625" style="1132" customWidth="1"/>
    <col min="5151" max="5151" width="10.88671875" style="1132" customWidth="1"/>
    <col min="5152" max="5152" width="12" style="1132" customWidth="1"/>
    <col min="5153" max="5153" width="10.6640625" style="1132" customWidth="1"/>
    <col min="5154" max="5154" width="10.88671875" style="1132" customWidth="1"/>
    <col min="5155" max="5376" width="13.109375" style="1132"/>
    <col min="5377" max="5377" width="35" style="1132" customWidth="1"/>
    <col min="5378" max="5378" width="10.88671875" style="1132" customWidth="1"/>
    <col min="5379" max="5379" width="11.6640625" style="1132" bestFit="1" customWidth="1"/>
    <col min="5380" max="5380" width="13.44140625" style="1132" customWidth="1"/>
    <col min="5381" max="5381" width="11.6640625" style="1132" bestFit="1" customWidth="1"/>
    <col min="5382" max="5382" width="9.44140625" style="1132" customWidth="1"/>
    <col min="5383" max="5383" width="12" style="1132" customWidth="1"/>
    <col min="5384" max="5384" width="10.109375" style="1132" customWidth="1"/>
    <col min="5385" max="5385" width="11" style="1132" customWidth="1"/>
    <col min="5386" max="5386" width="15" style="1132" customWidth="1"/>
    <col min="5387" max="5387" width="14.109375" style="1132" customWidth="1"/>
    <col min="5388" max="5388" width="12" style="1132" customWidth="1"/>
    <col min="5389" max="5389" width="14.33203125" style="1132" bestFit="1" customWidth="1"/>
    <col min="5390" max="5390" width="9.5546875" style="1132" customWidth="1"/>
    <col min="5391" max="5391" width="11" style="1132" customWidth="1"/>
    <col min="5392" max="5392" width="9.33203125" style="1132" customWidth="1"/>
    <col min="5393" max="5393" width="10.6640625" style="1132" customWidth="1"/>
    <col min="5394" max="5394" width="14.88671875" style="1132" customWidth="1"/>
    <col min="5395" max="5395" width="13.109375" style="1132" customWidth="1"/>
    <col min="5396" max="5396" width="9.5546875" style="1132" customWidth="1"/>
    <col min="5397" max="5397" width="10.88671875" style="1132" customWidth="1"/>
    <col min="5398" max="5398" width="8.44140625" style="1132" customWidth="1"/>
    <col min="5399" max="5399" width="12" style="1132" customWidth="1"/>
    <col min="5400" max="5400" width="8.88671875" style="1132" customWidth="1"/>
    <col min="5401" max="5401" width="11.5546875" style="1132" customWidth="1"/>
    <col min="5402" max="5402" width="8.6640625" style="1132" customWidth="1"/>
    <col min="5403" max="5403" width="11.44140625" style="1132" customWidth="1"/>
    <col min="5404" max="5404" width="16.44140625" style="1132" customWidth="1"/>
    <col min="5405" max="5405" width="12" style="1132" customWidth="1"/>
    <col min="5406" max="5406" width="10.6640625" style="1132" customWidth="1"/>
    <col min="5407" max="5407" width="10.88671875" style="1132" customWidth="1"/>
    <col min="5408" max="5408" width="12" style="1132" customWidth="1"/>
    <col min="5409" max="5409" width="10.6640625" style="1132" customWidth="1"/>
    <col min="5410" max="5410" width="10.88671875" style="1132" customWidth="1"/>
    <col min="5411" max="5632" width="13.109375" style="1132"/>
    <col min="5633" max="5633" width="35" style="1132" customWidth="1"/>
    <col min="5634" max="5634" width="10.88671875" style="1132" customWidth="1"/>
    <col min="5635" max="5635" width="11.6640625" style="1132" bestFit="1" customWidth="1"/>
    <col min="5636" max="5636" width="13.44140625" style="1132" customWidth="1"/>
    <col min="5637" max="5637" width="11.6640625" style="1132" bestFit="1" customWidth="1"/>
    <col min="5638" max="5638" width="9.44140625" style="1132" customWidth="1"/>
    <col min="5639" max="5639" width="12" style="1132" customWidth="1"/>
    <col min="5640" max="5640" width="10.109375" style="1132" customWidth="1"/>
    <col min="5641" max="5641" width="11" style="1132" customWidth="1"/>
    <col min="5642" max="5642" width="15" style="1132" customWidth="1"/>
    <col min="5643" max="5643" width="14.109375" style="1132" customWidth="1"/>
    <col min="5644" max="5644" width="12" style="1132" customWidth="1"/>
    <col min="5645" max="5645" width="14.33203125" style="1132" bestFit="1" customWidth="1"/>
    <col min="5646" max="5646" width="9.5546875" style="1132" customWidth="1"/>
    <col min="5647" max="5647" width="11" style="1132" customWidth="1"/>
    <col min="5648" max="5648" width="9.33203125" style="1132" customWidth="1"/>
    <col min="5649" max="5649" width="10.6640625" style="1132" customWidth="1"/>
    <col min="5650" max="5650" width="14.88671875" style="1132" customWidth="1"/>
    <col min="5651" max="5651" width="13.109375" style="1132" customWidth="1"/>
    <col min="5652" max="5652" width="9.5546875" style="1132" customWidth="1"/>
    <col min="5653" max="5653" width="10.88671875" style="1132" customWidth="1"/>
    <col min="5654" max="5654" width="8.44140625" style="1132" customWidth="1"/>
    <col min="5655" max="5655" width="12" style="1132" customWidth="1"/>
    <col min="5656" max="5656" width="8.88671875" style="1132" customWidth="1"/>
    <col min="5657" max="5657" width="11.5546875" style="1132" customWidth="1"/>
    <col min="5658" max="5658" width="8.6640625" style="1132" customWidth="1"/>
    <col min="5659" max="5659" width="11.44140625" style="1132" customWidth="1"/>
    <col min="5660" max="5660" width="16.44140625" style="1132" customWidth="1"/>
    <col min="5661" max="5661" width="12" style="1132" customWidth="1"/>
    <col min="5662" max="5662" width="10.6640625" style="1132" customWidth="1"/>
    <col min="5663" max="5663" width="10.88671875" style="1132" customWidth="1"/>
    <col min="5664" max="5664" width="12" style="1132" customWidth="1"/>
    <col min="5665" max="5665" width="10.6640625" style="1132" customWidth="1"/>
    <col min="5666" max="5666" width="10.88671875" style="1132" customWidth="1"/>
    <col min="5667" max="5888" width="13.109375" style="1132"/>
    <col min="5889" max="5889" width="35" style="1132" customWidth="1"/>
    <col min="5890" max="5890" width="10.88671875" style="1132" customWidth="1"/>
    <col min="5891" max="5891" width="11.6640625" style="1132" bestFit="1" customWidth="1"/>
    <col min="5892" max="5892" width="13.44140625" style="1132" customWidth="1"/>
    <col min="5893" max="5893" width="11.6640625" style="1132" bestFit="1" customWidth="1"/>
    <col min="5894" max="5894" width="9.44140625" style="1132" customWidth="1"/>
    <col min="5895" max="5895" width="12" style="1132" customWidth="1"/>
    <col min="5896" max="5896" width="10.109375" style="1132" customWidth="1"/>
    <col min="5897" max="5897" width="11" style="1132" customWidth="1"/>
    <col min="5898" max="5898" width="15" style="1132" customWidth="1"/>
    <col min="5899" max="5899" width="14.109375" style="1132" customWidth="1"/>
    <col min="5900" max="5900" width="12" style="1132" customWidth="1"/>
    <col min="5901" max="5901" width="14.33203125" style="1132" bestFit="1" customWidth="1"/>
    <col min="5902" max="5902" width="9.5546875" style="1132" customWidth="1"/>
    <col min="5903" max="5903" width="11" style="1132" customWidth="1"/>
    <col min="5904" max="5904" width="9.33203125" style="1132" customWidth="1"/>
    <col min="5905" max="5905" width="10.6640625" style="1132" customWidth="1"/>
    <col min="5906" max="5906" width="14.88671875" style="1132" customWidth="1"/>
    <col min="5907" max="5907" width="13.109375" style="1132" customWidth="1"/>
    <col min="5908" max="5908" width="9.5546875" style="1132" customWidth="1"/>
    <col min="5909" max="5909" width="10.88671875" style="1132" customWidth="1"/>
    <col min="5910" max="5910" width="8.44140625" style="1132" customWidth="1"/>
    <col min="5911" max="5911" width="12" style="1132" customWidth="1"/>
    <col min="5912" max="5912" width="8.88671875" style="1132" customWidth="1"/>
    <col min="5913" max="5913" width="11.5546875" style="1132" customWidth="1"/>
    <col min="5914" max="5914" width="8.6640625" style="1132" customWidth="1"/>
    <col min="5915" max="5915" width="11.44140625" style="1132" customWidth="1"/>
    <col min="5916" max="5916" width="16.44140625" style="1132" customWidth="1"/>
    <col min="5917" max="5917" width="12" style="1132" customWidth="1"/>
    <col min="5918" max="5918" width="10.6640625" style="1132" customWidth="1"/>
    <col min="5919" max="5919" width="10.88671875" style="1132" customWidth="1"/>
    <col min="5920" max="5920" width="12" style="1132" customWidth="1"/>
    <col min="5921" max="5921" width="10.6640625" style="1132" customWidth="1"/>
    <col min="5922" max="5922" width="10.88671875" style="1132" customWidth="1"/>
    <col min="5923" max="6144" width="13.109375" style="1132"/>
    <col min="6145" max="6145" width="35" style="1132" customWidth="1"/>
    <col min="6146" max="6146" width="10.88671875" style="1132" customWidth="1"/>
    <col min="6147" max="6147" width="11.6640625" style="1132" bestFit="1" customWidth="1"/>
    <col min="6148" max="6148" width="13.44140625" style="1132" customWidth="1"/>
    <col min="6149" max="6149" width="11.6640625" style="1132" bestFit="1" customWidth="1"/>
    <col min="6150" max="6150" width="9.44140625" style="1132" customWidth="1"/>
    <col min="6151" max="6151" width="12" style="1132" customWidth="1"/>
    <col min="6152" max="6152" width="10.109375" style="1132" customWidth="1"/>
    <col min="6153" max="6153" width="11" style="1132" customWidth="1"/>
    <col min="6154" max="6154" width="15" style="1132" customWidth="1"/>
    <col min="6155" max="6155" width="14.109375" style="1132" customWidth="1"/>
    <col min="6156" max="6156" width="12" style="1132" customWidth="1"/>
    <col min="6157" max="6157" width="14.33203125" style="1132" bestFit="1" customWidth="1"/>
    <col min="6158" max="6158" width="9.5546875" style="1132" customWidth="1"/>
    <col min="6159" max="6159" width="11" style="1132" customWidth="1"/>
    <col min="6160" max="6160" width="9.33203125" style="1132" customWidth="1"/>
    <col min="6161" max="6161" width="10.6640625" style="1132" customWidth="1"/>
    <col min="6162" max="6162" width="14.88671875" style="1132" customWidth="1"/>
    <col min="6163" max="6163" width="13.109375" style="1132" customWidth="1"/>
    <col min="6164" max="6164" width="9.5546875" style="1132" customWidth="1"/>
    <col min="6165" max="6165" width="10.88671875" style="1132" customWidth="1"/>
    <col min="6166" max="6166" width="8.44140625" style="1132" customWidth="1"/>
    <col min="6167" max="6167" width="12" style="1132" customWidth="1"/>
    <col min="6168" max="6168" width="8.88671875" style="1132" customWidth="1"/>
    <col min="6169" max="6169" width="11.5546875" style="1132" customWidth="1"/>
    <col min="6170" max="6170" width="8.6640625" style="1132" customWidth="1"/>
    <col min="6171" max="6171" width="11.44140625" style="1132" customWidth="1"/>
    <col min="6172" max="6172" width="16.44140625" style="1132" customWidth="1"/>
    <col min="6173" max="6173" width="12" style="1132" customWidth="1"/>
    <col min="6174" max="6174" width="10.6640625" style="1132" customWidth="1"/>
    <col min="6175" max="6175" width="10.88671875" style="1132" customWidth="1"/>
    <col min="6176" max="6176" width="12" style="1132" customWidth="1"/>
    <col min="6177" max="6177" width="10.6640625" style="1132" customWidth="1"/>
    <col min="6178" max="6178" width="10.88671875" style="1132" customWidth="1"/>
    <col min="6179" max="6400" width="13.109375" style="1132"/>
    <col min="6401" max="6401" width="35" style="1132" customWidth="1"/>
    <col min="6402" max="6402" width="10.88671875" style="1132" customWidth="1"/>
    <col min="6403" max="6403" width="11.6640625" style="1132" bestFit="1" customWidth="1"/>
    <col min="6404" max="6404" width="13.44140625" style="1132" customWidth="1"/>
    <col min="6405" max="6405" width="11.6640625" style="1132" bestFit="1" customWidth="1"/>
    <col min="6406" max="6406" width="9.44140625" style="1132" customWidth="1"/>
    <col min="6407" max="6407" width="12" style="1132" customWidth="1"/>
    <col min="6408" max="6408" width="10.109375" style="1132" customWidth="1"/>
    <col min="6409" max="6409" width="11" style="1132" customWidth="1"/>
    <col min="6410" max="6410" width="15" style="1132" customWidth="1"/>
    <col min="6411" max="6411" width="14.109375" style="1132" customWidth="1"/>
    <col min="6412" max="6412" width="12" style="1132" customWidth="1"/>
    <col min="6413" max="6413" width="14.33203125" style="1132" bestFit="1" customWidth="1"/>
    <col min="6414" max="6414" width="9.5546875" style="1132" customWidth="1"/>
    <col min="6415" max="6415" width="11" style="1132" customWidth="1"/>
    <col min="6416" max="6416" width="9.33203125" style="1132" customWidth="1"/>
    <col min="6417" max="6417" width="10.6640625" style="1132" customWidth="1"/>
    <col min="6418" max="6418" width="14.88671875" style="1132" customWidth="1"/>
    <col min="6419" max="6419" width="13.109375" style="1132" customWidth="1"/>
    <col min="6420" max="6420" width="9.5546875" style="1132" customWidth="1"/>
    <col min="6421" max="6421" width="10.88671875" style="1132" customWidth="1"/>
    <col min="6422" max="6422" width="8.44140625" style="1132" customWidth="1"/>
    <col min="6423" max="6423" width="12" style="1132" customWidth="1"/>
    <col min="6424" max="6424" width="8.88671875" style="1132" customWidth="1"/>
    <col min="6425" max="6425" width="11.5546875" style="1132" customWidth="1"/>
    <col min="6426" max="6426" width="8.6640625" style="1132" customWidth="1"/>
    <col min="6427" max="6427" width="11.44140625" style="1132" customWidth="1"/>
    <col min="6428" max="6428" width="16.44140625" style="1132" customWidth="1"/>
    <col min="6429" max="6429" width="12" style="1132" customWidth="1"/>
    <col min="6430" max="6430" width="10.6640625" style="1132" customWidth="1"/>
    <col min="6431" max="6431" width="10.88671875" style="1132" customWidth="1"/>
    <col min="6432" max="6432" width="12" style="1132" customWidth="1"/>
    <col min="6433" max="6433" width="10.6640625" style="1132" customWidth="1"/>
    <col min="6434" max="6434" width="10.88671875" style="1132" customWidth="1"/>
    <col min="6435" max="6656" width="13.109375" style="1132"/>
    <col min="6657" max="6657" width="35" style="1132" customWidth="1"/>
    <col min="6658" max="6658" width="10.88671875" style="1132" customWidth="1"/>
    <col min="6659" max="6659" width="11.6640625" style="1132" bestFit="1" customWidth="1"/>
    <col min="6660" max="6660" width="13.44140625" style="1132" customWidth="1"/>
    <col min="6661" max="6661" width="11.6640625" style="1132" bestFit="1" customWidth="1"/>
    <col min="6662" max="6662" width="9.44140625" style="1132" customWidth="1"/>
    <col min="6663" max="6663" width="12" style="1132" customWidth="1"/>
    <col min="6664" max="6664" width="10.109375" style="1132" customWidth="1"/>
    <col min="6665" max="6665" width="11" style="1132" customWidth="1"/>
    <col min="6666" max="6666" width="15" style="1132" customWidth="1"/>
    <col min="6667" max="6667" width="14.109375" style="1132" customWidth="1"/>
    <col min="6668" max="6668" width="12" style="1132" customWidth="1"/>
    <col min="6669" max="6669" width="14.33203125" style="1132" bestFit="1" customWidth="1"/>
    <col min="6670" max="6670" width="9.5546875" style="1132" customWidth="1"/>
    <col min="6671" max="6671" width="11" style="1132" customWidth="1"/>
    <col min="6672" max="6672" width="9.33203125" style="1132" customWidth="1"/>
    <col min="6673" max="6673" width="10.6640625" style="1132" customWidth="1"/>
    <col min="6674" max="6674" width="14.88671875" style="1132" customWidth="1"/>
    <col min="6675" max="6675" width="13.109375" style="1132" customWidth="1"/>
    <col min="6676" max="6676" width="9.5546875" style="1132" customWidth="1"/>
    <col min="6677" max="6677" width="10.88671875" style="1132" customWidth="1"/>
    <col min="6678" max="6678" width="8.44140625" style="1132" customWidth="1"/>
    <col min="6679" max="6679" width="12" style="1132" customWidth="1"/>
    <col min="6680" max="6680" width="8.88671875" style="1132" customWidth="1"/>
    <col min="6681" max="6681" width="11.5546875" style="1132" customWidth="1"/>
    <col min="6682" max="6682" width="8.6640625" style="1132" customWidth="1"/>
    <col min="6683" max="6683" width="11.44140625" style="1132" customWidth="1"/>
    <col min="6684" max="6684" width="16.44140625" style="1132" customWidth="1"/>
    <col min="6685" max="6685" width="12" style="1132" customWidth="1"/>
    <col min="6686" max="6686" width="10.6640625" style="1132" customWidth="1"/>
    <col min="6687" max="6687" width="10.88671875" style="1132" customWidth="1"/>
    <col min="6688" max="6688" width="12" style="1132" customWidth="1"/>
    <col min="6689" max="6689" width="10.6640625" style="1132" customWidth="1"/>
    <col min="6690" max="6690" width="10.88671875" style="1132" customWidth="1"/>
    <col min="6691" max="6912" width="13.109375" style="1132"/>
    <col min="6913" max="6913" width="35" style="1132" customWidth="1"/>
    <col min="6914" max="6914" width="10.88671875" style="1132" customWidth="1"/>
    <col min="6915" max="6915" width="11.6640625" style="1132" bestFit="1" customWidth="1"/>
    <col min="6916" max="6916" width="13.44140625" style="1132" customWidth="1"/>
    <col min="6917" max="6917" width="11.6640625" style="1132" bestFit="1" customWidth="1"/>
    <col min="6918" max="6918" width="9.44140625" style="1132" customWidth="1"/>
    <col min="6919" max="6919" width="12" style="1132" customWidth="1"/>
    <col min="6920" max="6920" width="10.109375" style="1132" customWidth="1"/>
    <col min="6921" max="6921" width="11" style="1132" customWidth="1"/>
    <col min="6922" max="6922" width="15" style="1132" customWidth="1"/>
    <col min="6923" max="6923" width="14.109375" style="1132" customWidth="1"/>
    <col min="6924" max="6924" width="12" style="1132" customWidth="1"/>
    <col min="6925" max="6925" width="14.33203125" style="1132" bestFit="1" customWidth="1"/>
    <col min="6926" max="6926" width="9.5546875" style="1132" customWidth="1"/>
    <col min="6927" max="6927" width="11" style="1132" customWidth="1"/>
    <col min="6928" max="6928" width="9.33203125" style="1132" customWidth="1"/>
    <col min="6929" max="6929" width="10.6640625" style="1132" customWidth="1"/>
    <col min="6930" max="6930" width="14.88671875" style="1132" customWidth="1"/>
    <col min="6931" max="6931" width="13.109375" style="1132" customWidth="1"/>
    <col min="6932" max="6932" width="9.5546875" style="1132" customWidth="1"/>
    <col min="6933" max="6933" width="10.88671875" style="1132" customWidth="1"/>
    <col min="6934" max="6934" width="8.44140625" style="1132" customWidth="1"/>
    <col min="6935" max="6935" width="12" style="1132" customWidth="1"/>
    <col min="6936" max="6936" width="8.88671875" style="1132" customWidth="1"/>
    <col min="6937" max="6937" width="11.5546875" style="1132" customWidth="1"/>
    <col min="6938" max="6938" width="8.6640625" style="1132" customWidth="1"/>
    <col min="6939" max="6939" width="11.44140625" style="1132" customWidth="1"/>
    <col min="6940" max="6940" width="16.44140625" style="1132" customWidth="1"/>
    <col min="6941" max="6941" width="12" style="1132" customWidth="1"/>
    <col min="6942" max="6942" width="10.6640625" style="1132" customWidth="1"/>
    <col min="6943" max="6943" width="10.88671875" style="1132" customWidth="1"/>
    <col min="6944" max="6944" width="12" style="1132" customWidth="1"/>
    <col min="6945" max="6945" width="10.6640625" style="1132" customWidth="1"/>
    <col min="6946" max="6946" width="10.88671875" style="1132" customWidth="1"/>
    <col min="6947" max="7168" width="13.109375" style="1132"/>
    <col min="7169" max="7169" width="35" style="1132" customWidth="1"/>
    <col min="7170" max="7170" width="10.88671875" style="1132" customWidth="1"/>
    <col min="7171" max="7171" width="11.6640625" style="1132" bestFit="1" customWidth="1"/>
    <col min="7172" max="7172" width="13.44140625" style="1132" customWidth="1"/>
    <col min="7173" max="7173" width="11.6640625" style="1132" bestFit="1" customWidth="1"/>
    <col min="7174" max="7174" width="9.44140625" style="1132" customWidth="1"/>
    <col min="7175" max="7175" width="12" style="1132" customWidth="1"/>
    <col min="7176" max="7176" width="10.109375" style="1132" customWidth="1"/>
    <col min="7177" max="7177" width="11" style="1132" customWidth="1"/>
    <col min="7178" max="7178" width="15" style="1132" customWidth="1"/>
    <col min="7179" max="7179" width="14.109375" style="1132" customWidth="1"/>
    <col min="7180" max="7180" width="12" style="1132" customWidth="1"/>
    <col min="7181" max="7181" width="14.33203125" style="1132" bestFit="1" customWidth="1"/>
    <col min="7182" max="7182" width="9.5546875" style="1132" customWidth="1"/>
    <col min="7183" max="7183" width="11" style="1132" customWidth="1"/>
    <col min="7184" max="7184" width="9.33203125" style="1132" customWidth="1"/>
    <col min="7185" max="7185" width="10.6640625" style="1132" customWidth="1"/>
    <col min="7186" max="7186" width="14.88671875" style="1132" customWidth="1"/>
    <col min="7187" max="7187" width="13.109375" style="1132" customWidth="1"/>
    <col min="7188" max="7188" width="9.5546875" style="1132" customWidth="1"/>
    <col min="7189" max="7189" width="10.88671875" style="1132" customWidth="1"/>
    <col min="7190" max="7190" width="8.44140625" style="1132" customWidth="1"/>
    <col min="7191" max="7191" width="12" style="1132" customWidth="1"/>
    <col min="7192" max="7192" width="8.88671875" style="1132" customWidth="1"/>
    <col min="7193" max="7193" width="11.5546875" style="1132" customWidth="1"/>
    <col min="7194" max="7194" width="8.6640625" style="1132" customWidth="1"/>
    <col min="7195" max="7195" width="11.44140625" style="1132" customWidth="1"/>
    <col min="7196" max="7196" width="16.44140625" style="1132" customWidth="1"/>
    <col min="7197" max="7197" width="12" style="1132" customWidth="1"/>
    <col min="7198" max="7198" width="10.6640625" style="1132" customWidth="1"/>
    <col min="7199" max="7199" width="10.88671875" style="1132" customWidth="1"/>
    <col min="7200" max="7200" width="12" style="1132" customWidth="1"/>
    <col min="7201" max="7201" width="10.6640625" style="1132" customWidth="1"/>
    <col min="7202" max="7202" width="10.88671875" style="1132" customWidth="1"/>
    <col min="7203" max="7424" width="13.109375" style="1132"/>
    <col min="7425" max="7425" width="35" style="1132" customWidth="1"/>
    <col min="7426" max="7426" width="10.88671875" style="1132" customWidth="1"/>
    <col min="7427" max="7427" width="11.6640625" style="1132" bestFit="1" customWidth="1"/>
    <col min="7428" max="7428" width="13.44140625" style="1132" customWidth="1"/>
    <col min="7429" max="7429" width="11.6640625" style="1132" bestFit="1" customWidth="1"/>
    <col min="7430" max="7430" width="9.44140625" style="1132" customWidth="1"/>
    <col min="7431" max="7431" width="12" style="1132" customWidth="1"/>
    <col min="7432" max="7432" width="10.109375" style="1132" customWidth="1"/>
    <col min="7433" max="7433" width="11" style="1132" customWidth="1"/>
    <col min="7434" max="7434" width="15" style="1132" customWidth="1"/>
    <col min="7435" max="7435" width="14.109375" style="1132" customWidth="1"/>
    <col min="7436" max="7436" width="12" style="1132" customWidth="1"/>
    <col min="7437" max="7437" width="14.33203125" style="1132" bestFit="1" customWidth="1"/>
    <col min="7438" max="7438" width="9.5546875" style="1132" customWidth="1"/>
    <col min="7439" max="7439" width="11" style="1132" customWidth="1"/>
    <col min="7440" max="7440" width="9.33203125" style="1132" customWidth="1"/>
    <col min="7441" max="7441" width="10.6640625" style="1132" customWidth="1"/>
    <col min="7442" max="7442" width="14.88671875" style="1132" customWidth="1"/>
    <col min="7443" max="7443" width="13.109375" style="1132" customWidth="1"/>
    <col min="7444" max="7444" width="9.5546875" style="1132" customWidth="1"/>
    <col min="7445" max="7445" width="10.88671875" style="1132" customWidth="1"/>
    <col min="7446" max="7446" width="8.44140625" style="1132" customWidth="1"/>
    <col min="7447" max="7447" width="12" style="1132" customWidth="1"/>
    <col min="7448" max="7448" width="8.88671875" style="1132" customWidth="1"/>
    <col min="7449" max="7449" width="11.5546875" style="1132" customWidth="1"/>
    <col min="7450" max="7450" width="8.6640625" style="1132" customWidth="1"/>
    <col min="7451" max="7451" width="11.44140625" style="1132" customWidth="1"/>
    <col min="7452" max="7452" width="16.44140625" style="1132" customWidth="1"/>
    <col min="7453" max="7453" width="12" style="1132" customWidth="1"/>
    <col min="7454" max="7454" width="10.6640625" style="1132" customWidth="1"/>
    <col min="7455" max="7455" width="10.88671875" style="1132" customWidth="1"/>
    <col min="7456" max="7456" width="12" style="1132" customWidth="1"/>
    <col min="7457" max="7457" width="10.6640625" style="1132" customWidth="1"/>
    <col min="7458" max="7458" width="10.88671875" style="1132" customWidth="1"/>
    <col min="7459" max="7680" width="13.109375" style="1132"/>
    <col min="7681" max="7681" width="35" style="1132" customWidth="1"/>
    <col min="7682" max="7682" width="10.88671875" style="1132" customWidth="1"/>
    <col min="7683" max="7683" width="11.6640625" style="1132" bestFit="1" customWidth="1"/>
    <col min="7684" max="7684" width="13.44140625" style="1132" customWidth="1"/>
    <col min="7685" max="7685" width="11.6640625" style="1132" bestFit="1" customWidth="1"/>
    <col min="7686" max="7686" width="9.44140625" style="1132" customWidth="1"/>
    <col min="7687" max="7687" width="12" style="1132" customWidth="1"/>
    <col min="7688" max="7688" width="10.109375" style="1132" customWidth="1"/>
    <col min="7689" max="7689" width="11" style="1132" customWidth="1"/>
    <col min="7690" max="7690" width="15" style="1132" customWidth="1"/>
    <col min="7691" max="7691" width="14.109375" style="1132" customWidth="1"/>
    <col min="7692" max="7692" width="12" style="1132" customWidth="1"/>
    <col min="7693" max="7693" width="14.33203125" style="1132" bestFit="1" customWidth="1"/>
    <col min="7694" max="7694" width="9.5546875" style="1132" customWidth="1"/>
    <col min="7695" max="7695" width="11" style="1132" customWidth="1"/>
    <col min="7696" max="7696" width="9.33203125" style="1132" customWidth="1"/>
    <col min="7697" max="7697" width="10.6640625" style="1132" customWidth="1"/>
    <col min="7698" max="7698" width="14.88671875" style="1132" customWidth="1"/>
    <col min="7699" max="7699" width="13.109375" style="1132" customWidth="1"/>
    <col min="7700" max="7700" width="9.5546875" style="1132" customWidth="1"/>
    <col min="7701" max="7701" width="10.88671875" style="1132" customWidth="1"/>
    <col min="7702" max="7702" width="8.44140625" style="1132" customWidth="1"/>
    <col min="7703" max="7703" width="12" style="1132" customWidth="1"/>
    <col min="7704" max="7704" width="8.88671875" style="1132" customWidth="1"/>
    <col min="7705" max="7705" width="11.5546875" style="1132" customWidth="1"/>
    <col min="7706" max="7706" width="8.6640625" style="1132" customWidth="1"/>
    <col min="7707" max="7707" width="11.44140625" style="1132" customWidth="1"/>
    <col min="7708" max="7708" width="16.44140625" style="1132" customWidth="1"/>
    <col min="7709" max="7709" width="12" style="1132" customWidth="1"/>
    <col min="7710" max="7710" width="10.6640625" style="1132" customWidth="1"/>
    <col min="7711" max="7711" width="10.88671875" style="1132" customWidth="1"/>
    <col min="7712" max="7712" width="12" style="1132" customWidth="1"/>
    <col min="7713" max="7713" width="10.6640625" style="1132" customWidth="1"/>
    <col min="7714" max="7714" width="10.88671875" style="1132" customWidth="1"/>
    <col min="7715" max="7936" width="13.109375" style="1132"/>
    <col min="7937" max="7937" width="35" style="1132" customWidth="1"/>
    <col min="7938" max="7938" width="10.88671875" style="1132" customWidth="1"/>
    <col min="7939" max="7939" width="11.6640625" style="1132" bestFit="1" customWidth="1"/>
    <col min="7940" max="7940" width="13.44140625" style="1132" customWidth="1"/>
    <col min="7941" max="7941" width="11.6640625" style="1132" bestFit="1" customWidth="1"/>
    <col min="7942" max="7942" width="9.44140625" style="1132" customWidth="1"/>
    <col min="7943" max="7943" width="12" style="1132" customWidth="1"/>
    <col min="7944" max="7944" width="10.109375" style="1132" customWidth="1"/>
    <col min="7945" max="7945" width="11" style="1132" customWidth="1"/>
    <col min="7946" max="7946" width="15" style="1132" customWidth="1"/>
    <col min="7947" max="7947" width="14.109375" style="1132" customWidth="1"/>
    <col min="7948" max="7948" width="12" style="1132" customWidth="1"/>
    <col min="7949" max="7949" width="14.33203125" style="1132" bestFit="1" customWidth="1"/>
    <col min="7950" max="7950" width="9.5546875" style="1132" customWidth="1"/>
    <col min="7951" max="7951" width="11" style="1132" customWidth="1"/>
    <col min="7952" max="7952" width="9.33203125" style="1132" customWidth="1"/>
    <col min="7953" max="7953" width="10.6640625" style="1132" customWidth="1"/>
    <col min="7954" max="7954" width="14.88671875" style="1132" customWidth="1"/>
    <col min="7955" max="7955" width="13.109375" style="1132" customWidth="1"/>
    <col min="7956" max="7956" width="9.5546875" style="1132" customWidth="1"/>
    <col min="7957" max="7957" width="10.88671875" style="1132" customWidth="1"/>
    <col min="7958" max="7958" width="8.44140625" style="1132" customWidth="1"/>
    <col min="7959" max="7959" width="12" style="1132" customWidth="1"/>
    <col min="7960" max="7960" width="8.88671875" style="1132" customWidth="1"/>
    <col min="7961" max="7961" width="11.5546875" style="1132" customWidth="1"/>
    <col min="7962" max="7962" width="8.6640625" style="1132" customWidth="1"/>
    <col min="7963" max="7963" width="11.44140625" style="1132" customWidth="1"/>
    <col min="7964" max="7964" width="16.44140625" style="1132" customWidth="1"/>
    <col min="7965" max="7965" width="12" style="1132" customWidth="1"/>
    <col min="7966" max="7966" width="10.6640625" style="1132" customWidth="1"/>
    <col min="7967" max="7967" width="10.88671875" style="1132" customWidth="1"/>
    <col min="7968" max="7968" width="12" style="1132" customWidth="1"/>
    <col min="7969" max="7969" width="10.6640625" style="1132" customWidth="1"/>
    <col min="7970" max="7970" width="10.88671875" style="1132" customWidth="1"/>
    <col min="7971" max="8192" width="13.109375" style="1132"/>
    <col min="8193" max="8193" width="35" style="1132" customWidth="1"/>
    <col min="8194" max="8194" width="10.88671875" style="1132" customWidth="1"/>
    <col min="8195" max="8195" width="11.6640625" style="1132" bestFit="1" customWidth="1"/>
    <col min="8196" max="8196" width="13.44140625" style="1132" customWidth="1"/>
    <col min="8197" max="8197" width="11.6640625" style="1132" bestFit="1" customWidth="1"/>
    <col min="8198" max="8198" width="9.44140625" style="1132" customWidth="1"/>
    <col min="8199" max="8199" width="12" style="1132" customWidth="1"/>
    <col min="8200" max="8200" width="10.109375" style="1132" customWidth="1"/>
    <col min="8201" max="8201" width="11" style="1132" customWidth="1"/>
    <col min="8202" max="8202" width="15" style="1132" customWidth="1"/>
    <col min="8203" max="8203" width="14.109375" style="1132" customWidth="1"/>
    <col min="8204" max="8204" width="12" style="1132" customWidth="1"/>
    <col min="8205" max="8205" width="14.33203125" style="1132" bestFit="1" customWidth="1"/>
    <col min="8206" max="8206" width="9.5546875" style="1132" customWidth="1"/>
    <col min="8207" max="8207" width="11" style="1132" customWidth="1"/>
    <col min="8208" max="8208" width="9.33203125" style="1132" customWidth="1"/>
    <col min="8209" max="8209" width="10.6640625" style="1132" customWidth="1"/>
    <col min="8210" max="8210" width="14.88671875" style="1132" customWidth="1"/>
    <col min="8211" max="8211" width="13.109375" style="1132" customWidth="1"/>
    <col min="8212" max="8212" width="9.5546875" style="1132" customWidth="1"/>
    <col min="8213" max="8213" width="10.88671875" style="1132" customWidth="1"/>
    <col min="8214" max="8214" width="8.44140625" style="1132" customWidth="1"/>
    <col min="8215" max="8215" width="12" style="1132" customWidth="1"/>
    <col min="8216" max="8216" width="8.88671875" style="1132" customWidth="1"/>
    <col min="8217" max="8217" width="11.5546875" style="1132" customWidth="1"/>
    <col min="8218" max="8218" width="8.6640625" style="1132" customWidth="1"/>
    <col min="8219" max="8219" width="11.44140625" style="1132" customWidth="1"/>
    <col min="8220" max="8220" width="16.44140625" style="1132" customWidth="1"/>
    <col min="8221" max="8221" width="12" style="1132" customWidth="1"/>
    <col min="8222" max="8222" width="10.6640625" style="1132" customWidth="1"/>
    <col min="8223" max="8223" width="10.88671875" style="1132" customWidth="1"/>
    <col min="8224" max="8224" width="12" style="1132" customWidth="1"/>
    <col min="8225" max="8225" width="10.6640625" style="1132" customWidth="1"/>
    <col min="8226" max="8226" width="10.88671875" style="1132" customWidth="1"/>
    <col min="8227" max="8448" width="13.109375" style="1132"/>
    <col min="8449" max="8449" width="35" style="1132" customWidth="1"/>
    <col min="8450" max="8450" width="10.88671875" style="1132" customWidth="1"/>
    <col min="8451" max="8451" width="11.6640625" style="1132" bestFit="1" customWidth="1"/>
    <col min="8452" max="8452" width="13.44140625" style="1132" customWidth="1"/>
    <col min="8453" max="8453" width="11.6640625" style="1132" bestFit="1" customWidth="1"/>
    <col min="8454" max="8454" width="9.44140625" style="1132" customWidth="1"/>
    <col min="8455" max="8455" width="12" style="1132" customWidth="1"/>
    <col min="8456" max="8456" width="10.109375" style="1132" customWidth="1"/>
    <col min="8457" max="8457" width="11" style="1132" customWidth="1"/>
    <col min="8458" max="8458" width="15" style="1132" customWidth="1"/>
    <col min="8459" max="8459" width="14.109375" style="1132" customWidth="1"/>
    <col min="8460" max="8460" width="12" style="1132" customWidth="1"/>
    <col min="8461" max="8461" width="14.33203125" style="1132" bestFit="1" customWidth="1"/>
    <col min="8462" max="8462" width="9.5546875" style="1132" customWidth="1"/>
    <col min="8463" max="8463" width="11" style="1132" customWidth="1"/>
    <col min="8464" max="8464" width="9.33203125" style="1132" customWidth="1"/>
    <col min="8465" max="8465" width="10.6640625" style="1132" customWidth="1"/>
    <col min="8466" max="8466" width="14.88671875" style="1132" customWidth="1"/>
    <col min="8467" max="8467" width="13.109375" style="1132" customWidth="1"/>
    <col min="8468" max="8468" width="9.5546875" style="1132" customWidth="1"/>
    <col min="8469" max="8469" width="10.88671875" style="1132" customWidth="1"/>
    <col min="8470" max="8470" width="8.44140625" style="1132" customWidth="1"/>
    <col min="8471" max="8471" width="12" style="1132" customWidth="1"/>
    <col min="8472" max="8472" width="8.88671875" style="1132" customWidth="1"/>
    <col min="8473" max="8473" width="11.5546875" style="1132" customWidth="1"/>
    <col min="8474" max="8474" width="8.6640625" style="1132" customWidth="1"/>
    <col min="8475" max="8475" width="11.44140625" style="1132" customWidth="1"/>
    <col min="8476" max="8476" width="16.44140625" style="1132" customWidth="1"/>
    <col min="8477" max="8477" width="12" style="1132" customWidth="1"/>
    <col min="8478" max="8478" width="10.6640625" style="1132" customWidth="1"/>
    <col min="8479" max="8479" width="10.88671875" style="1132" customWidth="1"/>
    <col min="8480" max="8480" width="12" style="1132" customWidth="1"/>
    <col min="8481" max="8481" width="10.6640625" style="1132" customWidth="1"/>
    <col min="8482" max="8482" width="10.88671875" style="1132" customWidth="1"/>
    <col min="8483" max="8704" width="13.109375" style="1132"/>
    <col min="8705" max="8705" width="35" style="1132" customWidth="1"/>
    <col min="8706" max="8706" width="10.88671875" style="1132" customWidth="1"/>
    <col min="8707" max="8707" width="11.6640625" style="1132" bestFit="1" customWidth="1"/>
    <col min="8708" max="8708" width="13.44140625" style="1132" customWidth="1"/>
    <col min="8709" max="8709" width="11.6640625" style="1132" bestFit="1" customWidth="1"/>
    <col min="8710" max="8710" width="9.44140625" style="1132" customWidth="1"/>
    <col min="8711" max="8711" width="12" style="1132" customWidth="1"/>
    <col min="8712" max="8712" width="10.109375" style="1132" customWidth="1"/>
    <col min="8713" max="8713" width="11" style="1132" customWidth="1"/>
    <col min="8714" max="8714" width="15" style="1132" customWidth="1"/>
    <col min="8715" max="8715" width="14.109375" style="1132" customWidth="1"/>
    <col min="8716" max="8716" width="12" style="1132" customWidth="1"/>
    <col min="8717" max="8717" width="14.33203125" style="1132" bestFit="1" customWidth="1"/>
    <col min="8718" max="8718" width="9.5546875" style="1132" customWidth="1"/>
    <col min="8719" max="8719" width="11" style="1132" customWidth="1"/>
    <col min="8720" max="8720" width="9.33203125" style="1132" customWidth="1"/>
    <col min="8721" max="8721" width="10.6640625" style="1132" customWidth="1"/>
    <col min="8722" max="8722" width="14.88671875" style="1132" customWidth="1"/>
    <col min="8723" max="8723" width="13.109375" style="1132" customWidth="1"/>
    <col min="8724" max="8724" width="9.5546875" style="1132" customWidth="1"/>
    <col min="8725" max="8725" width="10.88671875" style="1132" customWidth="1"/>
    <col min="8726" max="8726" width="8.44140625" style="1132" customWidth="1"/>
    <col min="8727" max="8727" width="12" style="1132" customWidth="1"/>
    <col min="8728" max="8728" width="8.88671875" style="1132" customWidth="1"/>
    <col min="8729" max="8729" width="11.5546875" style="1132" customWidth="1"/>
    <col min="8730" max="8730" width="8.6640625" style="1132" customWidth="1"/>
    <col min="8731" max="8731" width="11.44140625" style="1132" customWidth="1"/>
    <col min="8732" max="8732" width="16.44140625" style="1132" customWidth="1"/>
    <col min="8733" max="8733" width="12" style="1132" customWidth="1"/>
    <col min="8734" max="8734" width="10.6640625" style="1132" customWidth="1"/>
    <col min="8735" max="8735" width="10.88671875" style="1132" customWidth="1"/>
    <col min="8736" max="8736" width="12" style="1132" customWidth="1"/>
    <col min="8737" max="8737" width="10.6640625" style="1132" customWidth="1"/>
    <col min="8738" max="8738" width="10.88671875" style="1132" customWidth="1"/>
    <col min="8739" max="8960" width="13.109375" style="1132"/>
    <col min="8961" max="8961" width="35" style="1132" customWidth="1"/>
    <col min="8962" max="8962" width="10.88671875" style="1132" customWidth="1"/>
    <col min="8963" max="8963" width="11.6640625" style="1132" bestFit="1" customWidth="1"/>
    <col min="8964" max="8964" width="13.44140625" style="1132" customWidth="1"/>
    <col min="8965" max="8965" width="11.6640625" style="1132" bestFit="1" customWidth="1"/>
    <col min="8966" max="8966" width="9.44140625" style="1132" customWidth="1"/>
    <col min="8967" max="8967" width="12" style="1132" customWidth="1"/>
    <col min="8968" max="8968" width="10.109375" style="1132" customWidth="1"/>
    <col min="8969" max="8969" width="11" style="1132" customWidth="1"/>
    <col min="8970" max="8970" width="15" style="1132" customWidth="1"/>
    <col min="8971" max="8971" width="14.109375" style="1132" customWidth="1"/>
    <col min="8972" max="8972" width="12" style="1132" customWidth="1"/>
    <col min="8973" max="8973" width="14.33203125" style="1132" bestFit="1" customWidth="1"/>
    <col min="8974" max="8974" width="9.5546875" style="1132" customWidth="1"/>
    <col min="8975" max="8975" width="11" style="1132" customWidth="1"/>
    <col min="8976" max="8976" width="9.33203125" style="1132" customWidth="1"/>
    <col min="8977" max="8977" width="10.6640625" style="1132" customWidth="1"/>
    <col min="8978" max="8978" width="14.88671875" style="1132" customWidth="1"/>
    <col min="8979" max="8979" width="13.109375" style="1132" customWidth="1"/>
    <col min="8980" max="8980" width="9.5546875" style="1132" customWidth="1"/>
    <col min="8981" max="8981" width="10.88671875" style="1132" customWidth="1"/>
    <col min="8982" max="8982" width="8.44140625" style="1132" customWidth="1"/>
    <col min="8983" max="8983" width="12" style="1132" customWidth="1"/>
    <col min="8984" max="8984" width="8.88671875" style="1132" customWidth="1"/>
    <col min="8985" max="8985" width="11.5546875" style="1132" customWidth="1"/>
    <col min="8986" max="8986" width="8.6640625" style="1132" customWidth="1"/>
    <col min="8987" max="8987" width="11.44140625" style="1132" customWidth="1"/>
    <col min="8988" max="8988" width="16.44140625" style="1132" customWidth="1"/>
    <col min="8989" max="8989" width="12" style="1132" customWidth="1"/>
    <col min="8990" max="8990" width="10.6640625" style="1132" customWidth="1"/>
    <col min="8991" max="8991" width="10.88671875" style="1132" customWidth="1"/>
    <col min="8992" max="8992" width="12" style="1132" customWidth="1"/>
    <col min="8993" max="8993" width="10.6640625" style="1132" customWidth="1"/>
    <col min="8994" max="8994" width="10.88671875" style="1132" customWidth="1"/>
    <col min="8995" max="9216" width="13.109375" style="1132"/>
    <col min="9217" max="9217" width="35" style="1132" customWidth="1"/>
    <col min="9218" max="9218" width="10.88671875" style="1132" customWidth="1"/>
    <col min="9219" max="9219" width="11.6640625" style="1132" bestFit="1" customWidth="1"/>
    <col min="9220" max="9220" width="13.44140625" style="1132" customWidth="1"/>
    <col min="9221" max="9221" width="11.6640625" style="1132" bestFit="1" customWidth="1"/>
    <col min="9222" max="9222" width="9.44140625" style="1132" customWidth="1"/>
    <col min="9223" max="9223" width="12" style="1132" customWidth="1"/>
    <col min="9224" max="9224" width="10.109375" style="1132" customWidth="1"/>
    <col min="9225" max="9225" width="11" style="1132" customWidth="1"/>
    <col min="9226" max="9226" width="15" style="1132" customWidth="1"/>
    <col min="9227" max="9227" width="14.109375" style="1132" customWidth="1"/>
    <col min="9228" max="9228" width="12" style="1132" customWidth="1"/>
    <col min="9229" max="9229" width="14.33203125" style="1132" bestFit="1" customWidth="1"/>
    <col min="9230" max="9230" width="9.5546875" style="1132" customWidth="1"/>
    <col min="9231" max="9231" width="11" style="1132" customWidth="1"/>
    <col min="9232" max="9232" width="9.33203125" style="1132" customWidth="1"/>
    <col min="9233" max="9233" width="10.6640625" style="1132" customWidth="1"/>
    <col min="9234" max="9234" width="14.88671875" style="1132" customWidth="1"/>
    <col min="9235" max="9235" width="13.109375" style="1132" customWidth="1"/>
    <col min="9236" max="9236" width="9.5546875" style="1132" customWidth="1"/>
    <col min="9237" max="9237" width="10.88671875" style="1132" customWidth="1"/>
    <col min="9238" max="9238" width="8.44140625" style="1132" customWidth="1"/>
    <col min="9239" max="9239" width="12" style="1132" customWidth="1"/>
    <col min="9240" max="9240" width="8.88671875" style="1132" customWidth="1"/>
    <col min="9241" max="9241" width="11.5546875" style="1132" customWidth="1"/>
    <col min="9242" max="9242" width="8.6640625" style="1132" customWidth="1"/>
    <col min="9243" max="9243" width="11.44140625" style="1132" customWidth="1"/>
    <col min="9244" max="9244" width="16.44140625" style="1132" customWidth="1"/>
    <col min="9245" max="9245" width="12" style="1132" customWidth="1"/>
    <col min="9246" max="9246" width="10.6640625" style="1132" customWidth="1"/>
    <col min="9247" max="9247" width="10.88671875" style="1132" customWidth="1"/>
    <col min="9248" max="9248" width="12" style="1132" customWidth="1"/>
    <col min="9249" max="9249" width="10.6640625" style="1132" customWidth="1"/>
    <col min="9250" max="9250" width="10.88671875" style="1132" customWidth="1"/>
    <col min="9251" max="9472" width="13.109375" style="1132"/>
    <col min="9473" max="9473" width="35" style="1132" customWidth="1"/>
    <col min="9474" max="9474" width="10.88671875" style="1132" customWidth="1"/>
    <col min="9475" max="9475" width="11.6640625" style="1132" bestFit="1" customWidth="1"/>
    <col min="9476" max="9476" width="13.44140625" style="1132" customWidth="1"/>
    <col min="9477" max="9477" width="11.6640625" style="1132" bestFit="1" customWidth="1"/>
    <col min="9478" max="9478" width="9.44140625" style="1132" customWidth="1"/>
    <col min="9479" max="9479" width="12" style="1132" customWidth="1"/>
    <col min="9480" max="9480" width="10.109375" style="1132" customWidth="1"/>
    <col min="9481" max="9481" width="11" style="1132" customWidth="1"/>
    <col min="9482" max="9482" width="15" style="1132" customWidth="1"/>
    <col min="9483" max="9483" width="14.109375" style="1132" customWidth="1"/>
    <col min="9484" max="9484" width="12" style="1132" customWidth="1"/>
    <col min="9485" max="9485" width="14.33203125" style="1132" bestFit="1" customWidth="1"/>
    <col min="9486" max="9486" width="9.5546875" style="1132" customWidth="1"/>
    <col min="9487" max="9487" width="11" style="1132" customWidth="1"/>
    <col min="9488" max="9488" width="9.33203125" style="1132" customWidth="1"/>
    <col min="9489" max="9489" width="10.6640625" style="1132" customWidth="1"/>
    <col min="9490" max="9490" width="14.88671875" style="1132" customWidth="1"/>
    <col min="9491" max="9491" width="13.109375" style="1132" customWidth="1"/>
    <col min="9492" max="9492" width="9.5546875" style="1132" customWidth="1"/>
    <col min="9493" max="9493" width="10.88671875" style="1132" customWidth="1"/>
    <col min="9494" max="9494" width="8.44140625" style="1132" customWidth="1"/>
    <col min="9495" max="9495" width="12" style="1132" customWidth="1"/>
    <col min="9496" max="9496" width="8.88671875" style="1132" customWidth="1"/>
    <col min="9497" max="9497" width="11.5546875" style="1132" customWidth="1"/>
    <col min="9498" max="9498" width="8.6640625" style="1132" customWidth="1"/>
    <col min="9499" max="9499" width="11.44140625" style="1132" customWidth="1"/>
    <col min="9500" max="9500" width="16.44140625" style="1132" customWidth="1"/>
    <col min="9501" max="9501" width="12" style="1132" customWidth="1"/>
    <col min="9502" max="9502" width="10.6640625" style="1132" customWidth="1"/>
    <col min="9503" max="9503" width="10.88671875" style="1132" customWidth="1"/>
    <col min="9504" max="9504" width="12" style="1132" customWidth="1"/>
    <col min="9505" max="9505" width="10.6640625" style="1132" customWidth="1"/>
    <col min="9506" max="9506" width="10.88671875" style="1132" customWidth="1"/>
    <col min="9507" max="9728" width="13.109375" style="1132"/>
    <col min="9729" max="9729" width="35" style="1132" customWidth="1"/>
    <col min="9730" max="9730" width="10.88671875" style="1132" customWidth="1"/>
    <col min="9731" max="9731" width="11.6640625" style="1132" bestFit="1" customWidth="1"/>
    <col min="9732" max="9732" width="13.44140625" style="1132" customWidth="1"/>
    <col min="9733" max="9733" width="11.6640625" style="1132" bestFit="1" customWidth="1"/>
    <col min="9734" max="9734" width="9.44140625" style="1132" customWidth="1"/>
    <col min="9735" max="9735" width="12" style="1132" customWidth="1"/>
    <col min="9736" max="9736" width="10.109375" style="1132" customWidth="1"/>
    <col min="9737" max="9737" width="11" style="1132" customWidth="1"/>
    <col min="9738" max="9738" width="15" style="1132" customWidth="1"/>
    <col min="9739" max="9739" width="14.109375" style="1132" customWidth="1"/>
    <col min="9740" max="9740" width="12" style="1132" customWidth="1"/>
    <col min="9741" max="9741" width="14.33203125" style="1132" bestFit="1" customWidth="1"/>
    <col min="9742" max="9742" width="9.5546875" style="1132" customWidth="1"/>
    <col min="9743" max="9743" width="11" style="1132" customWidth="1"/>
    <col min="9744" max="9744" width="9.33203125" style="1132" customWidth="1"/>
    <col min="9745" max="9745" width="10.6640625" style="1132" customWidth="1"/>
    <col min="9746" max="9746" width="14.88671875" style="1132" customWidth="1"/>
    <col min="9747" max="9747" width="13.109375" style="1132" customWidth="1"/>
    <col min="9748" max="9748" width="9.5546875" style="1132" customWidth="1"/>
    <col min="9749" max="9749" width="10.88671875" style="1132" customWidth="1"/>
    <col min="9750" max="9750" width="8.44140625" style="1132" customWidth="1"/>
    <col min="9751" max="9751" width="12" style="1132" customWidth="1"/>
    <col min="9752" max="9752" width="8.88671875" style="1132" customWidth="1"/>
    <col min="9753" max="9753" width="11.5546875" style="1132" customWidth="1"/>
    <col min="9754" max="9754" width="8.6640625" style="1132" customWidth="1"/>
    <col min="9755" max="9755" width="11.44140625" style="1132" customWidth="1"/>
    <col min="9756" max="9756" width="16.44140625" style="1132" customWidth="1"/>
    <col min="9757" max="9757" width="12" style="1132" customWidth="1"/>
    <col min="9758" max="9758" width="10.6640625" style="1132" customWidth="1"/>
    <col min="9759" max="9759" width="10.88671875" style="1132" customWidth="1"/>
    <col min="9760" max="9760" width="12" style="1132" customWidth="1"/>
    <col min="9761" max="9761" width="10.6640625" style="1132" customWidth="1"/>
    <col min="9762" max="9762" width="10.88671875" style="1132" customWidth="1"/>
    <col min="9763" max="9984" width="13.109375" style="1132"/>
    <col min="9985" max="9985" width="35" style="1132" customWidth="1"/>
    <col min="9986" max="9986" width="10.88671875" style="1132" customWidth="1"/>
    <col min="9987" max="9987" width="11.6640625" style="1132" bestFit="1" customWidth="1"/>
    <col min="9988" max="9988" width="13.44140625" style="1132" customWidth="1"/>
    <col min="9989" max="9989" width="11.6640625" style="1132" bestFit="1" customWidth="1"/>
    <col min="9990" max="9990" width="9.44140625" style="1132" customWidth="1"/>
    <col min="9991" max="9991" width="12" style="1132" customWidth="1"/>
    <col min="9992" max="9992" width="10.109375" style="1132" customWidth="1"/>
    <col min="9993" max="9993" width="11" style="1132" customWidth="1"/>
    <col min="9994" max="9994" width="15" style="1132" customWidth="1"/>
    <col min="9995" max="9995" width="14.109375" style="1132" customWidth="1"/>
    <col min="9996" max="9996" width="12" style="1132" customWidth="1"/>
    <col min="9997" max="9997" width="14.33203125" style="1132" bestFit="1" customWidth="1"/>
    <col min="9998" max="9998" width="9.5546875" style="1132" customWidth="1"/>
    <col min="9999" max="9999" width="11" style="1132" customWidth="1"/>
    <col min="10000" max="10000" width="9.33203125" style="1132" customWidth="1"/>
    <col min="10001" max="10001" width="10.6640625" style="1132" customWidth="1"/>
    <col min="10002" max="10002" width="14.88671875" style="1132" customWidth="1"/>
    <col min="10003" max="10003" width="13.109375" style="1132" customWidth="1"/>
    <col min="10004" max="10004" width="9.5546875" style="1132" customWidth="1"/>
    <col min="10005" max="10005" width="10.88671875" style="1132" customWidth="1"/>
    <col min="10006" max="10006" width="8.44140625" style="1132" customWidth="1"/>
    <col min="10007" max="10007" width="12" style="1132" customWidth="1"/>
    <col min="10008" max="10008" width="8.88671875" style="1132" customWidth="1"/>
    <col min="10009" max="10009" width="11.5546875" style="1132" customWidth="1"/>
    <col min="10010" max="10010" width="8.6640625" style="1132" customWidth="1"/>
    <col min="10011" max="10011" width="11.44140625" style="1132" customWidth="1"/>
    <col min="10012" max="10012" width="16.44140625" style="1132" customWidth="1"/>
    <col min="10013" max="10013" width="12" style="1132" customWidth="1"/>
    <col min="10014" max="10014" width="10.6640625" style="1132" customWidth="1"/>
    <col min="10015" max="10015" width="10.88671875" style="1132" customWidth="1"/>
    <col min="10016" max="10016" width="12" style="1132" customWidth="1"/>
    <col min="10017" max="10017" width="10.6640625" style="1132" customWidth="1"/>
    <col min="10018" max="10018" width="10.88671875" style="1132" customWidth="1"/>
    <col min="10019" max="10240" width="13.109375" style="1132"/>
    <col min="10241" max="10241" width="35" style="1132" customWidth="1"/>
    <col min="10242" max="10242" width="10.88671875" style="1132" customWidth="1"/>
    <col min="10243" max="10243" width="11.6640625" style="1132" bestFit="1" customWidth="1"/>
    <col min="10244" max="10244" width="13.44140625" style="1132" customWidth="1"/>
    <col min="10245" max="10245" width="11.6640625" style="1132" bestFit="1" customWidth="1"/>
    <col min="10246" max="10246" width="9.44140625" style="1132" customWidth="1"/>
    <col min="10247" max="10247" width="12" style="1132" customWidth="1"/>
    <col min="10248" max="10248" width="10.109375" style="1132" customWidth="1"/>
    <col min="10249" max="10249" width="11" style="1132" customWidth="1"/>
    <col min="10250" max="10250" width="15" style="1132" customWidth="1"/>
    <col min="10251" max="10251" width="14.109375" style="1132" customWidth="1"/>
    <col min="10252" max="10252" width="12" style="1132" customWidth="1"/>
    <col min="10253" max="10253" width="14.33203125" style="1132" bestFit="1" customWidth="1"/>
    <col min="10254" max="10254" width="9.5546875" style="1132" customWidth="1"/>
    <col min="10255" max="10255" width="11" style="1132" customWidth="1"/>
    <col min="10256" max="10256" width="9.33203125" style="1132" customWidth="1"/>
    <col min="10257" max="10257" width="10.6640625" style="1132" customWidth="1"/>
    <col min="10258" max="10258" width="14.88671875" style="1132" customWidth="1"/>
    <col min="10259" max="10259" width="13.109375" style="1132" customWidth="1"/>
    <col min="10260" max="10260" width="9.5546875" style="1132" customWidth="1"/>
    <col min="10261" max="10261" width="10.88671875" style="1132" customWidth="1"/>
    <col min="10262" max="10262" width="8.44140625" style="1132" customWidth="1"/>
    <col min="10263" max="10263" width="12" style="1132" customWidth="1"/>
    <col min="10264" max="10264" width="8.88671875" style="1132" customWidth="1"/>
    <col min="10265" max="10265" width="11.5546875" style="1132" customWidth="1"/>
    <col min="10266" max="10266" width="8.6640625" style="1132" customWidth="1"/>
    <col min="10267" max="10267" width="11.44140625" style="1132" customWidth="1"/>
    <col min="10268" max="10268" width="16.44140625" style="1132" customWidth="1"/>
    <col min="10269" max="10269" width="12" style="1132" customWidth="1"/>
    <col min="10270" max="10270" width="10.6640625" style="1132" customWidth="1"/>
    <col min="10271" max="10271" width="10.88671875" style="1132" customWidth="1"/>
    <col min="10272" max="10272" width="12" style="1132" customWidth="1"/>
    <col min="10273" max="10273" width="10.6640625" style="1132" customWidth="1"/>
    <col min="10274" max="10274" width="10.88671875" style="1132" customWidth="1"/>
    <col min="10275" max="10496" width="13.109375" style="1132"/>
    <col min="10497" max="10497" width="35" style="1132" customWidth="1"/>
    <col min="10498" max="10498" width="10.88671875" style="1132" customWidth="1"/>
    <col min="10499" max="10499" width="11.6640625" style="1132" bestFit="1" customWidth="1"/>
    <col min="10500" max="10500" width="13.44140625" style="1132" customWidth="1"/>
    <col min="10501" max="10501" width="11.6640625" style="1132" bestFit="1" customWidth="1"/>
    <col min="10502" max="10502" width="9.44140625" style="1132" customWidth="1"/>
    <col min="10503" max="10503" width="12" style="1132" customWidth="1"/>
    <col min="10504" max="10504" width="10.109375" style="1132" customWidth="1"/>
    <col min="10505" max="10505" width="11" style="1132" customWidth="1"/>
    <col min="10506" max="10506" width="15" style="1132" customWidth="1"/>
    <col min="10507" max="10507" width="14.109375" style="1132" customWidth="1"/>
    <col min="10508" max="10508" width="12" style="1132" customWidth="1"/>
    <col min="10509" max="10509" width="14.33203125" style="1132" bestFit="1" customWidth="1"/>
    <col min="10510" max="10510" width="9.5546875" style="1132" customWidth="1"/>
    <col min="10511" max="10511" width="11" style="1132" customWidth="1"/>
    <col min="10512" max="10512" width="9.33203125" style="1132" customWidth="1"/>
    <col min="10513" max="10513" width="10.6640625" style="1132" customWidth="1"/>
    <col min="10514" max="10514" width="14.88671875" style="1132" customWidth="1"/>
    <col min="10515" max="10515" width="13.109375" style="1132" customWidth="1"/>
    <col min="10516" max="10516" width="9.5546875" style="1132" customWidth="1"/>
    <col min="10517" max="10517" width="10.88671875" style="1132" customWidth="1"/>
    <col min="10518" max="10518" width="8.44140625" style="1132" customWidth="1"/>
    <col min="10519" max="10519" width="12" style="1132" customWidth="1"/>
    <col min="10520" max="10520" width="8.88671875" style="1132" customWidth="1"/>
    <col min="10521" max="10521" width="11.5546875" style="1132" customWidth="1"/>
    <col min="10522" max="10522" width="8.6640625" style="1132" customWidth="1"/>
    <col min="10523" max="10523" width="11.44140625" style="1132" customWidth="1"/>
    <col min="10524" max="10524" width="16.44140625" style="1132" customWidth="1"/>
    <col min="10525" max="10525" width="12" style="1132" customWidth="1"/>
    <col min="10526" max="10526" width="10.6640625" style="1132" customWidth="1"/>
    <col min="10527" max="10527" width="10.88671875" style="1132" customWidth="1"/>
    <col min="10528" max="10528" width="12" style="1132" customWidth="1"/>
    <col min="10529" max="10529" width="10.6640625" style="1132" customWidth="1"/>
    <col min="10530" max="10530" width="10.88671875" style="1132" customWidth="1"/>
    <col min="10531" max="10752" width="13.109375" style="1132"/>
    <col min="10753" max="10753" width="35" style="1132" customWidth="1"/>
    <col min="10754" max="10754" width="10.88671875" style="1132" customWidth="1"/>
    <col min="10755" max="10755" width="11.6640625" style="1132" bestFit="1" customWidth="1"/>
    <col min="10756" max="10756" width="13.44140625" style="1132" customWidth="1"/>
    <col min="10757" max="10757" width="11.6640625" style="1132" bestFit="1" customWidth="1"/>
    <col min="10758" max="10758" width="9.44140625" style="1132" customWidth="1"/>
    <col min="10759" max="10759" width="12" style="1132" customWidth="1"/>
    <col min="10760" max="10760" width="10.109375" style="1132" customWidth="1"/>
    <col min="10761" max="10761" width="11" style="1132" customWidth="1"/>
    <col min="10762" max="10762" width="15" style="1132" customWidth="1"/>
    <col min="10763" max="10763" width="14.109375" style="1132" customWidth="1"/>
    <col min="10764" max="10764" width="12" style="1132" customWidth="1"/>
    <col min="10765" max="10765" width="14.33203125" style="1132" bestFit="1" customWidth="1"/>
    <col min="10766" max="10766" width="9.5546875" style="1132" customWidth="1"/>
    <col min="10767" max="10767" width="11" style="1132" customWidth="1"/>
    <col min="10768" max="10768" width="9.33203125" style="1132" customWidth="1"/>
    <col min="10769" max="10769" width="10.6640625" style="1132" customWidth="1"/>
    <col min="10770" max="10770" width="14.88671875" style="1132" customWidth="1"/>
    <col min="10771" max="10771" width="13.109375" style="1132" customWidth="1"/>
    <col min="10772" max="10772" width="9.5546875" style="1132" customWidth="1"/>
    <col min="10773" max="10773" width="10.88671875" style="1132" customWidth="1"/>
    <col min="10774" max="10774" width="8.44140625" style="1132" customWidth="1"/>
    <col min="10775" max="10775" width="12" style="1132" customWidth="1"/>
    <col min="10776" max="10776" width="8.88671875" style="1132" customWidth="1"/>
    <col min="10777" max="10777" width="11.5546875" style="1132" customWidth="1"/>
    <col min="10778" max="10778" width="8.6640625" style="1132" customWidth="1"/>
    <col min="10779" max="10779" width="11.44140625" style="1132" customWidth="1"/>
    <col min="10780" max="10780" width="16.44140625" style="1132" customWidth="1"/>
    <col min="10781" max="10781" width="12" style="1132" customWidth="1"/>
    <col min="10782" max="10782" width="10.6640625" style="1132" customWidth="1"/>
    <col min="10783" max="10783" width="10.88671875" style="1132" customWidth="1"/>
    <col min="10784" max="10784" width="12" style="1132" customWidth="1"/>
    <col min="10785" max="10785" width="10.6640625" style="1132" customWidth="1"/>
    <col min="10786" max="10786" width="10.88671875" style="1132" customWidth="1"/>
    <col min="10787" max="11008" width="13.109375" style="1132"/>
    <col min="11009" max="11009" width="35" style="1132" customWidth="1"/>
    <col min="11010" max="11010" width="10.88671875" style="1132" customWidth="1"/>
    <col min="11011" max="11011" width="11.6640625" style="1132" bestFit="1" customWidth="1"/>
    <col min="11012" max="11012" width="13.44140625" style="1132" customWidth="1"/>
    <col min="11013" max="11013" width="11.6640625" style="1132" bestFit="1" customWidth="1"/>
    <col min="11014" max="11014" width="9.44140625" style="1132" customWidth="1"/>
    <col min="11015" max="11015" width="12" style="1132" customWidth="1"/>
    <col min="11016" max="11016" width="10.109375" style="1132" customWidth="1"/>
    <col min="11017" max="11017" width="11" style="1132" customWidth="1"/>
    <col min="11018" max="11018" width="15" style="1132" customWidth="1"/>
    <col min="11019" max="11019" width="14.109375" style="1132" customWidth="1"/>
    <col min="11020" max="11020" width="12" style="1132" customWidth="1"/>
    <col min="11021" max="11021" width="14.33203125" style="1132" bestFit="1" customWidth="1"/>
    <col min="11022" max="11022" width="9.5546875" style="1132" customWidth="1"/>
    <col min="11023" max="11023" width="11" style="1132" customWidth="1"/>
    <col min="11024" max="11024" width="9.33203125" style="1132" customWidth="1"/>
    <col min="11025" max="11025" width="10.6640625" style="1132" customWidth="1"/>
    <col min="11026" max="11026" width="14.88671875" style="1132" customWidth="1"/>
    <col min="11027" max="11027" width="13.109375" style="1132" customWidth="1"/>
    <col min="11028" max="11028" width="9.5546875" style="1132" customWidth="1"/>
    <col min="11029" max="11029" width="10.88671875" style="1132" customWidth="1"/>
    <col min="11030" max="11030" width="8.44140625" style="1132" customWidth="1"/>
    <col min="11031" max="11031" width="12" style="1132" customWidth="1"/>
    <col min="11032" max="11032" width="8.88671875" style="1132" customWidth="1"/>
    <col min="11033" max="11033" width="11.5546875" style="1132" customWidth="1"/>
    <col min="11034" max="11034" width="8.6640625" style="1132" customWidth="1"/>
    <col min="11035" max="11035" width="11.44140625" style="1132" customWidth="1"/>
    <col min="11036" max="11036" width="16.44140625" style="1132" customWidth="1"/>
    <col min="11037" max="11037" width="12" style="1132" customWidth="1"/>
    <col min="11038" max="11038" width="10.6640625" style="1132" customWidth="1"/>
    <col min="11039" max="11039" width="10.88671875" style="1132" customWidth="1"/>
    <col min="11040" max="11040" width="12" style="1132" customWidth="1"/>
    <col min="11041" max="11041" width="10.6640625" style="1132" customWidth="1"/>
    <col min="11042" max="11042" width="10.88671875" style="1132" customWidth="1"/>
    <col min="11043" max="11264" width="13.109375" style="1132"/>
    <col min="11265" max="11265" width="35" style="1132" customWidth="1"/>
    <col min="11266" max="11266" width="10.88671875" style="1132" customWidth="1"/>
    <col min="11267" max="11267" width="11.6640625" style="1132" bestFit="1" customWidth="1"/>
    <col min="11268" max="11268" width="13.44140625" style="1132" customWidth="1"/>
    <col min="11269" max="11269" width="11.6640625" style="1132" bestFit="1" customWidth="1"/>
    <col min="11270" max="11270" width="9.44140625" style="1132" customWidth="1"/>
    <col min="11271" max="11271" width="12" style="1132" customWidth="1"/>
    <col min="11272" max="11272" width="10.109375" style="1132" customWidth="1"/>
    <col min="11273" max="11273" width="11" style="1132" customWidth="1"/>
    <col min="11274" max="11274" width="15" style="1132" customWidth="1"/>
    <col min="11275" max="11275" width="14.109375" style="1132" customWidth="1"/>
    <col min="11276" max="11276" width="12" style="1132" customWidth="1"/>
    <col min="11277" max="11277" width="14.33203125" style="1132" bestFit="1" customWidth="1"/>
    <col min="11278" max="11278" width="9.5546875" style="1132" customWidth="1"/>
    <col min="11279" max="11279" width="11" style="1132" customWidth="1"/>
    <col min="11280" max="11280" width="9.33203125" style="1132" customWidth="1"/>
    <col min="11281" max="11281" width="10.6640625" style="1132" customWidth="1"/>
    <col min="11282" max="11282" width="14.88671875" style="1132" customWidth="1"/>
    <col min="11283" max="11283" width="13.109375" style="1132" customWidth="1"/>
    <col min="11284" max="11284" width="9.5546875" style="1132" customWidth="1"/>
    <col min="11285" max="11285" width="10.88671875" style="1132" customWidth="1"/>
    <col min="11286" max="11286" width="8.44140625" style="1132" customWidth="1"/>
    <col min="11287" max="11287" width="12" style="1132" customWidth="1"/>
    <col min="11288" max="11288" width="8.88671875" style="1132" customWidth="1"/>
    <col min="11289" max="11289" width="11.5546875" style="1132" customWidth="1"/>
    <col min="11290" max="11290" width="8.6640625" style="1132" customWidth="1"/>
    <col min="11291" max="11291" width="11.44140625" style="1132" customWidth="1"/>
    <col min="11292" max="11292" width="16.44140625" style="1132" customWidth="1"/>
    <col min="11293" max="11293" width="12" style="1132" customWidth="1"/>
    <col min="11294" max="11294" width="10.6640625" style="1132" customWidth="1"/>
    <col min="11295" max="11295" width="10.88671875" style="1132" customWidth="1"/>
    <col min="11296" max="11296" width="12" style="1132" customWidth="1"/>
    <col min="11297" max="11297" width="10.6640625" style="1132" customWidth="1"/>
    <col min="11298" max="11298" width="10.88671875" style="1132" customWidth="1"/>
    <col min="11299" max="11520" width="13.109375" style="1132"/>
    <col min="11521" max="11521" width="35" style="1132" customWidth="1"/>
    <col min="11522" max="11522" width="10.88671875" style="1132" customWidth="1"/>
    <col min="11523" max="11523" width="11.6640625" style="1132" bestFit="1" customWidth="1"/>
    <col min="11524" max="11524" width="13.44140625" style="1132" customWidth="1"/>
    <col min="11525" max="11525" width="11.6640625" style="1132" bestFit="1" customWidth="1"/>
    <col min="11526" max="11526" width="9.44140625" style="1132" customWidth="1"/>
    <col min="11527" max="11527" width="12" style="1132" customWidth="1"/>
    <col min="11528" max="11528" width="10.109375" style="1132" customWidth="1"/>
    <col min="11529" max="11529" width="11" style="1132" customWidth="1"/>
    <col min="11530" max="11530" width="15" style="1132" customWidth="1"/>
    <col min="11531" max="11531" width="14.109375" style="1132" customWidth="1"/>
    <col min="11532" max="11532" width="12" style="1132" customWidth="1"/>
    <col min="11533" max="11533" width="14.33203125" style="1132" bestFit="1" customWidth="1"/>
    <col min="11534" max="11534" width="9.5546875" style="1132" customWidth="1"/>
    <col min="11535" max="11535" width="11" style="1132" customWidth="1"/>
    <col min="11536" max="11536" width="9.33203125" style="1132" customWidth="1"/>
    <col min="11537" max="11537" width="10.6640625" style="1132" customWidth="1"/>
    <col min="11538" max="11538" width="14.88671875" style="1132" customWidth="1"/>
    <col min="11539" max="11539" width="13.109375" style="1132" customWidth="1"/>
    <col min="11540" max="11540" width="9.5546875" style="1132" customWidth="1"/>
    <col min="11541" max="11541" width="10.88671875" style="1132" customWidth="1"/>
    <col min="11542" max="11542" width="8.44140625" style="1132" customWidth="1"/>
    <col min="11543" max="11543" width="12" style="1132" customWidth="1"/>
    <col min="11544" max="11544" width="8.88671875" style="1132" customWidth="1"/>
    <col min="11545" max="11545" width="11.5546875" style="1132" customWidth="1"/>
    <col min="11546" max="11546" width="8.6640625" style="1132" customWidth="1"/>
    <col min="11547" max="11547" width="11.44140625" style="1132" customWidth="1"/>
    <col min="11548" max="11548" width="16.44140625" style="1132" customWidth="1"/>
    <col min="11549" max="11549" width="12" style="1132" customWidth="1"/>
    <col min="11550" max="11550" width="10.6640625" style="1132" customWidth="1"/>
    <col min="11551" max="11551" width="10.88671875" style="1132" customWidth="1"/>
    <col min="11552" max="11552" width="12" style="1132" customWidth="1"/>
    <col min="11553" max="11553" width="10.6640625" style="1132" customWidth="1"/>
    <col min="11554" max="11554" width="10.88671875" style="1132" customWidth="1"/>
    <col min="11555" max="11776" width="13.109375" style="1132"/>
    <col min="11777" max="11777" width="35" style="1132" customWidth="1"/>
    <col min="11778" max="11778" width="10.88671875" style="1132" customWidth="1"/>
    <col min="11779" max="11779" width="11.6640625" style="1132" bestFit="1" customWidth="1"/>
    <col min="11780" max="11780" width="13.44140625" style="1132" customWidth="1"/>
    <col min="11781" max="11781" width="11.6640625" style="1132" bestFit="1" customWidth="1"/>
    <col min="11782" max="11782" width="9.44140625" style="1132" customWidth="1"/>
    <col min="11783" max="11783" width="12" style="1132" customWidth="1"/>
    <col min="11784" max="11784" width="10.109375" style="1132" customWidth="1"/>
    <col min="11785" max="11785" width="11" style="1132" customWidth="1"/>
    <col min="11786" max="11786" width="15" style="1132" customWidth="1"/>
    <col min="11787" max="11787" width="14.109375" style="1132" customWidth="1"/>
    <col min="11788" max="11788" width="12" style="1132" customWidth="1"/>
    <col min="11789" max="11789" width="14.33203125" style="1132" bestFit="1" customWidth="1"/>
    <col min="11790" max="11790" width="9.5546875" style="1132" customWidth="1"/>
    <col min="11791" max="11791" width="11" style="1132" customWidth="1"/>
    <col min="11792" max="11792" width="9.33203125" style="1132" customWidth="1"/>
    <col min="11793" max="11793" width="10.6640625" style="1132" customWidth="1"/>
    <col min="11794" max="11794" width="14.88671875" style="1132" customWidth="1"/>
    <col min="11795" max="11795" width="13.109375" style="1132" customWidth="1"/>
    <col min="11796" max="11796" width="9.5546875" style="1132" customWidth="1"/>
    <col min="11797" max="11797" width="10.88671875" style="1132" customWidth="1"/>
    <col min="11798" max="11798" width="8.44140625" style="1132" customWidth="1"/>
    <col min="11799" max="11799" width="12" style="1132" customWidth="1"/>
    <col min="11800" max="11800" width="8.88671875" style="1132" customWidth="1"/>
    <col min="11801" max="11801" width="11.5546875" style="1132" customWidth="1"/>
    <col min="11802" max="11802" width="8.6640625" style="1132" customWidth="1"/>
    <col min="11803" max="11803" width="11.44140625" style="1132" customWidth="1"/>
    <col min="11804" max="11804" width="16.44140625" style="1132" customWidth="1"/>
    <col min="11805" max="11805" width="12" style="1132" customWidth="1"/>
    <col min="11806" max="11806" width="10.6640625" style="1132" customWidth="1"/>
    <col min="11807" max="11807" width="10.88671875" style="1132" customWidth="1"/>
    <col min="11808" max="11808" width="12" style="1132" customWidth="1"/>
    <col min="11809" max="11809" width="10.6640625" style="1132" customWidth="1"/>
    <col min="11810" max="11810" width="10.88671875" style="1132" customWidth="1"/>
    <col min="11811" max="12032" width="13.109375" style="1132"/>
    <col min="12033" max="12033" width="35" style="1132" customWidth="1"/>
    <col min="12034" max="12034" width="10.88671875" style="1132" customWidth="1"/>
    <col min="12035" max="12035" width="11.6640625" style="1132" bestFit="1" customWidth="1"/>
    <col min="12036" max="12036" width="13.44140625" style="1132" customWidth="1"/>
    <col min="12037" max="12037" width="11.6640625" style="1132" bestFit="1" customWidth="1"/>
    <col min="12038" max="12038" width="9.44140625" style="1132" customWidth="1"/>
    <col min="12039" max="12039" width="12" style="1132" customWidth="1"/>
    <col min="12040" max="12040" width="10.109375" style="1132" customWidth="1"/>
    <col min="12041" max="12041" width="11" style="1132" customWidth="1"/>
    <col min="12042" max="12042" width="15" style="1132" customWidth="1"/>
    <col min="12043" max="12043" width="14.109375" style="1132" customWidth="1"/>
    <col min="12044" max="12044" width="12" style="1132" customWidth="1"/>
    <col min="12045" max="12045" width="14.33203125" style="1132" bestFit="1" customWidth="1"/>
    <col min="12046" max="12046" width="9.5546875" style="1132" customWidth="1"/>
    <col min="12047" max="12047" width="11" style="1132" customWidth="1"/>
    <col min="12048" max="12048" width="9.33203125" style="1132" customWidth="1"/>
    <col min="12049" max="12049" width="10.6640625" style="1132" customWidth="1"/>
    <col min="12050" max="12050" width="14.88671875" style="1132" customWidth="1"/>
    <col min="12051" max="12051" width="13.109375" style="1132" customWidth="1"/>
    <col min="12052" max="12052" width="9.5546875" style="1132" customWidth="1"/>
    <col min="12053" max="12053" width="10.88671875" style="1132" customWidth="1"/>
    <col min="12054" max="12054" width="8.44140625" style="1132" customWidth="1"/>
    <col min="12055" max="12055" width="12" style="1132" customWidth="1"/>
    <col min="12056" max="12056" width="8.88671875" style="1132" customWidth="1"/>
    <col min="12057" max="12057" width="11.5546875" style="1132" customWidth="1"/>
    <col min="12058" max="12058" width="8.6640625" style="1132" customWidth="1"/>
    <col min="12059" max="12059" width="11.44140625" style="1132" customWidth="1"/>
    <col min="12060" max="12060" width="16.44140625" style="1132" customWidth="1"/>
    <col min="12061" max="12061" width="12" style="1132" customWidth="1"/>
    <col min="12062" max="12062" width="10.6640625" style="1132" customWidth="1"/>
    <col min="12063" max="12063" width="10.88671875" style="1132" customWidth="1"/>
    <col min="12064" max="12064" width="12" style="1132" customWidth="1"/>
    <col min="12065" max="12065" width="10.6640625" style="1132" customWidth="1"/>
    <col min="12066" max="12066" width="10.88671875" style="1132" customWidth="1"/>
    <col min="12067" max="12288" width="13.109375" style="1132"/>
    <col min="12289" max="12289" width="35" style="1132" customWidth="1"/>
    <col min="12290" max="12290" width="10.88671875" style="1132" customWidth="1"/>
    <col min="12291" max="12291" width="11.6640625" style="1132" bestFit="1" customWidth="1"/>
    <col min="12292" max="12292" width="13.44140625" style="1132" customWidth="1"/>
    <col min="12293" max="12293" width="11.6640625" style="1132" bestFit="1" customWidth="1"/>
    <col min="12294" max="12294" width="9.44140625" style="1132" customWidth="1"/>
    <col min="12295" max="12295" width="12" style="1132" customWidth="1"/>
    <col min="12296" max="12296" width="10.109375" style="1132" customWidth="1"/>
    <col min="12297" max="12297" width="11" style="1132" customWidth="1"/>
    <col min="12298" max="12298" width="15" style="1132" customWidth="1"/>
    <col min="12299" max="12299" width="14.109375" style="1132" customWidth="1"/>
    <col min="12300" max="12300" width="12" style="1132" customWidth="1"/>
    <col min="12301" max="12301" width="14.33203125" style="1132" bestFit="1" customWidth="1"/>
    <col min="12302" max="12302" width="9.5546875" style="1132" customWidth="1"/>
    <col min="12303" max="12303" width="11" style="1132" customWidth="1"/>
    <col min="12304" max="12304" width="9.33203125" style="1132" customWidth="1"/>
    <col min="12305" max="12305" width="10.6640625" style="1132" customWidth="1"/>
    <col min="12306" max="12306" width="14.88671875" style="1132" customWidth="1"/>
    <col min="12307" max="12307" width="13.109375" style="1132" customWidth="1"/>
    <col min="12308" max="12308" width="9.5546875" style="1132" customWidth="1"/>
    <col min="12309" max="12309" width="10.88671875" style="1132" customWidth="1"/>
    <col min="12310" max="12310" width="8.44140625" style="1132" customWidth="1"/>
    <col min="12311" max="12311" width="12" style="1132" customWidth="1"/>
    <col min="12312" max="12312" width="8.88671875" style="1132" customWidth="1"/>
    <col min="12313" max="12313" width="11.5546875" style="1132" customWidth="1"/>
    <col min="12314" max="12314" width="8.6640625" style="1132" customWidth="1"/>
    <col min="12315" max="12315" width="11.44140625" style="1132" customWidth="1"/>
    <col min="12316" max="12316" width="16.44140625" style="1132" customWidth="1"/>
    <col min="12317" max="12317" width="12" style="1132" customWidth="1"/>
    <col min="12318" max="12318" width="10.6640625" style="1132" customWidth="1"/>
    <col min="12319" max="12319" width="10.88671875" style="1132" customWidth="1"/>
    <col min="12320" max="12320" width="12" style="1132" customWidth="1"/>
    <col min="12321" max="12321" width="10.6640625" style="1132" customWidth="1"/>
    <col min="12322" max="12322" width="10.88671875" style="1132" customWidth="1"/>
    <col min="12323" max="12544" width="13.109375" style="1132"/>
    <col min="12545" max="12545" width="35" style="1132" customWidth="1"/>
    <col min="12546" max="12546" width="10.88671875" style="1132" customWidth="1"/>
    <col min="12547" max="12547" width="11.6640625" style="1132" bestFit="1" customWidth="1"/>
    <col min="12548" max="12548" width="13.44140625" style="1132" customWidth="1"/>
    <col min="12549" max="12549" width="11.6640625" style="1132" bestFit="1" customWidth="1"/>
    <col min="12550" max="12550" width="9.44140625" style="1132" customWidth="1"/>
    <col min="12551" max="12551" width="12" style="1132" customWidth="1"/>
    <col min="12552" max="12552" width="10.109375" style="1132" customWidth="1"/>
    <col min="12553" max="12553" width="11" style="1132" customWidth="1"/>
    <col min="12554" max="12554" width="15" style="1132" customWidth="1"/>
    <col min="12555" max="12555" width="14.109375" style="1132" customWidth="1"/>
    <col min="12556" max="12556" width="12" style="1132" customWidth="1"/>
    <col min="12557" max="12557" width="14.33203125" style="1132" bestFit="1" customWidth="1"/>
    <col min="12558" max="12558" width="9.5546875" style="1132" customWidth="1"/>
    <col min="12559" max="12559" width="11" style="1132" customWidth="1"/>
    <col min="12560" max="12560" width="9.33203125" style="1132" customWidth="1"/>
    <col min="12561" max="12561" width="10.6640625" style="1132" customWidth="1"/>
    <col min="12562" max="12562" width="14.88671875" style="1132" customWidth="1"/>
    <col min="12563" max="12563" width="13.109375" style="1132" customWidth="1"/>
    <col min="12564" max="12564" width="9.5546875" style="1132" customWidth="1"/>
    <col min="12565" max="12565" width="10.88671875" style="1132" customWidth="1"/>
    <col min="12566" max="12566" width="8.44140625" style="1132" customWidth="1"/>
    <col min="12567" max="12567" width="12" style="1132" customWidth="1"/>
    <col min="12568" max="12568" width="8.88671875" style="1132" customWidth="1"/>
    <col min="12569" max="12569" width="11.5546875" style="1132" customWidth="1"/>
    <col min="12570" max="12570" width="8.6640625" style="1132" customWidth="1"/>
    <col min="12571" max="12571" width="11.44140625" style="1132" customWidth="1"/>
    <col min="12572" max="12572" width="16.44140625" style="1132" customWidth="1"/>
    <col min="12573" max="12573" width="12" style="1132" customWidth="1"/>
    <col min="12574" max="12574" width="10.6640625" style="1132" customWidth="1"/>
    <col min="12575" max="12575" width="10.88671875" style="1132" customWidth="1"/>
    <col min="12576" max="12576" width="12" style="1132" customWidth="1"/>
    <col min="12577" max="12577" width="10.6640625" style="1132" customWidth="1"/>
    <col min="12578" max="12578" width="10.88671875" style="1132" customWidth="1"/>
    <col min="12579" max="12800" width="13.109375" style="1132"/>
    <col min="12801" max="12801" width="35" style="1132" customWidth="1"/>
    <col min="12802" max="12802" width="10.88671875" style="1132" customWidth="1"/>
    <col min="12803" max="12803" width="11.6640625" style="1132" bestFit="1" customWidth="1"/>
    <col min="12804" max="12804" width="13.44140625" style="1132" customWidth="1"/>
    <col min="12805" max="12805" width="11.6640625" style="1132" bestFit="1" customWidth="1"/>
    <col min="12806" max="12806" width="9.44140625" style="1132" customWidth="1"/>
    <col min="12807" max="12807" width="12" style="1132" customWidth="1"/>
    <col min="12808" max="12808" width="10.109375" style="1132" customWidth="1"/>
    <col min="12809" max="12809" width="11" style="1132" customWidth="1"/>
    <col min="12810" max="12810" width="15" style="1132" customWidth="1"/>
    <col min="12811" max="12811" width="14.109375" style="1132" customWidth="1"/>
    <col min="12812" max="12812" width="12" style="1132" customWidth="1"/>
    <col min="12813" max="12813" width="14.33203125" style="1132" bestFit="1" customWidth="1"/>
    <col min="12814" max="12814" width="9.5546875" style="1132" customWidth="1"/>
    <col min="12815" max="12815" width="11" style="1132" customWidth="1"/>
    <col min="12816" max="12816" width="9.33203125" style="1132" customWidth="1"/>
    <col min="12817" max="12817" width="10.6640625" style="1132" customWidth="1"/>
    <col min="12818" max="12818" width="14.88671875" style="1132" customWidth="1"/>
    <col min="12819" max="12819" width="13.109375" style="1132" customWidth="1"/>
    <col min="12820" max="12820" width="9.5546875" style="1132" customWidth="1"/>
    <col min="12821" max="12821" width="10.88671875" style="1132" customWidth="1"/>
    <col min="12822" max="12822" width="8.44140625" style="1132" customWidth="1"/>
    <col min="12823" max="12823" width="12" style="1132" customWidth="1"/>
    <col min="12824" max="12824" width="8.88671875" style="1132" customWidth="1"/>
    <col min="12825" max="12825" width="11.5546875" style="1132" customWidth="1"/>
    <col min="12826" max="12826" width="8.6640625" style="1132" customWidth="1"/>
    <col min="12827" max="12827" width="11.44140625" style="1132" customWidth="1"/>
    <col min="12828" max="12828" width="16.44140625" style="1132" customWidth="1"/>
    <col min="12829" max="12829" width="12" style="1132" customWidth="1"/>
    <col min="12830" max="12830" width="10.6640625" style="1132" customWidth="1"/>
    <col min="12831" max="12831" width="10.88671875" style="1132" customWidth="1"/>
    <col min="12832" max="12832" width="12" style="1132" customWidth="1"/>
    <col min="12833" max="12833" width="10.6640625" style="1132" customWidth="1"/>
    <col min="12834" max="12834" width="10.88671875" style="1132" customWidth="1"/>
    <col min="12835" max="13056" width="13.109375" style="1132"/>
    <col min="13057" max="13057" width="35" style="1132" customWidth="1"/>
    <col min="13058" max="13058" width="10.88671875" style="1132" customWidth="1"/>
    <col min="13059" max="13059" width="11.6640625" style="1132" bestFit="1" customWidth="1"/>
    <col min="13060" max="13060" width="13.44140625" style="1132" customWidth="1"/>
    <col min="13061" max="13061" width="11.6640625" style="1132" bestFit="1" customWidth="1"/>
    <col min="13062" max="13062" width="9.44140625" style="1132" customWidth="1"/>
    <col min="13063" max="13063" width="12" style="1132" customWidth="1"/>
    <col min="13064" max="13064" width="10.109375" style="1132" customWidth="1"/>
    <col min="13065" max="13065" width="11" style="1132" customWidth="1"/>
    <col min="13066" max="13066" width="15" style="1132" customWidth="1"/>
    <col min="13067" max="13067" width="14.109375" style="1132" customWidth="1"/>
    <col min="13068" max="13068" width="12" style="1132" customWidth="1"/>
    <col min="13069" max="13069" width="14.33203125" style="1132" bestFit="1" customWidth="1"/>
    <col min="13070" max="13070" width="9.5546875" style="1132" customWidth="1"/>
    <col min="13071" max="13071" width="11" style="1132" customWidth="1"/>
    <col min="13072" max="13072" width="9.33203125" style="1132" customWidth="1"/>
    <col min="13073" max="13073" width="10.6640625" style="1132" customWidth="1"/>
    <col min="13074" max="13074" width="14.88671875" style="1132" customWidth="1"/>
    <col min="13075" max="13075" width="13.109375" style="1132" customWidth="1"/>
    <col min="13076" max="13076" width="9.5546875" style="1132" customWidth="1"/>
    <col min="13077" max="13077" width="10.88671875" style="1132" customWidth="1"/>
    <col min="13078" max="13078" width="8.44140625" style="1132" customWidth="1"/>
    <col min="13079" max="13079" width="12" style="1132" customWidth="1"/>
    <col min="13080" max="13080" width="8.88671875" style="1132" customWidth="1"/>
    <col min="13081" max="13081" width="11.5546875" style="1132" customWidth="1"/>
    <col min="13082" max="13082" width="8.6640625" style="1132" customWidth="1"/>
    <col min="13083" max="13083" width="11.44140625" style="1132" customWidth="1"/>
    <col min="13084" max="13084" width="16.44140625" style="1132" customWidth="1"/>
    <col min="13085" max="13085" width="12" style="1132" customWidth="1"/>
    <col min="13086" max="13086" width="10.6640625" style="1132" customWidth="1"/>
    <col min="13087" max="13087" width="10.88671875" style="1132" customWidth="1"/>
    <col min="13088" max="13088" width="12" style="1132" customWidth="1"/>
    <col min="13089" max="13089" width="10.6640625" style="1132" customWidth="1"/>
    <col min="13090" max="13090" width="10.88671875" style="1132" customWidth="1"/>
    <col min="13091" max="13312" width="13.109375" style="1132"/>
    <col min="13313" max="13313" width="35" style="1132" customWidth="1"/>
    <col min="13314" max="13314" width="10.88671875" style="1132" customWidth="1"/>
    <col min="13315" max="13315" width="11.6640625" style="1132" bestFit="1" customWidth="1"/>
    <col min="13316" max="13316" width="13.44140625" style="1132" customWidth="1"/>
    <col min="13317" max="13317" width="11.6640625" style="1132" bestFit="1" customWidth="1"/>
    <col min="13318" max="13318" width="9.44140625" style="1132" customWidth="1"/>
    <col min="13319" max="13319" width="12" style="1132" customWidth="1"/>
    <col min="13320" max="13320" width="10.109375" style="1132" customWidth="1"/>
    <col min="13321" max="13321" width="11" style="1132" customWidth="1"/>
    <col min="13322" max="13322" width="15" style="1132" customWidth="1"/>
    <col min="13323" max="13323" width="14.109375" style="1132" customWidth="1"/>
    <col min="13324" max="13324" width="12" style="1132" customWidth="1"/>
    <col min="13325" max="13325" width="14.33203125" style="1132" bestFit="1" customWidth="1"/>
    <col min="13326" max="13326" width="9.5546875" style="1132" customWidth="1"/>
    <col min="13327" max="13327" width="11" style="1132" customWidth="1"/>
    <col min="13328" max="13328" width="9.33203125" style="1132" customWidth="1"/>
    <col min="13329" max="13329" width="10.6640625" style="1132" customWidth="1"/>
    <col min="13330" max="13330" width="14.88671875" style="1132" customWidth="1"/>
    <col min="13331" max="13331" width="13.109375" style="1132" customWidth="1"/>
    <col min="13332" max="13332" width="9.5546875" style="1132" customWidth="1"/>
    <col min="13333" max="13333" width="10.88671875" style="1132" customWidth="1"/>
    <col min="13334" max="13334" width="8.44140625" style="1132" customWidth="1"/>
    <col min="13335" max="13335" width="12" style="1132" customWidth="1"/>
    <col min="13336" max="13336" width="8.88671875" style="1132" customWidth="1"/>
    <col min="13337" max="13337" width="11.5546875" style="1132" customWidth="1"/>
    <col min="13338" max="13338" width="8.6640625" style="1132" customWidth="1"/>
    <col min="13339" max="13339" width="11.44140625" style="1132" customWidth="1"/>
    <col min="13340" max="13340" width="16.44140625" style="1132" customWidth="1"/>
    <col min="13341" max="13341" width="12" style="1132" customWidth="1"/>
    <col min="13342" max="13342" width="10.6640625" style="1132" customWidth="1"/>
    <col min="13343" max="13343" width="10.88671875" style="1132" customWidth="1"/>
    <col min="13344" max="13344" width="12" style="1132" customWidth="1"/>
    <col min="13345" max="13345" width="10.6640625" style="1132" customWidth="1"/>
    <col min="13346" max="13346" width="10.88671875" style="1132" customWidth="1"/>
    <col min="13347" max="13568" width="13.109375" style="1132"/>
    <col min="13569" max="13569" width="35" style="1132" customWidth="1"/>
    <col min="13570" max="13570" width="10.88671875" style="1132" customWidth="1"/>
    <col min="13571" max="13571" width="11.6640625" style="1132" bestFit="1" customWidth="1"/>
    <col min="13572" max="13572" width="13.44140625" style="1132" customWidth="1"/>
    <col min="13573" max="13573" width="11.6640625" style="1132" bestFit="1" customWidth="1"/>
    <col min="13574" max="13574" width="9.44140625" style="1132" customWidth="1"/>
    <col min="13575" max="13575" width="12" style="1132" customWidth="1"/>
    <col min="13576" max="13576" width="10.109375" style="1132" customWidth="1"/>
    <col min="13577" max="13577" width="11" style="1132" customWidth="1"/>
    <col min="13578" max="13578" width="15" style="1132" customWidth="1"/>
    <col min="13579" max="13579" width="14.109375" style="1132" customWidth="1"/>
    <col min="13580" max="13580" width="12" style="1132" customWidth="1"/>
    <col min="13581" max="13581" width="14.33203125" style="1132" bestFit="1" customWidth="1"/>
    <col min="13582" max="13582" width="9.5546875" style="1132" customWidth="1"/>
    <col min="13583" max="13583" width="11" style="1132" customWidth="1"/>
    <col min="13584" max="13584" width="9.33203125" style="1132" customWidth="1"/>
    <col min="13585" max="13585" width="10.6640625" style="1132" customWidth="1"/>
    <col min="13586" max="13586" width="14.88671875" style="1132" customWidth="1"/>
    <col min="13587" max="13587" width="13.109375" style="1132" customWidth="1"/>
    <col min="13588" max="13588" width="9.5546875" style="1132" customWidth="1"/>
    <col min="13589" max="13589" width="10.88671875" style="1132" customWidth="1"/>
    <col min="13590" max="13590" width="8.44140625" style="1132" customWidth="1"/>
    <col min="13591" max="13591" width="12" style="1132" customWidth="1"/>
    <col min="13592" max="13592" width="8.88671875" style="1132" customWidth="1"/>
    <col min="13593" max="13593" width="11.5546875" style="1132" customWidth="1"/>
    <col min="13594" max="13594" width="8.6640625" style="1132" customWidth="1"/>
    <col min="13595" max="13595" width="11.44140625" style="1132" customWidth="1"/>
    <col min="13596" max="13596" width="16.44140625" style="1132" customWidth="1"/>
    <col min="13597" max="13597" width="12" style="1132" customWidth="1"/>
    <col min="13598" max="13598" width="10.6640625" style="1132" customWidth="1"/>
    <col min="13599" max="13599" width="10.88671875" style="1132" customWidth="1"/>
    <col min="13600" max="13600" width="12" style="1132" customWidth="1"/>
    <col min="13601" max="13601" width="10.6640625" style="1132" customWidth="1"/>
    <col min="13602" max="13602" width="10.88671875" style="1132" customWidth="1"/>
    <col min="13603" max="13824" width="13.109375" style="1132"/>
    <col min="13825" max="13825" width="35" style="1132" customWidth="1"/>
    <col min="13826" max="13826" width="10.88671875" style="1132" customWidth="1"/>
    <col min="13827" max="13827" width="11.6640625" style="1132" bestFit="1" customWidth="1"/>
    <col min="13828" max="13828" width="13.44140625" style="1132" customWidth="1"/>
    <col min="13829" max="13829" width="11.6640625" style="1132" bestFit="1" customWidth="1"/>
    <col min="13830" max="13830" width="9.44140625" style="1132" customWidth="1"/>
    <col min="13831" max="13831" width="12" style="1132" customWidth="1"/>
    <col min="13832" max="13832" width="10.109375" style="1132" customWidth="1"/>
    <col min="13833" max="13833" width="11" style="1132" customWidth="1"/>
    <col min="13834" max="13834" width="15" style="1132" customWidth="1"/>
    <col min="13835" max="13835" width="14.109375" style="1132" customWidth="1"/>
    <col min="13836" max="13836" width="12" style="1132" customWidth="1"/>
    <col min="13837" max="13837" width="14.33203125" style="1132" bestFit="1" customWidth="1"/>
    <col min="13838" max="13838" width="9.5546875" style="1132" customWidth="1"/>
    <col min="13839" max="13839" width="11" style="1132" customWidth="1"/>
    <col min="13840" max="13840" width="9.33203125" style="1132" customWidth="1"/>
    <col min="13841" max="13841" width="10.6640625" style="1132" customWidth="1"/>
    <col min="13842" max="13842" width="14.88671875" style="1132" customWidth="1"/>
    <col min="13843" max="13843" width="13.109375" style="1132" customWidth="1"/>
    <col min="13844" max="13844" width="9.5546875" style="1132" customWidth="1"/>
    <col min="13845" max="13845" width="10.88671875" style="1132" customWidth="1"/>
    <col min="13846" max="13846" width="8.44140625" style="1132" customWidth="1"/>
    <col min="13847" max="13847" width="12" style="1132" customWidth="1"/>
    <col min="13848" max="13848" width="8.88671875" style="1132" customWidth="1"/>
    <col min="13849" max="13849" width="11.5546875" style="1132" customWidth="1"/>
    <col min="13850" max="13850" width="8.6640625" style="1132" customWidth="1"/>
    <col min="13851" max="13851" width="11.44140625" style="1132" customWidth="1"/>
    <col min="13852" max="13852" width="16.44140625" style="1132" customWidth="1"/>
    <col min="13853" max="13853" width="12" style="1132" customWidth="1"/>
    <col min="13854" max="13854" width="10.6640625" style="1132" customWidth="1"/>
    <col min="13855" max="13855" width="10.88671875" style="1132" customWidth="1"/>
    <col min="13856" max="13856" width="12" style="1132" customWidth="1"/>
    <col min="13857" max="13857" width="10.6640625" style="1132" customWidth="1"/>
    <col min="13858" max="13858" width="10.88671875" style="1132" customWidth="1"/>
    <col min="13859" max="14080" width="13.109375" style="1132"/>
    <col min="14081" max="14081" width="35" style="1132" customWidth="1"/>
    <col min="14082" max="14082" width="10.88671875" style="1132" customWidth="1"/>
    <col min="14083" max="14083" width="11.6640625" style="1132" bestFit="1" customWidth="1"/>
    <col min="14084" max="14084" width="13.44140625" style="1132" customWidth="1"/>
    <col min="14085" max="14085" width="11.6640625" style="1132" bestFit="1" customWidth="1"/>
    <col min="14086" max="14086" width="9.44140625" style="1132" customWidth="1"/>
    <col min="14087" max="14087" width="12" style="1132" customWidth="1"/>
    <col min="14088" max="14088" width="10.109375" style="1132" customWidth="1"/>
    <col min="14089" max="14089" width="11" style="1132" customWidth="1"/>
    <col min="14090" max="14090" width="15" style="1132" customWidth="1"/>
    <col min="14091" max="14091" width="14.109375" style="1132" customWidth="1"/>
    <col min="14092" max="14092" width="12" style="1132" customWidth="1"/>
    <col min="14093" max="14093" width="14.33203125" style="1132" bestFit="1" customWidth="1"/>
    <col min="14094" max="14094" width="9.5546875" style="1132" customWidth="1"/>
    <col min="14095" max="14095" width="11" style="1132" customWidth="1"/>
    <col min="14096" max="14096" width="9.33203125" style="1132" customWidth="1"/>
    <col min="14097" max="14097" width="10.6640625" style="1132" customWidth="1"/>
    <col min="14098" max="14098" width="14.88671875" style="1132" customWidth="1"/>
    <col min="14099" max="14099" width="13.109375" style="1132" customWidth="1"/>
    <col min="14100" max="14100" width="9.5546875" style="1132" customWidth="1"/>
    <col min="14101" max="14101" width="10.88671875" style="1132" customWidth="1"/>
    <col min="14102" max="14102" width="8.44140625" style="1132" customWidth="1"/>
    <col min="14103" max="14103" width="12" style="1132" customWidth="1"/>
    <col min="14104" max="14104" width="8.88671875" style="1132" customWidth="1"/>
    <col min="14105" max="14105" width="11.5546875" style="1132" customWidth="1"/>
    <col min="14106" max="14106" width="8.6640625" style="1132" customWidth="1"/>
    <col min="14107" max="14107" width="11.44140625" style="1132" customWidth="1"/>
    <col min="14108" max="14108" width="16.44140625" style="1132" customWidth="1"/>
    <col min="14109" max="14109" width="12" style="1132" customWidth="1"/>
    <col min="14110" max="14110" width="10.6640625" style="1132" customWidth="1"/>
    <col min="14111" max="14111" width="10.88671875" style="1132" customWidth="1"/>
    <col min="14112" max="14112" width="12" style="1132" customWidth="1"/>
    <col min="14113" max="14113" width="10.6640625" style="1132" customWidth="1"/>
    <col min="14114" max="14114" width="10.88671875" style="1132" customWidth="1"/>
    <col min="14115" max="14336" width="13.109375" style="1132"/>
    <col min="14337" max="14337" width="35" style="1132" customWidth="1"/>
    <col min="14338" max="14338" width="10.88671875" style="1132" customWidth="1"/>
    <col min="14339" max="14339" width="11.6640625" style="1132" bestFit="1" customWidth="1"/>
    <col min="14340" max="14340" width="13.44140625" style="1132" customWidth="1"/>
    <col min="14341" max="14341" width="11.6640625" style="1132" bestFit="1" customWidth="1"/>
    <col min="14342" max="14342" width="9.44140625" style="1132" customWidth="1"/>
    <col min="14343" max="14343" width="12" style="1132" customWidth="1"/>
    <col min="14344" max="14344" width="10.109375" style="1132" customWidth="1"/>
    <col min="14345" max="14345" width="11" style="1132" customWidth="1"/>
    <col min="14346" max="14346" width="15" style="1132" customWidth="1"/>
    <col min="14347" max="14347" width="14.109375" style="1132" customWidth="1"/>
    <col min="14348" max="14348" width="12" style="1132" customWidth="1"/>
    <col min="14349" max="14349" width="14.33203125" style="1132" bestFit="1" customWidth="1"/>
    <col min="14350" max="14350" width="9.5546875" style="1132" customWidth="1"/>
    <col min="14351" max="14351" width="11" style="1132" customWidth="1"/>
    <col min="14352" max="14352" width="9.33203125" style="1132" customWidth="1"/>
    <col min="14353" max="14353" width="10.6640625" style="1132" customWidth="1"/>
    <col min="14354" max="14354" width="14.88671875" style="1132" customWidth="1"/>
    <col min="14355" max="14355" width="13.109375" style="1132" customWidth="1"/>
    <col min="14356" max="14356" width="9.5546875" style="1132" customWidth="1"/>
    <col min="14357" max="14357" width="10.88671875" style="1132" customWidth="1"/>
    <col min="14358" max="14358" width="8.44140625" style="1132" customWidth="1"/>
    <col min="14359" max="14359" width="12" style="1132" customWidth="1"/>
    <col min="14360" max="14360" width="8.88671875" style="1132" customWidth="1"/>
    <col min="14361" max="14361" width="11.5546875" style="1132" customWidth="1"/>
    <col min="14362" max="14362" width="8.6640625" style="1132" customWidth="1"/>
    <col min="14363" max="14363" width="11.44140625" style="1132" customWidth="1"/>
    <col min="14364" max="14364" width="16.44140625" style="1132" customWidth="1"/>
    <col min="14365" max="14365" width="12" style="1132" customWidth="1"/>
    <col min="14366" max="14366" width="10.6640625" style="1132" customWidth="1"/>
    <col min="14367" max="14367" width="10.88671875" style="1132" customWidth="1"/>
    <col min="14368" max="14368" width="12" style="1132" customWidth="1"/>
    <col min="14369" max="14369" width="10.6640625" style="1132" customWidth="1"/>
    <col min="14370" max="14370" width="10.88671875" style="1132" customWidth="1"/>
    <col min="14371" max="14592" width="13.109375" style="1132"/>
    <col min="14593" max="14593" width="35" style="1132" customWidth="1"/>
    <col min="14594" max="14594" width="10.88671875" style="1132" customWidth="1"/>
    <col min="14595" max="14595" width="11.6640625" style="1132" bestFit="1" customWidth="1"/>
    <col min="14596" max="14596" width="13.44140625" style="1132" customWidth="1"/>
    <col min="14597" max="14597" width="11.6640625" style="1132" bestFit="1" customWidth="1"/>
    <col min="14598" max="14598" width="9.44140625" style="1132" customWidth="1"/>
    <col min="14599" max="14599" width="12" style="1132" customWidth="1"/>
    <col min="14600" max="14600" width="10.109375" style="1132" customWidth="1"/>
    <col min="14601" max="14601" width="11" style="1132" customWidth="1"/>
    <col min="14602" max="14602" width="15" style="1132" customWidth="1"/>
    <col min="14603" max="14603" width="14.109375" style="1132" customWidth="1"/>
    <col min="14604" max="14604" width="12" style="1132" customWidth="1"/>
    <col min="14605" max="14605" width="14.33203125" style="1132" bestFit="1" customWidth="1"/>
    <col min="14606" max="14606" width="9.5546875" style="1132" customWidth="1"/>
    <col min="14607" max="14607" width="11" style="1132" customWidth="1"/>
    <col min="14608" max="14608" width="9.33203125" style="1132" customWidth="1"/>
    <col min="14609" max="14609" width="10.6640625" style="1132" customWidth="1"/>
    <col min="14610" max="14610" width="14.88671875" style="1132" customWidth="1"/>
    <col min="14611" max="14611" width="13.109375" style="1132" customWidth="1"/>
    <col min="14612" max="14612" width="9.5546875" style="1132" customWidth="1"/>
    <col min="14613" max="14613" width="10.88671875" style="1132" customWidth="1"/>
    <col min="14614" max="14614" width="8.44140625" style="1132" customWidth="1"/>
    <col min="14615" max="14615" width="12" style="1132" customWidth="1"/>
    <col min="14616" max="14616" width="8.88671875" style="1132" customWidth="1"/>
    <col min="14617" max="14617" width="11.5546875" style="1132" customWidth="1"/>
    <col min="14618" max="14618" width="8.6640625" style="1132" customWidth="1"/>
    <col min="14619" max="14619" width="11.44140625" style="1132" customWidth="1"/>
    <col min="14620" max="14620" width="16.44140625" style="1132" customWidth="1"/>
    <col min="14621" max="14621" width="12" style="1132" customWidth="1"/>
    <col min="14622" max="14622" width="10.6640625" style="1132" customWidth="1"/>
    <col min="14623" max="14623" width="10.88671875" style="1132" customWidth="1"/>
    <col min="14624" max="14624" width="12" style="1132" customWidth="1"/>
    <col min="14625" max="14625" width="10.6640625" style="1132" customWidth="1"/>
    <col min="14626" max="14626" width="10.88671875" style="1132" customWidth="1"/>
    <col min="14627" max="14848" width="13.109375" style="1132"/>
    <col min="14849" max="14849" width="35" style="1132" customWidth="1"/>
    <col min="14850" max="14850" width="10.88671875" style="1132" customWidth="1"/>
    <col min="14851" max="14851" width="11.6640625" style="1132" bestFit="1" customWidth="1"/>
    <col min="14852" max="14852" width="13.44140625" style="1132" customWidth="1"/>
    <col min="14853" max="14853" width="11.6640625" style="1132" bestFit="1" customWidth="1"/>
    <col min="14854" max="14854" width="9.44140625" style="1132" customWidth="1"/>
    <col min="14855" max="14855" width="12" style="1132" customWidth="1"/>
    <col min="14856" max="14856" width="10.109375" style="1132" customWidth="1"/>
    <col min="14857" max="14857" width="11" style="1132" customWidth="1"/>
    <col min="14858" max="14858" width="15" style="1132" customWidth="1"/>
    <col min="14859" max="14859" width="14.109375" style="1132" customWidth="1"/>
    <col min="14860" max="14860" width="12" style="1132" customWidth="1"/>
    <col min="14861" max="14861" width="14.33203125" style="1132" bestFit="1" customWidth="1"/>
    <col min="14862" max="14862" width="9.5546875" style="1132" customWidth="1"/>
    <col min="14863" max="14863" width="11" style="1132" customWidth="1"/>
    <col min="14864" max="14864" width="9.33203125" style="1132" customWidth="1"/>
    <col min="14865" max="14865" width="10.6640625" style="1132" customWidth="1"/>
    <col min="14866" max="14866" width="14.88671875" style="1132" customWidth="1"/>
    <col min="14867" max="14867" width="13.109375" style="1132" customWidth="1"/>
    <col min="14868" max="14868" width="9.5546875" style="1132" customWidth="1"/>
    <col min="14869" max="14869" width="10.88671875" style="1132" customWidth="1"/>
    <col min="14870" max="14870" width="8.44140625" style="1132" customWidth="1"/>
    <col min="14871" max="14871" width="12" style="1132" customWidth="1"/>
    <col min="14872" max="14872" width="8.88671875" style="1132" customWidth="1"/>
    <col min="14873" max="14873" width="11.5546875" style="1132" customWidth="1"/>
    <col min="14874" max="14874" width="8.6640625" style="1132" customWidth="1"/>
    <col min="14875" max="14875" width="11.44140625" style="1132" customWidth="1"/>
    <col min="14876" max="14876" width="16.44140625" style="1132" customWidth="1"/>
    <col min="14877" max="14877" width="12" style="1132" customWidth="1"/>
    <col min="14878" max="14878" width="10.6640625" style="1132" customWidth="1"/>
    <col min="14879" max="14879" width="10.88671875" style="1132" customWidth="1"/>
    <col min="14880" max="14880" width="12" style="1132" customWidth="1"/>
    <col min="14881" max="14881" width="10.6640625" style="1132" customWidth="1"/>
    <col min="14882" max="14882" width="10.88671875" style="1132" customWidth="1"/>
    <col min="14883" max="15104" width="13.109375" style="1132"/>
    <col min="15105" max="15105" width="35" style="1132" customWidth="1"/>
    <col min="15106" max="15106" width="10.88671875" style="1132" customWidth="1"/>
    <col min="15107" max="15107" width="11.6640625" style="1132" bestFit="1" customWidth="1"/>
    <col min="15108" max="15108" width="13.44140625" style="1132" customWidth="1"/>
    <col min="15109" max="15109" width="11.6640625" style="1132" bestFit="1" customWidth="1"/>
    <col min="15110" max="15110" width="9.44140625" style="1132" customWidth="1"/>
    <col min="15111" max="15111" width="12" style="1132" customWidth="1"/>
    <col min="15112" max="15112" width="10.109375" style="1132" customWidth="1"/>
    <col min="15113" max="15113" width="11" style="1132" customWidth="1"/>
    <col min="15114" max="15114" width="15" style="1132" customWidth="1"/>
    <col min="15115" max="15115" width="14.109375" style="1132" customWidth="1"/>
    <col min="15116" max="15116" width="12" style="1132" customWidth="1"/>
    <col min="15117" max="15117" width="14.33203125" style="1132" bestFit="1" customWidth="1"/>
    <col min="15118" max="15118" width="9.5546875" style="1132" customWidth="1"/>
    <col min="15119" max="15119" width="11" style="1132" customWidth="1"/>
    <col min="15120" max="15120" width="9.33203125" style="1132" customWidth="1"/>
    <col min="15121" max="15121" width="10.6640625" style="1132" customWidth="1"/>
    <col min="15122" max="15122" width="14.88671875" style="1132" customWidth="1"/>
    <col min="15123" max="15123" width="13.109375" style="1132" customWidth="1"/>
    <col min="15124" max="15124" width="9.5546875" style="1132" customWidth="1"/>
    <col min="15125" max="15125" width="10.88671875" style="1132" customWidth="1"/>
    <col min="15126" max="15126" width="8.44140625" style="1132" customWidth="1"/>
    <col min="15127" max="15127" width="12" style="1132" customWidth="1"/>
    <col min="15128" max="15128" width="8.88671875" style="1132" customWidth="1"/>
    <col min="15129" max="15129" width="11.5546875" style="1132" customWidth="1"/>
    <col min="15130" max="15130" width="8.6640625" style="1132" customWidth="1"/>
    <col min="15131" max="15131" width="11.44140625" style="1132" customWidth="1"/>
    <col min="15132" max="15132" width="16.44140625" style="1132" customWidth="1"/>
    <col min="15133" max="15133" width="12" style="1132" customWidth="1"/>
    <col min="15134" max="15134" width="10.6640625" style="1132" customWidth="1"/>
    <col min="15135" max="15135" width="10.88671875" style="1132" customWidth="1"/>
    <col min="15136" max="15136" width="12" style="1132" customWidth="1"/>
    <col min="15137" max="15137" width="10.6640625" style="1132" customWidth="1"/>
    <col min="15138" max="15138" width="10.88671875" style="1132" customWidth="1"/>
    <col min="15139" max="15360" width="13.109375" style="1132"/>
    <col min="15361" max="15361" width="35" style="1132" customWidth="1"/>
    <col min="15362" max="15362" width="10.88671875" style="1132" customWidth="1"/>
    <col min="15363" max="15363" width="11.6640625" style="1132" bestFit="1" customWidth="1"/>
    <col min="15364" max="15364" width="13.44140625" style="1132" customWidth="1"/>
    <col min="15365" max="15365" width="11.6640625" style="1132" bestFit="1" customWidth="1"/>
    <col min="15366" max="15366" width="9.44140625" style="1132" customWidth="1"/>
    <col min="15367" max="15367" width="12" style="1132" customWidth="1"/>
    <col min="15368" max="15368" width="10.109375" style="1132" customWidth="1"/>
    <col min="15369" max="15369" width="11" style="1132" customWidth="1"/>
    <col min="15370" max="15370" width="15" style="1132" customWidth="1"/>
    <col min="15371" max="15371" width="14.109375" style="1132" customWidth="1"/>
    <col min="15372" max="15372" width="12" style="1132" customWidth="1"/>
    <col min="15373" max="15373" width="14.33203125" style="1132" bestFit="1" customWidth="1"/>
    <col min="15374" max="15374" width="9.5546875" style="1132" customWidth="1"/>
    <col min="15375" max="15375" width="11" style="1132" customWidth="1"/>
    <col min="15376" max="15376" width="9.33203125" style="1132" customWidth="1"/>
    <col min="15377" max="15377" width="10.6640625" style="1132" customWidth="1"/>
    <col min="15378" max="15378" width="14.88671875" style="1132" customWidth="1"/>
    <col min="15379" max="15379" width="13.109375" style="1132" customWidth="1"/>
    <col min="15380" max="15380" width="9.5546875" style="1132" customWidth="1"/>
    <col min="15381" max="15381" width="10.88671875" style="1132" customWidth="1"/>
    <col min="15382" max="15382" width="8.44140625" style="1132" customWidth="1"/>
    <col min="15383" max="15383" width="12" style="1132" customWidth="1"/>
    <col min="15384" max="15384" width="8.88671875" style="1132" customWidth="1"/>
    <col min="15385" max="15385" width="11.5546875" style="1132" customWidth="1"/>
    <col min="15386" max="15386" width="8.6640625" style="1132" customWidth="1"/>
    <col min="15387" max="15387" width="11.44140625" style="1132" customWidth="1"/>
    <col min="15388" max="15388" width="16.44140625" style="1132" customWidth="1"/>
    <col min="15389" max="15389" width="12" style="1132" customWidth="1"/>
    <col min="15390" max="15390" width="10.6640625" style="1132" customWidth="1"/>
    <col min="15391" max="15391" width="10.88671875" style="1132" customWidth="1"/>
    <col min="15392" max="15392" width="12" style="1132" customWidth="1"/>
    <col min="15393" max="15393" width="10.6640625" style="1132" customWidth="1"/>
    <col min="15394" max="15394" width="10.88671875" style="1132" customWidth="1"/>
    <col min="15395" max="15616" width="13.109375" style="1132"/>
    <col min="15617" max="15617" width="35" style="1132" customWidth="1"/>
    <col min="15618" max="15618" width="10.88671875" style="1132" customWidth="1"/>
    <col min="15619" max="15619" width="11.6640625" style="1132" bestFit="1" customWidth="1"/>
    <col min="15620" max="15620" width="13.44140625" style="1132" customWidth="1"/>
    <col min="15621" max="15621" width="11.6640625" style="1132" bestFit="1" customWidth="1"/>
    <col min="15622" max="15622" width="9.44140625" style="1132" customWidth="1"/>
    <col min="15623" max="15623" width="12" style="1132" customWidth="1"/>
    <col min="15624" max="15624" width="10.109375" style="1132" customWidth="1"/>
    <col min="15625" max="15625" width="11" style="1132" customWidth="1"/>
    <col min="15626" max="15626" width="15" style="1132" customWidth="1"/>
    <col min="15627" max="15627" width="14.109375" style="1132" customWidth="1"/>
    <col min="15628" max="15628" width="12" style="1132" customWidth="1"/>
    <col min="15629" max="15629" width="14.33203125" style="1132" bestFit="1" customWidth="1"/>
    <col min="15630" max="15630" width="9.5546875" style="1132" customWidth="1"/>
    <col min="15631" max="15631" width="11" style="1132" customWidth="1"/>
    <col min="15632" max="15632" width="9.33203125" style="1132" customWidth="1"/>
    <col min="15633" max="15633" width="10.6640625" style="1132" customWidth="1"/>
    <col min="15634" max="15634" width="14.88671875" style="1132" customWidth="1"/>
    <col min="15635" max="15635" width="13.109375" style="1132" customWidth="1"/>
    <col min="15636" max="15636" width="9.5546875" style="1132" customWidth="1"/>
    <col min="15637" max="15637" width="10.88671875" style="1132" customWidth="1"/>
    <col min="15638" max="15638" width="8.44140625" style="1132" customWidth="1"/>
    <col min="15639" max="15639" width="12" style="1132" customWidth="1"/>
    <col min="15640" max="15640" width="8.88671875" style="1132" customWidth="1"/>
    <col min="15641" max="15641" width="11.5546875" style="1132" customWidth="1"/>
    <col min="15642" max="15642" width="8.6640625" style="1132" customWidth="1"/>
    <col min="15643" max="15643" width="11.44140625" style="1132" customWidth="1"/>
    <col min="15644" max="15644" width="16.44140625" style="1132" customWidth="1"/>
    <col min="15645" max="15645" width="12" style="1132" customWidth="1"/>
    <col min="15646" max="15646" width="10.6640625" style="1132" customWidth="1"/>
    <col min="15647" max="15647" width="10.88671875" style="1132" customWidth="1"/>
    <col min="15648" max="15648" width="12" style="1132" customWidth="1"/>
    <col min="15649" max="15649" width="10.6640625" style="1132" customWidth="1"/>
    <col min="15650" max="15650" width="10.88671875" style="1132" customWidth="1"/>
    <col min="15651" max="15872" width="13.109375" style="1132"/>
    <col min="15873" max="15873" width="35" style="1132" customWidth="1"/>
    <col min="15874" max="15874" width="10.88671875" style="1132" customWidth="1"/>
    <col min="15875" max="15875" width="11.6640625" style="1132" bestFit="1" customWidth="1"/>
    <col min="15876" max="15876" width="13.44140625" style="1132" customWidth="1"/>
    <col min="15877" max="15877" width="11.6640625" style="1132" bestFit="1" customWidth="1"/>
    <col min="15878" max="15878" width="9.44140625" style="1132" customWidth="1"/>
    <col min="15879" max="15879" width="12" style="1132" customWidth="1"/>
    <col min="15880" max="15880" width="10.109375" style="1132" customWidth="1"/>
    <col min="15881" max="15881" width="11" style="1132" customWidth="1"/>
    <col min="15882" max="15882" width="15" style="1132" customWidth="1"/>
    <col min="15883" max="15883" width="14.109375" style="1132" customWidth="1"/>
    <col min="15884" max="15884" width="12" style="1132" customWidth="1"/>
    <col min="15885" max="15885" width="14.33203125" style="1132" bestFit="1" customWidth="1"/>
    <col min="15886" max="15886" width="9.5546875" style="1132" customWidth="1"/>
    <col min="15887" max="15887" width="11" style="1132" customWidth="1"/>
    <col min="15888" max="15888" width="9.33203125" style="1132" customWidth="1"/>
    <col min="15889" max="15889" width="10.6640625" style="1132" customWidth="1"/>
    <col min="15890" max="15890" width="14.88671875" style="1132" customWidth="1"/>
    <col min="15891" max="15891" width="13.109375" style="1132" customWidth="1"/>
    <col min="15892" max="15892" width="9.5546875" style="1132" customWidth="1"/>
    <col min="15893" max="15893" width="10.88671875" style="1132" customWidth="1"/>
    <col min="15894" max="15894" width="8.44140625" style="1132" customWidth="1"/>
    <col min="15895" max="15895" width="12" style="1132" customWidth="1"/>
    <col min="15896" max="15896" width="8.88671875" style="1132" customWidth="1"/>
    <col min="15897" max="15897" width="11.5546875" style="1132" customWidth="1"/>
    <col min="15898" max="15898" width="8.6640625" style="1132" customWidth="1"/>
    <col min="15899" max="15899" width="11.44140625" style="1132" customWidth="1"/>
    <col min="15900" max="15900" width="16.44140625" style="1132" customWidth="1"/>
    <col min="15901" max="15901" width="12" style="1132" customWidth="1"/>
    <col min="15902" max="15902" width="10.6640625" style="1132" customWidth="1"/>
    <col min="15903" max="15903" width="10.88671875" style="1132" customWidth="1"/>
    <col min="15904" max="15904" width="12" style="1132" customWidth="1"/>
    <col min="15905" max="15905" width="10.6640625" style="1132" customWidth="1"/>
    <col min="15906" max="15906" width="10.88671875" style="1132" customWidth="1"/>
    <col min="15907" max="16128" width="13.109375" style="1132"/>
    <col min="16129" max="16129" width="35" style="1132" customWidth="1"/>
    <col min="16130" max="16130" width="10.88671875" style="1132" customWidth="1"/>
    <col min="16131" max="16131" width="11.6640625" style="1132" bestFit="1" customWidth="1"/>
    <col min="16132" max="16132" width="13.44140625" style="1132" customWidth="1"/>
    <col min="16133" max="16133" width="11.6640625" style="1132" bestFit="1" customWidth="1"/>
    <col min="16134" max="16134" width="9.44140625" style="1132" customWidth="1"/>
    <col min="16135" max="16135" width="12" style="1132" customWidth="1"/>
    <col min="16136" max="16136" width="10.109375" style="1132" customWidth="1"/>
    <col min="16137" max="16137" width="11" style="1132" customWidth="1"/>
    <col min="16138" max="16138" width="15" style="1132" customWidth="1"/>
    <col min="16139" max="16139" width="14.109375" style="1132" customWidth="1"/>
    <col min="16140" max="16140" width="12" style="1132" customWidth="1"/>
    <col min="16141" max="16141" width="14.33203125" style="1132" bestFit="1" customWidth="1"/>
    <col min="16142" max="16142" width="9.5546875" style="1132" customWidth="1"/>
    <col min="16143" max="16143" width="11" style="1132" customWidth="1"/>
    <col min="16144" max="16144" width="9.33203125" style="1132" customWidth="1"/>
    <col min="16145" max="16145" width="10.6640625" style="1132" customWidth="1"/>
    <col min="16146" max="16146" width="14.88671875" style="1132" customWidth="1"/>
    <col min="16147" max="16147" width="13.109375" style="1132" customWidth="1"/>
    <col min="16148" max="16148" width="9.5546875" style="1132" customWidth="1"/>
    <col min="16149" max="16149" width="10.88671875" style="1132" customWidth="1"/>
    <col min="16150" max="16150" width="8.44140625" style="1132" customWidth="1"/>
    <col min="16151" max="16151" width="12" style="1132" customWidth="1"/>
    <col min="16152" max="16152" width="8.88671875" style="1132" customWidth="1"/>
    <col min="16153" max="16153" width="11.5546875" style="1132" customWidth="1"/>
    <col min="16154" max="16154" width="8.6640625" style="1132" customWidth="1"/>
    <col min="16155" max="16155" width="11.44140625" style="1132" customWidth="1"/>
    <col min="16156" max="16156" width="16.44140625" style="1132" customWidth="1"/>
    <col min="16157" max="16157" width="12" style="1132" customWidth="1"/>
    <col min="16158" max="16158" width="10.6640625" style="1132" customWidth="1"/>
    <col min="16159" max="16159" width="10.88671875" style="1132" customWidth="1"/>
    <col min="16160" max="16160" width="12" style="1132" customWidth="1"/>
    <col min="16161" max="16161" width="10.6640625" style="1132" customWidth="1"/>
    <col min="16162" max="16162" width="10.88671875" style="1132" customWidth="1"/>
    <col min="16163" max="16384" width="13.109375" style="1132"/>
  </cols>
  <sheetData>
    <row r="1" spans="1:32">
      <c r="A1" s="1131"/>
      <c r="B1" s="1131"/>
    </row>
    <row r="4" spans="1:32">
      <c r="B4" s="1133"/>
      <c r="C4" s="1133"/>
      <c r="D4" s="1133"/>
      <c r="E4" s="1133"/>
      <c r="F4" s="1133"/>
      <c r="H4" s="1134"/>
      <c r="K4" s="1134"/>
      <c r="L4" s="1134"/>
      <c r="M4" s="1134"/>
      <c r="P4" s="1134"/>
      <c r="Q4" s="1134"/>
      <c r="V4" s="1134"/>
      <c r="W4" s="1134"/>
      <c r="X4" s="1134"/>
      <c r="Y4" s="1134"/>
      <c r="Z4" s="1134"/>
      <c r="AA4" s="1134"/>
      <c r="AC4" s="1134"/>
      <c r="AF4" s="1134"/>
    </row>
    <row r="5" spans="1:32">
      <c r="A5" s="1135" t="s">
        <v>819</v>
      </c>
    </row>
    <row r="6" spans="1:32" ht="15" thickBot="1"/>
    <row r="7" spans="1:32" ht="12.75" customHeight="1">
      <c r="A7" s="1729" t="s">
        <v>201</v>
      </c>
      <c r="B7" s="1732" t="s">
        <v>207</v>
      </c>
      <c r="C7" s="1732"/>
      <c r="D7" s="1732"/>
      <c r="E7" s="1732"/>
      <c r="F7" s="1732"/>
      <c r="G7" s="1732"/>
      <c r="H7" s="1732"/>
      <c r="I7" s="1732"/>
      <c r="J7" s="1732"/>
      <c r="K7" s="1732"/>
      <c r="L7" s="1726" t="s">
        <v>209</v>
      </c>
      <c r="M7" s="1726"/>
      <c r="N7" s="1732" t="s">
        <v>208</v>
      </c>
      <c r="O7" s="1732"/>
      <c r="P7" s="1732"/>
      <c r="Q7" s="1732"/>
      <c r="R7" s="1732"/>
      <c r="S7" s="1732"/>
      <c r="T7" s="1732"/>
      <c r="U7" s="1732"/>
      <c r="V7" s="1732"/>
      <c r="W7" s="1732"/>
      <c r="X7" s="1726" t="s">
        <v>210</v>
      </c>
      <c r="Y7" s="1726"/>
      <c r="Z7" s="1726" t="s">
        <v>18</v>
      </c>
      <c r="AA7" s="1727"/>
      <c r="AB7" s="1721" t="s">
        <v>215</v>
      </c>
    </row>
    <row r="8" spans="1:32">
      <c r="A8" s="1730"/>
      <c r="B8" s="1723" t="s">
        <v>194</v>
      </c>
      <c r="C8" s="1723"/>
      <c r="D8" s="1723" t="s">
        <v>195</v>
      </c>
      <c r="E8" s="1723"/>
      <c r="F8" s="1724" t="s">
        <v>196</v>
      </c>
      <c r="G8" s="1724"/>
      <c r="H8" s="1723" t="s">
        <v>197</v>
      </c>
      <c r="I8" s="1723"/>
      <c r="J8" s="1723" t="s">
        <v>204</v>
      </c>
      <c r="K8" s="1723"/>
      <c r="L8" s="1723"/>
      <c r="M8" s="1723"/>
      <c r="N8" s="1725" t="s">
        <v>194</v>
      </c>
      <c r="O8" s="1725"/>
      <c r="P8" s="1725" t="s">
        <v>195</v>
      </c>
      <c r="Q8" s="1725"/>
      <c r="R8" s="1725" t="s">
        <v>196</v>
      </c>
      <c r="S8" s="1725"/>
      <c r="T8" s="1725" t="s">
        <v>197</v>
      </c>
      <c r="U8" s="1725"/>
      <c r="V8" s="1725" t="s">
        <v>198</v>
      </c>
      <c r="W8" s="1725"/>
      <c r="X8" s="1723"/>
      <c r="Y8" s="1723"/>
      <c r="Z8" s="1723"/>
      <c r="AA8" s="1728"/>
      <c r="AB8" s="1722"/>
    </row>
    <row r="9" spans="1:32" s="1139" customFormat="1" ht="15" thickBot="1">
      <c r="A9" s="1731"/>
      <c r="B9" s="1136" t="s">
        <v>203</v>
      </c>
      <c r="C9" s="1136" t="s">
        <v>202</v>
      </c>
      <c r="D9" s="1136" t="s">
        <v>203</v>
      </c>
      <c r="E9" s="1136" t="s">
        <v>202</v>
      </c>
      <c r="F9" s="1136" t="s">
        <v>203</v>
      </c>
      <c r="G9" s="1136" t="s">
        <v>202</v>
      </c>
      <c r="H9" s="1136" t="s">
        <v>203</v>
      </c>
      <c r="I9" s="1136" t="s">
        <v>202</v>
      </c>
      <c r="J9" s="1136" t="s">
        <v>203</v>
      </c>
      <c r="K9" s="1136" t="s">
        <v>202</v>
      </c>
      <c r="L9" s="1136" t="s">
        <v>203</v>
      </c>
      <c r="M9" s="1136" t="s">
        <v>202</v>
      </c>
      <c r="N9" s="1136" t="s">
        <v>203</v>
      </c>
      <c r="O9" s="1136" t="s">
        <v>202</v>
      </c>
      <c r="P9" s="1136" t="s">
        <v>203</v>
      </c>
      <c r="Q9" s="1136" t="s">
        <v>202</v>
      </c>
      <c r="R9" s="1136" t="s">
        <v>203</v>
      </c>
      <c r="S9" s="1136" t="s">
        <v>202</v>
      </c>
      <c r="T9" s="1136" t="s">
        <v>203</v>
      </c>
      <c r="U9" s="1136" t="s">
        <v>202</v>
      </c>
      <c r="V9" s="1136" t="s">
        <v>203</v>
      </c>
      <c r="W9" s="1136" t="s">
        <v>202</v>
      </c>
      <c r="X9" s="1136" t="s">
        <v>203</v>
      </c>
      <c r="Y9" s="1136" t="s">
        <v>202</v>
      </c>
      <c r="Z9" s="1136" t="s">
        <v>203</v>
      </c>
      <c r="AA9" s="1137" t="s">
        <v>202</v>
      </c>
      <c r="AB9" s="1138" t="s">
        <v>203</v>
      </c>
    </row>
    <row r="10" spans="1:32" s="1148" customFormat="1" ht="20.25" customHeight="1">
      <c r="A10" s="1140" t="s">
        <v>205</v>
      </c>
      <c r="B10" s="1141">
        <v>3</v>
      </c>
      <c r="C10" s="1142">
        <v>16460319</v>
      </c>
      <c r="D10" s="1141">
        <v>1</v>
      </c>
      <c r="E10" s="1142">
        <v>2442759</v>
      </c>
      <c r="F10" s="1141">
        <v>3</v>
      </c>
      <c r="G10" s="1142">
        <v>7799175</v>
      </c>
      <c r="H10" s="1141">
        <v>1</v>
      </c>
      <c r="I10" s="1143">
        <v>1918997</v>
      </c>
      <c r="J10" s="1141">
        <v>8</v>
      </c>
      <c r="K10" s="1142">
        <v>11669619</v>
      </c>
      <c r="L10" s="1141">
        <f>B10+D10+F10+H10+J10</f>
        <v>16</v>
      </c>
      <c r="M10" s="1141">
        <f>C10+E10+G10+I10+K10</f>
        <v>40290869</v>
      </c>
      <c r="N10" s="1141"/>
      <c r="O10" s="1141"/>
      <c r="P10" s="1141"/>
      <c r="Q10" s="1141"/>
      <c r="R10" s="1144">
        <v>11</v>
      </c>
      <c r="S10" s="1144">
        <v>45525929</v>
      </c>
      <c r="T10" s="1141"/>
      <c r="U10" s="1141"/>
      <c r="V10" s="1141">
        <v>29</v>
      </c>
      <c r="W10" s="1141">
        <v>44923490</v>
      </c>
      <c r="X10" s="1145">
        <f>R10+T10+V10</f>
        <v>40</v>
      </c>
      <c r="Y10" s="1145">
        <f>S10+W10</f>
        <v>90449419</v>
      </c>
      <c r="Z10" s="1145">
        <f>X10+L10</f>
        <v>56</v>
      </c>
      <c r="AA10" s="1146">
        <f>Y10+M10</f>
        <v>130740288</v>
      </c>
      <c r="AB10" s="1147">
        <v>23</v>
      </c>
    </row>
    <row r="11" spans="1:32" s="1148" customFormat="1">
      <c r="A11" s="1149" t="s">
        <v>199</v>
      </c>
      <c r="B11" s="1150"/>
      <c r="C11" s="1150"/>
      <c r="D11" s="1150"/>
      <c r="E11" s="1150"/>
      <c r="F11" s="1150">
        <v>1</v>
      </c>
      <c r="G11" s="1151">
        <v>1318743</v>
      </c>
      <c r="H11" s="1150">
        <v>2</v>
      </c>
      <c r="I11" s="1151">
        <v>3223258</v>
      </c>
      <c r="J11" s="1150">
        <v>3</v>
      </c>
      <c r="K11" s="1151">
        <v>5420580</v>
      </c>
      <c r="L11" s="1145">
        <f>F11+H11+J11</f>
        <v>6</v>
      </c>
      <c r="M11" s="1145">
        <f>G11+I11+K11</f>
        <v>9962581</v>
      </c>
      <c r="N11" s="1150"/>
      <c r="O11" s="1150"/>
      <c r="P11" s="1150"/>
      <c r="Q11" s="1150"/>
      <c r="R11" s="1150">
        <v>6</v>
      </c>
      <c r="S11" s="1151">
        <v>17366827</v>
      </c>
      <c r="T11" s="1150"/>
      <c r="U11" s="1150"/>
      <c r="V11" s="1150">
        <v>12</v>
      </c>
      <c r="W11" s="1151">
        <v>18988283</v>
      </c>
      <c r="X11" s="1145">
        <f>R11+T11+V11</f>
        <v>18</v>
      </c>
      <c r="Y11" s="1152">
        <f>W11+S11</f>
        <v>36355110</v>
      </c>
      <c r="Z11" s="1145">
        <f>X11+L11</f>
        <v>24</v>
      </c>
      <c r="AA11" s="1146">
        <f>Y11+M11</f>
        <v>46317691</v>
      </c>
      <c r="AB11" s="1153">
        <v>21</v>
      </c>
    </row>
    <row r="12" spans="1:32" s="1148" customFormat="1">
      <c r="A12" s="1149" t="s">
        <v>200</v>
      </c>
      <c r="B12" s="1150"/>
      <c r="C12" s="1150"/>
      <c r="D12" s="1150"/>
      <c r="E12" s="1150"/>
      <c r="F12" s="1150"/>
      <c r="G12" s="1150"/>
      <c r="H12" s="1150"/>
      <c r="I12" s="1150"/>
      <c r="J12" s="1150"/>
      <c r="K12" s="1150"/>
      <c r="L12" s="1145">
        <v>0</v>
      </c>
      <c r="M12" s="1145">
        <v>0</v>
      </c>
      <c r="N12" s="1150"/>
      <c r="O12" s="1150"/>
      <c r="P12" s="1150"/>
      <c r="Q12" s="1150"/>
      <c r="R12" s="1150"/>
      <c r="S12" s="1150"/>
      <c r="T12" s="1150"/>
      <c r="U12" s="1150"/>
      <c r="V12" s="1150"/>
      <c r="W12" s="1150"/>
      <c r="X12" s="1145">
        <v>0</v>
      </c>
      <c r="Y12" s="1145">
        <v>0</v>
      </c>
      <c r="Z12" s="1145">
        <v>0</v>
      </c>
      <c r="AA12" s="1146">
        <v>0</v>
      </c>
      <c r="AB12" s="1153"/>
    </row>
    <row r="13" spans="1:32" s="1148" customFormat="1">
      <c r="A13" s="1149" t="s">
        <v>206</v>
      </c>
      <c r="B13" s="1150"/>
      <c r="C13" s="1150"/>
      <c r="D13" s="1150"/>
      <c r="E13" s="1150"/>
      <c r="F13" s="1150"/>
      <c r="G13" s="1150"/>
      <c r="H13" s="1150"/>
      <c r="I13" s="1150"/>
      <c r="J13" s="1150">
        <v>1</v>
      </c>
      <c r="K13" s="1150">
        <v>1161954</v>
      </c>
      <c r="L13" s="1145">
        <v>1</v>
      </c>
      <c r="M13" s="1145">
        <f>K13</f>
        <v>1161954</v>
      </c>
      <c r="N13" s="1150"/>
      <c r="O13" s="1150"/>
      <c r="P13" s="1150"/>
      <c r="Q13" s="1150"/>
      <c r="R13" s="1150"/>
      <c r="S13" s="1150"/>
      <c r="T13" s="1150">
        <v>1</v>
      </c>
      <c r="U13" s="1150">
        <v>2591833</v>
      </c>
      <c r="V13" s="1150">
        <v>11</v>
      </c>
      <c r="W13" s="1150">
        <v>15268986</v>
      </c>
      <c r="X13" s="1145">
        <v>12</v>
      </c>
      <c r="Y13" s="1145">
        <f>U13+W13</f>
        <v>17860819</v>
      </c>
      <c r="Z13" s="1145">
        <f>X13+L13</f>
        <v>13</v>
      </c>
      <c r="AA13" s="1146">
        <f>Y13+M13</f>
        <v>19022773</v>
      </c>
      <c r="AB13" s="1153"/>
    </row>
    <row r="14" spans="1:32" s="1148" customFormat="1" ht="15" thickBot="1">
      <c r="A14" s="1154" t="s">
        <v>211</v>
      </c>
      <c r="B14" s="1155"/>
      <c r="C14" s="1155"/>
      <c r="D14" s="1155"/>
      <c r="E14" s="1155"/>
      <c r="F14" s="1155"/>
      <c r="G14" s="1155"/>
      <c r="H14" s="1155"/>
      <c r="I14" s="1155"/>
      <c r="J14" s="1155">
        <v>2</v>
      </c>
      <c r="K14" s="1155">
        <v>3030783</v>
      </c>
      <c r="L14" s="1145">
        <f>J14</f>
        <v>2</v>
      </c>
      <c r="M14" s="1145">
        <f>K14</f>
        <v>3030783</v>
      </c>
      <c r="N14" s="1155"/>
      <c r="O14" s="1155"/>
      <c r="P14" s="1155"/>
      <c r="Q14" s="1155"/>
      <c r="R14" s="1155">
        <v>6</v>
      </c>
      <c r="S14" s="1155">
        <v>14823782</v>
      </c>
      <c r="T14" s="1155">
        <v>1</v>
      </c>
      <c r="U14" s="1155">
        <v>1294736</v>
      </c>
      <c r="V14" s="1155">
        <v>12</v>
      </c>
      <c r="W14" s="1155">
        <v>17260443</v>
      </c>
      <c r="X14" s="1145">
        <f>R14+T14+V14</f>
        <v>19</v>
      </c>
      <c r="Y14" s="1145">
        <f>S14+U14+W14</f>
        <v>33378961</v>
      </c>
      <c r="Z14" s="1145">
        <f>X14+L14</f>
        <v>21</v>
      </c>
      <c r="AA14" s="1146">
        <f>M14+Y14</f>
        <v>36409744</v>
      </c>
      <c r="AB14" s="1156"/>
    </row>
    <row r="15" spans="1:32" ht="15" thickBot="1">
      <c r="A15" s="1157" t="s">
        <v>18</v>
      </c>
      <c r="B15" s="1158">
        <f>SUM(B10:B14)</f>
        <v>3</v>
      </c>
      <c r="C15" s="1158">
        <f t="shared" ref="C15:AB15" si="0">SUM(C10:C14)</f>
        <v>16460319</v>
      </c>
      <c r="D15" s="1158">
        <f t="shared" si="0"/>
        <v>1</v>
      </c>
      <c r="E15" s="1158">
        <f t="shared" si="0"/>
        <v>2442759</v>
      </c>
      <c r="F15" s="1158">
        <f t="shared" si="0"/>
        <v>4</v>
      </c>
      <c r="G15" s="1158">
        <f t="shared" si="0"/>
        <v>9117918</v>
      </c>
      <c r="H15" s="1158">
        <f t="shared" si="0"/>
        <v>3</v>
      </c>
      <c r="I15" s="1158">
        <f t="shared" si="0"/>
        <v>5142255</v>
      </c>
      <c r="J15" s="1158">
        <f t="shared" si="0"/>
        <v>14</v>
      </c>
      <c r="K15" s="1158">
        <f t="shared" si="0"/>
        <v>21282936</v>
      </c>
      <c r="L15" s="1159">
        <f t="shared" si="0"/>
        <v>25</v>
      </c>
      <c r="M15" s="1159">
        <f t="shared" si="0"/>
        <v>54446187</v>
      </c>
      <c r="N15" s="1158">
        <f t="shared" si="0"/>
        <v>0</v>
      </c>
      <c r="O15" s="1158">
        <f t="shared" si="0"/>
        <v>0</v>
      </c>
      <c r="P15" s="1158">
        <f t="shared" si="0"/>
        <v>0</v>
      </c>
      <c r="Q15" s="1158">
        <f t="shared" si="0"/>
        <v>0</v>
      </c>
      <c r="R15" s="1158">
        <f t="shared" si="0"/>
        <v>23</v>
      </c>
      <c r="S15" s="1158">
        <f t="shared" si="0"/>
        <v>77716538</v>
      </c>
      <c r="T15" s="1158">
        <f t="shared" si="0"/>
        <v>2</v>
      </c>
      <c r="U15" s="1158">
        <f t="shared" si="0"/>
        <v>3886569</v>
      </c>
      <c r="V15" s="1158">
        <f t="shared" si="0"/>
        <v>64</v>
      </c>
      <c r="W15" s="1158">
        <f t="shared" si="0"/>
        <v>96441202</v>
      </c>
      <c r="X15" s="1160">
        <f>SUM(X10:X14)</f>
        <v>89</v>
      </c>
      <c r="Y15" s="1158">
        <f t="shared" si="0"/>
        <v>178044309</v>
      </c>
      <c r="Z15" s="1158">
        <f t="shared" si="0"/>
        <v>114</v>
      </c>
      <c r="AA15" s="1161">
        <f t="shared" si="0"/>
        <v>232490496</v>
      </c>
      <c r="AB15" s="1162">
        <f t="shared" si="0"/>
        <v>44</v>
      </c>
    </row>
    <row r="22" spans="1:19">
      <c r="A22" s="1135" t="s">
        <v>818</v>
      </c>
    </row>
    <row r="24" spans="1:19" ht="15" thickBot="1"/>
    <row r="25" spans="1:19" ht="23.25" customHeight="1">
      <c r="A25" s="1714" t="s">
        <v>335</v>
      </c>
      <c r="B25" s="1716" t="s">
        <v>216</v>
      </c>
      <c r="C25" s="1717"/>
      <c r="D25" s="1717"/>
      <c r="E25" s="1717"/>
      <c r="F25" s="1717"/>
      <c r="G25" s="1717"/>
      <c r="H25" s="1717"/>
      <c r="I25" s="1717"/>
      <c r="J25" s="1718"/>
      <c r="K25" s="1716" t="s">
        <v>217</v>
      </c>
      <c r="L25" s="1717"/>
      <c r="M25" s="1717"/>
      <c r="N25" s="1717"/>
      <c r="O25" s="1717"/>
      <c r="P25" s="1717"/>
      <c r="Q25" s="1717"/>
      <c r="R25" s="1717"/>
      <c r="S25" s="1718"/>
    </row>
    <row r="26" spans="1:19" s="1166" customFormat="1" ht="58.2" thickBot="1">
      <c r="A26" s="1715"/>
      <c r="B26" s="1163" t="s">
        <v>218</v>
      </c>
      <c r="C26" s="1164" t="s">
        <v>219</v>
      </c>
      <c r="D26" s="1164" t="s">
        <v>220</v>
      </c>
      <c r="E26" s="1164" t="s">
        <v>221</v>
      </c>
      <c r="F26" s="1164" t="s">
        <v>222</v>
      </c>
      <c r="G26" s="1164" t="s">
        <v>213</v>
      </c>
      <c r="H26" s="1164" t="s">
        <v>223</v>
      </c>
      <c r="I26" s="1164" t="s">
        <v>214</v>
      </c>
      <c r="J26" s="1165" t="s">
        <v>224</v>
      </c>
      <c r="K26" s="1163" t="s">
        <v>218</v>
      </c>
      <c r="L26" s="1164" t="s">
        <v>219</v>
      </c>
      <c r="M26" s="1164" t="s">
        <v>220</v>
      </c>
      <c r="N26" s="1164" t="s">
        <v>221</v>
      </c>
      <c r="O26" s="1164" t="s">
        <v>222</v>
      </c>
      <c r="P26" s="1164" t="s">
        <v>213</v>
      </c>
      <c r="Q26" s="1164" t="s">
        <v>223</v>
      </c>
      <c r="R26" s="1164" t="s">
        <v>214</v>
      </c>
      <c r="S26" s="1165" t="s">
        <v>224</v>
      </c>
    </row>
    <row r="27" spans="1:19">
      <c r="A27" s="1719" t="s">
        <v>194</v>
      </c>
      <c r="B27" s="1167" t="s">
        <v>225</v>
      </c>
      <c r="C27" s="1168"/>
      <c r="D27" s="1168"/>
      <c r="E27" s="1168"/>
      <c r="F27" s="1168"/>
      <c r="G27" s="1168"/>
      <c r="H27" s="1168"/>
      <c r="I27" s="1168"/>
      <c r="J27" s="1169"/>
      <c r="K27" s="1167" t="s">
        <v>225</v>
      </c>
    </row>
    <row r="28" spans="1:19">
      <c r="A28" s="1712"/>
      <c r="B28" s="1167" t="s">
        <v>226</v>
      </c>
      <c r="C28" s="1168"/>
      <c r="D28" s="1168"/>
      <c r="E28" s="1168"/>
      <c r="F28" s="1168"/>
      <c r="G28" s="1168"/>
      <c r="H28" s="1168"/>
      <c r="I28" s="1168"/>
      <c r="J28" s="1169"/>
      <c r="K28" s="1167" t="s">
        <v>226</v>
      </c>
      <c r="L28" s="1168"/>
      <c r="M28" s="1168"/>
      <c r="N28" s="1168"/>
      <c r="O28" s="1168"/>
      <c r="P28" s="1168"/>
      <c r="Q28" s="1168"/>
      <c r="R28" s="1168"/>
      <c r="S28" s="1169"/>
    </row>
    <row r="29" spans="1:19">
      <c r="A29" s="1712" t="s">
        <v>195</v>
      </c>
      <c r="B29" s="1167" t="s">
        <v>225</v>
      </c>
      <c r="C29" s="1168">
        <v>1</v>
      </c>
      <c r="D29" s="1168">
        <v>1</v>
      </c>
      <c r="E29" s="1168" t="s">
        <v>2044</v>
      </c>
      <c r="F29" s="1168"/>
      <c r="G29" s="1168">
        <v>12</v>
      </c>
      <c r="H29" s="1168" t="s">
        <v>2045</v>
      </c>
      <c r="I29" s="1168">
        <v>4000000</v>
      </c>
      <c r="J29" s="1169">
        <v>48057240</v>
      </c>
      <c r="K29" s="1167" t="s">
        <v>225</v>
      </c>
      <c r="L29" s="1168"/>
      <c r="M29" s="1168"/>
      <c r="N29" s="1168"/>
      <c r="O29" s="1168"/>
      <c r="P29" s="1168"/>
      <c r="Q29" s="1168"/>
      <c r="R29" s="1168"/>
      <c r="S29" s="1169"/>
    </row>
    <row r="30" spans="1:19">
      <c r="A30" s="1712"/>
      <c r="B30" s="1167" t="s">
        <v>226</v>
      </c>
      <c r="C30" s="1168"/>
      <c r="D30" s="1168"/>
      <c r="E30" s="1168"/>
      <c r="F30" s="1168"/>
      <c r="G30" s="1168"/>
      <c r="H30" s="1168"/>
      <c r="I30" s="1168"/>
      <c r="J30" s="1169"/>
      <c r="K30" s="1167" t="s">
        <v>226</v>
      </c>
      <c r="L30" s="1168"/>
      <c r="M30" s="1168"/>
      <c r="N30" s="1168"/>
      <c r="O30" s="1168"/>
      <c r="P30" s="1168"/>
      <c r="Q30" s="1168"/>
      <c r="R30" s="1168"/>
      <c r="S30" s="1169"/>
    </row>
    <row r="31" spans="1:19">
      <c r="A31" s="1720" t="s">
        <v>196</v>
      </c>
      <c r="B31" s="1167" t="s">
        <v>225</v>
      </c>
      <c r="C31" s="1168">
        <v>10</v>
      </c>
      <c r="D31" s="1168">
        <v>10</v>
      </c>
      <c r="E31" s="1168" t="s">
        <v>2046</v>
      </c>
      <c r="F31" s="1168"/>
      <c r="G31" s="1168">
        <v>12</v>
      </c>
      <c r="H31" s="1168" t="s">
        <v>2045</v>
      </c>
      <c r="I31" s="1168">
        <v>17200000</v>
      </c>
      <c r="J31" s="1169">
        <v>206817826</v>
      </c>
      <c r="K31" s="1167" t="s">
        <v>225</v>
      </c>
      <c r="L31" s="1168">
        <v>40</v>
      </c>
      <c r="M31" s="1168">
        <v>40</v>
      </c>
      <c r="N31" s="1168" t="s">
        <v>2047</v>
      </c>
      <c r="O31" s="1168"/>
      <c r="P31" s="1168">
        <v>12</v>
      </c>
      <c r="Q31" s="1168" t="s">
        <v>2048</v>
      </c>
      <c r="R31" s="1168">
        <v>107000000</v>
      </c>
      <c r="S31" s="1169">
        <v>1279238079</v>
      </c>
    </row>
    <row r="32" spans="1:19">
      <c r="A32" s="1720"/>
      <c r="B32" s="1167" t="s">
        <v>226</v>
      </c>
      <c r="C32" s="1168"/>
      <c r="D32" s="1168"/>
      <c r="E32" s="1168"/>
      <c r="F32" s="1168"/>
      <c r="G32" s="1168"/>
      <c r="H32" s="1168"/>
      <c r="I32" s="1168"/>
      <c r="J32" s="1169"/>
      <c r="K32" s="1167" t="s">
        <v>226</v>
      </c>
      <c r="L32" s="1168"/>
      <c r="M32" s="1168"/>
      <c r="N32" s="1168"/>
      <c r="O32" s="1168"/>
      <c r="P32" s="1168"/>
      <c r="Q32" s="1168"/>
      <c r="R32" s="1168"/>
      <c r="S32" s="1169"/>
    </row>
    <row r="33" spans="1:19">
      <c r="A33" s="1712" t="s">
        <v>197</v>
      </c>
      <c r="B33" s="1167" t="s">
        <v>225</v>
      </c>
      <c r="C33" s="1168">
        <v>3</v>
      </c>
      <c r="D33" s="1168">
        <v>3</v>
      </c>
      <c r="E33" s="1168" t="s">
        <v>2049</v>
      </c>
      <c r="F33" s="1168"/>
      <c r="G33" s="1168">
        <v>12</v>
      </c>
      <c r="H33" s="1168" t="s">
        <v>2045</v>
      </c>
      <c r="I33" s="1168">
        <v>9000000</v>
      </c>
      <c r="J33" s="1169">
        <v>26994438</v>
      </c>
      <c r="K33" s="1167" t="s">
        <v>225</v>
      </c>
      <c r="L33" s="1168"/>
      <c r="M33" s="1168"/>
      <c r="N33" s="1168"/>
      <c r="O33" s="1168"/>
      <c r="P33" s="1168"/>
      <c r="Q33" s="1168"/>
      <c r="R33" s="1168"/>
      <c r="S33" s="1169"/>
    </row>
    <row r="34" spans="1:19">
      <c r="A34" s="1712"/>
      <c r="B34" s="1167" t="s">
        <v>226</v>
      </c>
      <c r="C34" s="1168"/>
      <c r="D34" s="1168"/>
      <c r="E34" s="1168"/>
      <c r="F34" s="1168"/>
      <c r="G34" s="1168"/>
      <c r="H34" s="1168"/>
      <c r="I34" s="1168"/>
      <c r="J34" s="1169"/>
      <c r="K34" s="1167" t="s">
        <v>226</v>
      </c>
      <c r="L34" s="1168"/>
      <c r="M34" s="1168"/>
      <c r="N34" s="1168"/>
      <c r="O34" s="1168"/>
      <c r="P34" s="1168"/>
      <c r="Q34" s="1168"/>
      <c r="R34" s="1168"/>
      <c r="S34" s="1169"/>
    </row>
    <row r="35" spans="1:19">
      <c r="A35" s="1712" t="s">
        <v>204</v>
      </c>
      <c r="B35" s="1167" t="s">
        <v>225</v>
      </c>
      <c r="C35" s="1168">
        <v>35</v>
      </c>
      <c r="D35" s="1168">
        <v>35</v>
      </c>
      <c r="E35" s="1168" t="s">
        <v>2050</v>
      </c>
      <c r="F35" s="1168"/>
      <c r="G35" s="1168">
        <v>12</v>
      </c>
      <c r="H35" s="1168" t="s">
        <v>2045</v>
      </c>
      <c r="I35" s="1168">
        <v>40800000</v>
      </c>
      <c r="J35" s="1169">
        <v>490355661</v>
      </c>
      <c r="K35" s="1167" t="s">
        <v>225</v>
      </c>
      <c r="L35" s="1168">
        <v>45</v>
      </c>
      <c r="M35" s="1168">
        <v>45</v>
      </c>
      <c r="N35" s="1168" t="s">
        <v>2051</v>
      </c>
      <c r="O35" s="1168"/>
      <c r="P35" s="1168">
        <v>12</v>
      </c>
      <c r="Q35" s="1168" t="s">
        <v>2052</v>
      </c>
      <c r="R35" s="1168">
        <v>47000000</v>
      </c>
      <c r="S35" s="1169">
        <v>566098813</v>
      </c>
    </row>
    <row r="36" spans="1:19" ht="15" thickBot="1">
      <c r="A36" s="1713"/>
      <c r="B36" s="1170" t="s">
        <v>226</v>
      </c>
      <c r="C36" s="1171"/>
      <c r="D36" s="1171"/>
      <c r="E36" s="1171"/>
      <c r="F36" s="1171"/>
      <c r="G36" s="1171"/>
      <c r="H36" s="1171"/>
      <c r="I36" s="1171"/>
      <c r="J36" s="1172"/>
      <c r="K36" s="1170" t="s">
        <v>226</v>
      </c>
      <c r="L36" s="1171"/>
      <c r="M36" s="1171"/>
      <c r="N36" s="1171"/>
      <c r="O36" s="1171"/>
      <c r="P36" s="1171"/>
      <c r="Q36" s="1171"/>
      <c r="R36" s="1171"/>
      <c r="S36" s="1172"/>
    </row>
    <row r="37" spans="1:19" ht="15" thickBot="1">
      <c r="A37" s="1173" t="s">
        <v>227</v>
      </c>
      <c r="B37" s="1157"/>
      <c r="C37" s="1174">
        <f>SUM(C27:C36)</f>
        <v>49</v>
      </c>
      <c r="D37" s="1174">
        <f>SUM(D27:D36)</f>
        <v>49</v>
      </c>
      <c r="E37" s="1174"/>
      <c r="F37" s="1174"/>
      <c r="G37" s="1174"/>
      <c r="H37" s="1174"/>
      <c r="I37" s="1174">
        <f>SUM(I27:I36)</f>
        <v>71000000</v>
      </c>
      <c r="J37" s="1175">
        <f>SUM(J27:J36)</f>
        <v>772225165</v>
      </c>
      <c r="K37" s="1157"/>
      <c r="L37" s="1175">
        <f>SUM(L28:L36)</f>
        <v>85</v>
      </c>
      <c r="M37" s="1175">
        <f>SUM(M28:M36)</f>
        <v>85</v>
      </c>
      <c r="N37" s="1174"/>
      <c r="O37" s="1174"/>
      <c r="P37" s="1174"/>
      <c r="Q37" s="1175"/>
      <c r="R37" s="1175">
        <f>SUM(R28:R36)</f>
        <v>154000000</v>
      </c>
      <c r="S37" s="1175">
        <f>SUM(S31:S36)</f>
        <v>1845336892</v>
      </c>
    </row>
  </sheetData>
  <sheetProtection selectLockedCells="1"/>
  <mergeCells count="25">
    <mergeCell ref="A7:A9"/>
    <mergeCell ref="B7:K7"/>
    <mergeCell ref="L7:M8"/>
    <mergeCell ref="N7:W7"/>
    <mergeCell ref="X7:Y8"/>
    <mergeCell ref="V8:W8"/>
    <mergeCell ref="AB7:AB8"/>
    <mergeCell ref="B8:C8"/>
    <mergeCell ref="D8:E8"/>
    <mergeCell ref="F8:G8"/>
    <mergeCell ref="H8:I8"/>
    <mergeCell ref="J8:K8"/>
    <mergeCell ref="N8:O8"/>
    <mergeCell ref="P8:Q8"/>
    <mergeCell ref="R8:S8"/>
    <mergeCell ref="T8:U8"/>
    <mergeCell ref="Z7:AA8"/>
    <mergeCell ref="A33:A34"/>
    <mergeCell ref="A35:A36"/>
    <mergeCell ref="A25:A26"/>
    <mergeCell ref="B25:J25"/>
    <mergeCell ref="K25:S25"/>
    <mergeCell ref="A27:A28"/>
    <mergeCell ref="A29:A30"/>
    <mergeCell ref="A31:A32"/>
  </mergeCells>
  <pageMargins left="0.74803149606299213" right="0.74803149606299213" top="0.98425196850393704" bottom="0.98425196850393704" header="0" footer="0"/>
  <pageSetup scale="70"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sheetPr>
    <tabColor theme="5" tint="-0.249977111117893"/>
  </sheetPr>
  <dimension ref="A1:FG272"/>
  <sheetViews>
    <sheetView topLeftCell="B97" zoomScale="61" zoomScaleNormal="61" workbookViewId="0">
      <selection activeCell="Q123" sqref="Q123"/>
    </sheetView>
  </sheetViews>
  <sheetFormatPr baseColWidth="10" defaultColWidth="11.44140625" defaultRowHeight="13.8"/>
  <cols>
    <col min="1" max="1" width="4.109375" style="638" hidden="1" customWidth="1"/>
    <col min="2" max="2" width="57.88671875" style="123" customWidth="1"/>
    <col min="3" max="3" width="15.5546875" style="123" hidden="1" customWidth="1"/>
    <col min="4" max="4" width="17" style="123" hidden="1" customWidth="1"/>
    <col min="5" max="7" width="17.5546875" style="123" hidden="1" customWidth="1"/>
    <col min="8" max="13" width="15.5546875" style="123" hidden="1" customWidth="1"/>
    <col min="14" max="16" width="15.5546875" style="131" customWidth="1"/>
    <col min="17" max="17" width="17.109375" style="131" customWidth="1"/>
    <col min="18" max="18" width="17.44140625" style="131" customWidth="1"/>
    <col min="19" max="20" width="15.5546875" style="123" customWidth="1"/>
    <col min="21" max="21" width="15.44140625" style="123" bestFit="1" customWidth="1"/>
    <col min="22" max="23" width="13.44140625" style="123" bestFit="1" customWidth="1"/>
    <col min="24" max="24" width="13.33203125" style="123" bestFit="1" customWidth="1"/>
    <col min="25" max="25" width="13.5546875" style="123" bestFit="1" customWidth="1"/>
    <col min="26" max="26" width="15" style="123" bestFit="1" customWidth="1"/>
    <col min="27" max="27" width="15.33203125" style="123" bestFit="1" customWidth="1"/>
    <col min="28" max="28" width="13.33203125" style="123" bestFit="1" customWidth="1"/>
    <col min="29" max="29" width="13.44140625" style="123" bestFit="1" customWidth="1"/>
    <col min="30" max="31" width="13.33203125" style="123" bestFit="1" customWidth="1"/>
    <col min="32" max="32" width="13.44140625" style="123" bestFit="1" customWidth="1"/>
    <col min="33" max="33" width="15.44140625" style="123" bestFit="1" customWidth="1"/>
    <col min="34" max="34" width="13.44140625" style="123" bestFit="1" customWidth="1"/>
    <col min="35" max="35" width="15.6640625" style="123" bestFit="1" customWidth="1"/>
    <col min="36" max="36" width="14.109375" style="123" bestFit="1" customWidth="1"/>
    <col min="37" max="37" width="13.33203125" style="123" bestFit="1" customWidth="1"/>
    <col min="38" max="38" width="17.33203125" style="123" bestFit="1" customWidth="1"/>
    <col min="39" max="39" width="15.44140625" style="123" bestFit="1" customWidth="1"/>
    <col min="40" max="40" width="13.33203125" style="123" bestFit="1" customWidth="1"/>
    <col min="41" max="41" width="15" style="123" bestFit="1" customWidth="1"/>
    <col min="42" max="42" width="13.33203125" style="123" bestFit="1" customWidth="1"/>
    <col min="43" max="43" width="13.44140625" style="123" bestFit="1" customWidth="1"/>
    <col min="44" max="46" width="13.5546875" style="123" bestFit="1" customWidth="1"/>
    <col min="47" max="47" width="15.44140625" style="123" bestFit="1" customWidth="1"/>
    <col min="48" max="48" width="15.6640625" style="123" bestFit="1" customWidth="1"/>
    <col min="49" max="49" width="16.88671875" style="123" bestFit="1" customWidth="1"/>
    <col min="50" max="50" width="16.5546875" style="123" bestFit="1" customWidth="1"/>
    <col min="51" max="52" width="14.109375" style="123" bestFit="1" customWidth="1"/>
    <col min="53" max="53" width="14.6640625" style="123" bestFit="1" customWidth="1"/>
    <col min="54" max="54" width="13.33203125" style="123" bestFit="1" customWidth="1"/>
    <col min="55" max="55" width="13.6640625" style="123" bestFit="1" customWidth="1"/>
    <col min="56" max="56" width="15" style="123" bestFit="1" customWidth="1"/>
    <col min="57" max="57" width="15.44140625" style="123" bestFit="1" customWidth="1"/>
    <col min="58" max="58" width="14.6640625" style="123" bestFit="1" customWidth="1"/>
    <col min="59" max="59" width="13.33203125" style="123" bestFit="1" customWidth="1"/>
    <col min="60" max="60" width="15.6640625" style="123" bestFit="1" customWidth="1"/>
    <col min="61" max="61" width="13.33203125" style="123" bestFit="1" customWidth="1"/>
    <col min="62" max="62" width="17.33203125" style="123" bestFit="1" customWidth="1"/>
    <col min="63" max="64" width="13.88671875" style="123" bestFit="1" customWidth="1"/>
    <col min="65" max="66" width="14.33203125" style="123" bestFit="1" customWidth="1"/>
    <col min="67" max="68" width="13.88671875" style="123" bestFit="1" customWidth="1"/>
    <col min="69" max="69" width="16.5546875" style="123" bestFit="1" customWidth="1"/>
    <col min="70" max="70" width="13.6640625" style="123" bestFit="1" customWidth="1"/>
    <col min="71" max="71" width="16.5546875" style="123" bestFit="1" customWidth="1"/>
    <col min="72" max="74" width="13.5546875" style="123" bestFit="1" customWidth="1"/>
    <col min="75" max="75" width="11.44140625" style="123"/>
    <col min="76" max="76" width="12.5546875" style="123" customWidth="1"/>
    <col min="77" max="77" width="14.33203125" style="123" customWidth="1"/>
    <col min="78" max="81" width="11.44140625" style="123"/>
    <col min="82" max="82" width="14.6640625" style="123" customWidth="1"/>
    <col min="83" max="83" width="12.5546875" style="123" customWidth="1"/>
    <col min="84" max="86" width="11.44140625" style="123"/>
    <col min="87" max="87" width="9.44140625" style="123" customWidth="1"/>
    <col min="88" max="88" width="11.44140625" style="123"/>
    <col min="89" max="89" width="13.33203125" style="123" customWidth="1"/>
    <col min="90" max="90" width="11.44140625" style="123"/>
    <col min="91" max="91" width="12.44140625" style="123" customWidth="1"/>
    <col min="92" max="159" width="11.44140625" style="123"/>
    <col min="160" max="160" width="0" style="638" hidden="1" customWidth="1"/>
    <col min="161" max="16384" width="11.44140625" style="123"/>
  </cols>
  <sheetData>
    <row r="1" spans="1:28" ht="14.4">
      <c r="B1" s="282"/>
      <c r="C1" s="282"/>
    </row>
    <row r="4" spans="1:28" ht="14.4" thickBot="1">
      <c r="I4" s="292" t="s">
        <v>1247</v>
      </c>
    </row>
    <row r="5" spans="1:28" ht="14.4" thickBot="1">
      <c r="B5" s="1741" t="s">
        <v>398</v>
      </c>
      <c r="C5" s="1742"/>
      <c r="I5" s="292" t="s">
        <v>397</v>
      </c>
    </row>
    <row r="6" spans="1:28">
      <c r="I6" s="292" t="s">
        <v>396</v>
      </c>
    </row>
    <row r="9" spans="1:28" ht="15.6">
      <c r="B9" s="293" t="s">
        <v>820</v>
      </c>
    </row>
    <row r="10" spans="1:28" ht="14.4" thickBot="1"/>
    <row r="11" spans="1:28" ht="17.25" customHeight="1">
      <c r="B11" s="607"/>
      <c r="C11" s="1743" t="s">
        <v>395</v>
      </c>
      <c r="D11" s="1744"/>
      <c r="E11" s="1744"/>
      <c r="F11" s="1744"/>
      <c r="G11" s="1744"/>
      <c r="H11" s="608"/>
      <c r="I11" s="1744" t="s">
        <v>393</v>
      </c>
      <c r="J11" s="1744"/>
      <c r="K11" s="1744"/>
      <c r="L11" s="1744"/>
      <c r="M11" s="609"/>
      <c r="N11" s="1743" t="s">
        <v>2100</v>
      </c>
      <c r="O11" s="1744"/>
      <c r="P11" s="1744"/>
      <c r="Q11" s="1744"/>
      <c r="R11" s="1745"/>
      <c r="U11" s="122"/>
      <c r="V11" s="122"/>
      <c r="W11" s="122"/>
      <c r="X11" s="122"/>
      <c r="Y11" s="122"/>
      <c r="Z11" s="122"/>
      <c r="AA11" s="122"/>
      <c r="AB11" s="122"/>
    </row>
    <row r="12" spans="1:28" ht="27.6">
      <c r="A12" s="638" t="s">
        <v>1256</v>
      </c>
      <c r="B12" s="1328" t="s">
        <v>375</v>
      </c>
      <c r="C12" s="1329">
        <v>2008</v>
      </c>
      <c r="D12" s="1329">
        <v>2009</v>
      </c>
      <c r="E12" s="1329">
        <v>2010</v>
      </c>
      <c r="F12" s="1329">
        <v>2011</v>
      </c>
      <c r="G12" s="1329">
        <v>2012</v>
      </c>
      <c r="H12" s="1330" t="s">
        <v>394</v>
      </c>
      <c r="I12" s="1329" t="s">
        <v>391</v>
      </c>
      <c r="J12" s="1329" t="s">
        <v>390</v>
      </c>
      <c r="K12" s="1329" t="s">
        <v>389</v>
      </c>
      <c r="L12" s="1329" t="s">
        <v>388</v>
      </c>
      <c r="M12" s="1331" t="s">
        <v>392</v>
      </c>
      <c r="N12" s="1329">
        <v>2013</v>
      </c>
      <c r="O12" s="1329">
        <v>2014</v>
      </c>
      <c r="P12" s="1329">
        <v>2015</v>
      </c>
      <c r="Q12" s="1329">
        <v>2016</v>
      </c>
      <c r="R12" s="1329">
        <v>2017</v>
      </c>
      <c r="U12" s="122"/>
      <c r="V12" s="122"/>
      <c r="W12" s="122"/>
      <c r="X12" s="122"/>
      <c r="Y12" s="122"/>
      <c r="Z12" s="122"/>
      <c r="AA12" s="122"/>
      <c r="AB12" s="122"/>
    </row>
    <row r="13" spans="1:28" ht="14.4">
      <c r="A13" s="638">
        <v>1</v>
      </c>
      <c r="B13" s="1332" t="s">
        <v>356</v>
      </c>
      <c r="C13" s="1333"/>
      <c r="D13" s="1333"/>
      <c r="E13" s="1333"/>
      <c r="F13" s="1333"/>
      <c r="G13" s="1333"/>
      <c r="H13" s="1334"/>
      <c r="I13" s="1335" t="e">
        <f>SUM(D13-C13)/C13</f>
        <v>#DIV/0!</v>
      </c>
      <c r="J13" s="1335" t="e">
        <f t="shared" ref="J13:L28" si="0">SUM(E13-D13)/D13</f>
        <v>#DIV/0!</v>
      </c>
      <c r="K13" s="1335" t="e">
        <f t="shared" si="0"/>
        <v>#DIV/0!</v>
      </c>
      <c r="L13" s="1335" t="e">
        <f t="shared" si="0"/>
        <v>#DIV/0!</v>
      </c>
      <c r="M13" s="1336" t="e">
        <f t="shared" ref="M13:M27" si="1">AVERAGE(I13:L13)</f>
        <v>#DIV/0!</v>
      </c>
      <c r="N13" s="1337">
        <f>+N14+N15+N16</f>
        <v>0</v>
      </c>
      <c r="O13" s="1337">
        <f>+O14+O15+O16</f>
        <v>0</v>
      </c>
      <c r="P13" s="1337">
        <f>+P14+P15+P16</f>
        <v>0</v>
      </c>
      <c r="Q13" s="1337">
        <f>+Q14+Q15+Q16</f>
        <v>0</v>
      </c>
      <c r="R13" s="1337">
        <f>+R14+R15+R16</f>
        <v>0</v>
      </c>
      <c r="U13" s="122"/>
      <c r="V13" s="122"/>
      <c r="W13" s="122"/>
      <c r="X13" s="122"/>
      <c r="Y13" s="122"/>
      <c r="Z13" s="122"/>
      <c r="AA13" s="122"/>
      <c r="AB13" s="122"/>
    </row>
    <row r="14" spans="1:28" ht="14.4" hidden="1">
      <c r="A14" s="638">
        <v>1.1000000000000001</v>
      </c>
      <c r="B14" s="1338" t="s">
        <v>354</v>
      </c>
      <c r="C14" s="849"/>
      <c r="D14" s="849"/>
      <c r="E14" s="849"/>
      <c r="F14" s="849"/>
      <c r="G14" s="849"/>
      <c r="H14" s="1334"/>
      <c r="I14" s="1335" t="e">
        <f t="shared" ref="I14:L47" si="2">SUM(D14-C14)/C14</f>
        <v>#DIV/0!</v>
      </c>
      <c r="J14" s="1335" t="e">
        <f t="shared" si="0"/>
        <v>#DIV/0!</v>
      </c>
      <c r="K14" s="1335" t="e">
        <f t="shared" si="0"/>
        <v>#DIV/0!</v>
      </c>
      <c r="L14" s="1335" t="e">
        <f t="shared" si="0"/>
        <v>#DIV/0!</v>
      </c>
      <c r="M14" s="1336" t="e">
        <f t="shared" si="1"/>
        <v>#DIV/0!</v>
      </c>
      <c r="N14" s="1281"/>
      <c r="O14" s="1281"/>
      <c r="P14" s="1281"/>
      <c r="Q14" s="1281"/>
      <c r="R14" s="1281"/>
      <c r="U14" s="122"/>
      <c r="V14" s="122"/>
      <c r="W14" s="122"/>
      <c r="X14" s="122"/>
      <c r="Y14" s="122"/>
      <c r="Z14" s="122"/>
      <c r="AA14" s="122"/>
      <c r="AB14" s="122"/>
    </row>
    <row r="15" spans="1:28" ht="14.4" hidden="1">
      <c r="A15" s="638">
        <v>1.2</v>
      </c>
      <c r="B15" s="1338" t="s">
        <v>2102</v>
      </c>
      <c r="C15" s="849"/>
      <c r="D15" s="849"/>
      <c r="E15" s="849"/>
      <c r="F15" s="849"/>
      <c r="G15" s="849"/>
      <c r="H15" s="1334"/>
      <c r="I15" s="1335" t="e">
        <f t="shared" si="2"/>
        <v>#DIV/0!</v>
      </c>
      <c r="J15" s="1335" t="e">
        <f t="shared" si="0"/>
        <v>#DIV/0!</v>
      </c>
      <c r="K15" s="1335" t="e">
        <f t="shared" si="0"/>
        <v>#DIV/0!</v>
      </c>
      <c r="L15" s="1335" t="e">
        <f t="shared" si="0"/>
        <v>#DIV/0!</v>
      </c>
      <c r="M15" s="1336" t="e">
        <f t="shared" si="1"/>
        <v>#DIV/0!</v>
      </c>
      <c r="N15" s="1339"/>
      <c r="O15" s="1339"/>
      <c r="P15" s="1339"/>
      <c r="Q15" s="1339"/>
      <c r="R15" s="1339"/>
      <c r="U15" s="122"/>
      <c r="V15" s="122"/>
      <c r="W15" s="122"/>
      <c r="X15" s="122"/>
      <c r="Y15" s="122"/>
      <c r="Z15" s="122"/>
      <c r="AA15" s="122"/>
      <c r="AB15" s="122"/>
    </row>
    <row r="16" spans="1:28" ht="14.4" hidden="1">
      <c r="A16" s="638">
        <v>1.3</v>
      </c>
      <c r="B16" s="1338" t="s">
        <v>352</v>
      </c>
      <c r="C16" s="849">
        <v>94915027</v>
      </c>
      <c r="D16" s="849"/>
      <c r="E16" s="849">
        <v>104405762</v>
      </c>
      <c r="F16" s="849"/>
      <c r="G16" s="849"/>
      <c r="H16" s="1334" t="s">
        <v>1668</v>
      </c>
      <c r="I16" s="1335">
        <f t="shared" si="2"/>
        <v>-1</v>
      </c>
      <c r="J16" s="1335" t="e">
        <f t="shared" si="0"/>
        <v>#DIV/0!</v>
      </c>
      <c r="K16" s="1335">
        <f t="shared" si="0"/>
        <v>-1</v>
      </c>
      <c r="L16" s="1335" t="e">
        <f t="shared" si="0"/>
        <v>#DIV/0!</v>
      </c>
      <c r="M16" s="1336" t="e">
        <f t="shared" si="1"/>
        <v>#DIV/0!</v>
      </c>
      <c r="N16" s="1282"/>
      <c r="O16" s="1282"/>
      <c r="P16" s="1282"/>
      <c r="Q16" s="1282"/>
      <c r="R16" s="1282"/>
      <c r="U16" s="122"/>
      <c r="V16" s="122"/>
      <c r="W16" s="122"/>
      <c r="X16" s="122"/>
      <c r="Y16" s="122"/>
      <c r="Z16" s="122"/>
      <c r="AA16" s="122"/>
      <c r="AB16" s="122"/>
    </row>
    <row r="17" spans="1:28" ht="14.4">
      <c r="A17" s="638">
        <v>2</v>
      </c>
      <c r="B17" s="1332" t="s">
        <v>355</v>
      </c>
      <c r="C17" s="1333">
        <f t="shared" ref="C17:G17" si="3">+C18+C19+C20</f>
        <v>0</v>
      </c>
      <c r="D17" s="1333">
        <f t="shared" si="3"/>
        <v>0</v>
      </c>
      <c r="E17" s="1333">
        <f t="shared" si="3"/>
        <v>0</v>
      </c>
      <c r="F17" s="1333">
        <f t="shared" si="3"/>
        <v>0</v>
      </c>
      <c r="G17" s="1333">
        <f t="shared" si="3"/>
        <v>0</v>
      </c>
      <c r="H17" s="1334"/>
      <c r="I17" s="1335" t="e">
        <f t="shared" si="2"/>
        <v>#DIV/0!</v>
      </c>
      <c r="J17" s="1335" t="e">
        <f t="shared" si="0"/>
        <v>#DIV/0!</v>
      </c>
      <c r="K17" s="1335" t="e">
        <f t="shared" si="0"/>
        <v>#DIV/0!</v>
      </c>
      <c r="L17" s="1335" t="e">
        <f t="shared" si="0"/>
        <v>#DIV/0!</v>
      </c>
      <c r="M17" s="1336" t="e">
        <f t="shared" si="1"/>
        <v>#DIV/0!</v>
      </c>
      <c r="N17" s="1339">
        <f>+N18+N19+N20</f>
        <v>923</v>
      </c>
      <c r="O17" s="1339">
        <f>+O18+O19+O20</f>
        <v>950.69</v>
      </c>
      <c r="P17" s="1339">
        <f>+P18+P19+P20</f>
        <v>979.21070000000009</v>
      </c>
      <c r="Q17" s="1339">
        <f>+Q18+Q19+Q20</f>
        <v>1008.587021</v>
      </c>
      <c r="R17" s="1339">
        <f>+R18+R19+R20</f>
        <v>1038.8446316300001</v>
      </c>
      <c r="U17" s="122"/>
      <c r="V17" s="122"/>
      <c r="W17" s="122"/>
      <c r="X17" s="122"/>
      <c r="Y17" s="122"/>
      <c r="Z17" s="122"/>
      <c r="AA17" s="122"/>
      <c r="AB17" s="122"/>
    </row>
    <row r="18" spans="1:28" ht="14.4" hidden="1">
      <c r="A18" s="638">
        <v>2.1</v>
      </c>
      <c r="B18" s="1338" t="s">
        <v>354</v>
      </c>
      <c r="C18" s="849"/>
      <c r="D18" s="849"/>
      <c r="E18" s="849"/>
      <c r="F18" s="849"/>
      <c r="G18" s="849"/>
      <c r="H18" s="1334"/>
      <c r="I18" s="1335" t="e">
        <f t="shared" si="2"/>
        <v>#DIV/0!</v>
      </c>
      <c r="J18" s="1335" t="e">
        <f t="shared" si="0"/>
        <v>#DIV/0!</v>
      </c>
      <c r="K18" s="1335" t="e">
        <f t="shared" si="0"/>
        <v>#DIV/0!</v>
      </c>
      <c r="L18" s="1335" t="e">
        <f t="shared" si="0"/>
        <v>#DIV/0!</v>
      </c>
      <c r="M18" s="1336" t="e">
        <f t="shared" si="1"/>
        <v>#DIV/0!</v>
      </c>
      <c r="N18" s="1282"/>
      <c r="O18" s="1282"/>
      <c r="P18" s="1282"/>
      <c r="Q18" s="1282"/>
      <c r="R18" s="1282"/>
      <c r="U18" s="122"/>
      <c r="V18" s="122"/>
      <c r="W18" s="122"/>
      <c r="X18" s="122"/>
      <c r="Y18" s="122"/>
      <c r="Z18" s="122"/>
      <c r="AA18" s="122"/>
      <c r="AB18" s="122"/>
    </row>
    <row r="19" spans="1:28" ht="14.4">
      <c r="A19" s="638">
        <v>2.2000000000000002</v>
      </c>
      <c r="B19" s="1338" t="s">
        <v>353</v>
      </c>
      <c r="C19" s="849"/>
      <c r="D19" s="849"/>
      <c r="E19" s="849"/>
      <c r="F19" s="849"/>
      <c r="G19" s="849"/>
      <c r="H19" s="1334"/>
      <c r="I19" s="1335" t="e">
        <f t="shared" si="2"/>
        <v>#DIV/0!</v>
      </c>
      <c r="J19" s="1335" t="e">
        <f t="shared" si="0"/>
        <v>#DIV/0!</v>
      </c>
      <c r="K19" s="1335" t="e">
        <f t="shared" si="0"/>
        <v>#DIV/0!</v>
      </c>
      <c r="L19" s="1335" t="e">
        <f t="shared" si="0"/>
        <v>#DIV/0!</v>
      </c>
      <c r="M19" s="1336" t="e">
        <f t="shared" si="1"/>
        <v>#DIV/0!</v>
      </c>
      <c r="N19" s="1339">
        <f>+'38 Ingresos-Gastos Presupuestal'!U22</f>
        <v>923</v>
      </c>
      <c r="O19" s="1339">
        <f>+'38 Ingresos-Gastos Presupuestal'!V22</f>
        <v>950.69</v>
      </c>
      <c r="P19" s="1339">
        <f>+'38 Ingresos-Gastos Presupuestal'!W22</f>
        <v>979.21070000000009</v>
      </c>
      <c r="Q19" s="1339">
        <f>+'38 Ingresos-Gastos Presupuestal'!X22</f>
        <v>1008.587021</v>
      </c>
      <c r="R19" s="1339">
        <f>+'38 Ingresos-Gastos Presupuestal'!Y22</f>
        <v>1038.8446316300001</v>
      </c>
      <c r="U19" s="122"/>
      <c r="V19" s="122"/>
      <c r="W19" s="122"/>
      <c r="X19" s="122"/>
      <c r="Y19" s="122"/>
      <c r="Z19" s="122"/>
      <c r="AA19" s="122"/>
      <c r="AB19" s="122"/>
    </row>
    <row r="20" spans="1:28" ht="15.75" customHeight="1">
      <c r="A20" s="638">
        <v>2.2999999999999998</v>
      </c>
      <c r="B20" s="1338" t="s">
        <v>352</v>
      </c>
      <c r="C20" s="1340"/>
      <c r="D20" s="1340"/>
      <c r="E20" s="1340"/>
      <c r="F20" s="1340"/>
      <c r="G20" s="1340"/>
      <c r="H20" s="1341"/>
      <c r="I20" s="1335" t="e">
        <f t="shared" si="2"/>
        <v>#DIV/0!</v>
      </c>
      <c r="J20" s="1335" t="e">
        <f t="shared" si="0"/>
        <v>#DIV/0!</v>
      </c>
      <c r="K20" s="1335" t="e">
        <f t="shared" si="0"/>
        <v>#DIV/0!</v>
      </c>
      <c r="L20" s="1335" t="e">
        <f t="shared" si="0"/>
        <v>#DIV/0!</v>
      </c>
      <c r="M20" s="1336" t="e">
        <f t="shared" si="1"/>
        <v>#DIV/0!</v>
      </c>
      <c r="N20" s="1342"/>
      <c r="O20" s="1342"/>
      <c r="P20" s="1342"/>
      <c r="Q20" s="1342"/>
      <c r="R20" s="1342"/>
      <c r="U20" s="122"/>
      <c r="V20" s="122"/>
      <c r="W20" s="122"/>
      <c r="X20" s="122"/>
      <c r="Y20" s="122"/>
      <c r="Z20" s="122"/>
      <c r="AA20" s="122"/>
      <c r="AB20" s="122"/>
    </row>
    <row r="21" spans="1:28" ht="14.4">
      <c r="A21" s="638">
        <v>3</v>
      </c>
      <c r="B21" s="1343" t="s">
        <v>351</v>
      </c>
      <c r="C21" s="852">
        <f t="shared" ref="C21:G21" si="4">+C22+C23</f>
        <v>0</v>
      </c>
      <c r="D21" s="852">
        <f t="shared" si="4"/>
        <v>0</v>
      </c>
      <c r="E21" s="852">
        <f t="shared" si="4"/>
        <v>0</v>
      </c>
      <c r="F21" s="852">
        <f t="shared" si="4"/>
        <v>0</v>
      </c>
      <c r="G21" s="852">
        <f t="shared" si="4"/>
        <v>0</v>
      </c>
      <c r="H21" s="851"/>
      <c r="I21" s="1335" t="e">
        <f t="shared" si="2"/>
        <v>#DIV/0!</v>
      </c>
      <c r="J21" s="1335" t="e">
        <f t="shared" si="0"/>
        <v>#DIV/0!</v>
      </c>
      <c r="K21" s="1335" t="e">
        <f t="shared" si="0"/>
        <v>#DIV/0!</v>
      </c>
      <c r="L21" s="1335" t="e">
        <f t="shared" si="0"/>
        <v>#DIV/0!</v>
      </c>
      <c r="M21" s="1336" t="e">
        <f t="shared" si="1"/>
        <v>#DIV/0!</v>
      </c>
      <c r="N21" s="1291">
        <f>+N22+N23</f>
        <v>0</v>
      </c>
      <c r="O21" s="1291">
        <f>+O22+O23</f>
        <v>0</v>
      </c>
      <c r="P21" s="1291">
        <f>+P22+P23</f>
        <v>0</v>
      </c>
      <c r="Q21" s="1291">
        <f>+Q22+Q23</f>
        <v>0</v>
      </c>
      <c r="R21" s="1291">
        <f>+R22+R23</f>
        <v>0</v>
      </c>
      <c r="U21" s="122"/>
      <c r="V21" s="122"/>
      <c r="W21" s="122"/>
      <c r="X21" s="122"/>
      <c r="Y21" s="122"/>
      <c r="Z21" s="122"/>
      <c r="AA21" s="122"/>
      <c r="AB21" s="122"/>
    </row>
    <row r="22" spans="1:28" ht="14.4" hidden="1">
      <c r="A22" s="638">
        <v>3.1</v>
      </c>
      <c r="B22" s="610" t="s">
        <v>350</v>
      </c>
      <c r="C22" s="850"/>
      <c r="D22" s="850"/>
      <c r="E22" s="850"/>
      <c r="F22" s="850"/>
      <c r="G22" s="850"/>
      <c r="H22" s="851"/>
      <c r="I22" s="1335" t="e">
        <f t="shared" si="2"/>
        <v>#DIV/0!</v>
      </c>
      <c r="J22" s="1335" t="e">
        <f t="shared" si="0"/>
        <v>#DIV/0!</v>
      </c>
      <c r="K22" s="1335" t="e">
        <f t="shared" si="0"/>
        <v>#DIV/0!</v>
      </c>
      <c r="L22" s="1335" t="e">
        <f t="shared" si="0"/>
        <v>#DIV/0!</v>
      </c>
      <c r="M22" s="1336" t="e">
        <f t="shared" si="1"/>
        <v>#DIV/0!</v>
      </c>
      <c r="N22" s="1286"/>
      <c r="O22" s="1286"/>
      <c r="P22" s="1286"/>
      <c r="Q22" s="1286"/>
      <c r="R22" s="1286"/>
      <c r="U22" s="122"/>
      <c r="V22" s="122"/>
      <c r="W22" s="122"/>
      <c r="X22" s="122"/>
      <c r="Y22" s="122"/>
      <c r="Z22" s="122"/>
      <c r="AA22" s="122"/>
      <c r="AB22" s="122"/>
    </row>
    <row r="23" spans="1:28" ht="14.4" hidden="1">
      <c r="A23" s="638">
        <v>3.2</v>
      </c>
      <c r="B23" s="610"/>
      <c r="C23" s="850"/>
      <c r="D23" s="850"/>
      <c r="E23" s="850"/>
      <c r="F23" s="850"/>
      <c r="G23" s="850"/>
      <c r="H23" s="851"/>
      <c r="I23" s="1335" t="e">
        <f t="shared" si="2"/>
        <v>#DIV/0!</v>
      </c>
      <c r="J23" s="1335" t="e">
        <f t="shared" si="0"/>
        <v>#DIV/0!</v>
      </c>
      <c r="K23" s="1335" t="e">
        <f t="shared" si="0"/>
        <v>#DIV/0!</v>
      </c>
      <c r="L23" s="1335" t="e">
        <f t="shared" si="0"/>
        <v>#DIV/0!</v>
      </c>
      <c r="M23" s="1336" t="e">
        <f t="shared" si="1"/>
        <v>#DIV/0!</v>
      </c>
      <c r="N23" s="1286"/>
      <c r="O23" s="1286"/>
      <c r="P23" s="1286"/>
      <c r="Q23" s="1286"/>
      <c r="R23" s="1286"/>
      <c r="U23" s="122"/>
      <c r="V23" s="122"/>
      <c r="W23" s="122"/>
      <c r="X23" s="122"/>
      <c r="Y23" s="122"/>
      <c r="Z23" s="122"/>
      <c r="AA23" s="122"/>
      <c r="AB23" s="122"/>
    </row>
    <row r="24" spans="1:28" ht="14.4">
      <c r="A24" s="638">
        <v>4</v>
      </c>
      <c r="B24" s="1343" t="s">
        <v>349</v>
      </c>
      <c r="C24" s="852">
        <f t="shared" ref="C24:G24" si="5">+C25+C26</f>
        <v>0</v>
      </c>
      <c r="D24" s="852">
        <f t="shared" si="5"/>
        <v>0</v>
      </c>
      <c r="E24" s="852">
        <f t="shared" si="5"/>
        <v>0</v>
      </c>
      <c r="F24" s="852">
        <f t="shared" si="5"/>
        <v>0</v>
      </c>
      <c r="G24" s="852">
        <f t="shared" si="5"/>
        <v>0</v>
      </c>
      <c r="H24" s="851"/>
      <c r="I24" s="1335" t="e">
        <f t="shared" si="2"/>
        <v>#DIV/0!</v>
      </c>
      <c r="J24" s="1335" t="e">
        <f t="shared" si="0"/>
        <v>#DIV/0!</v>
      </c>
      <c r="K24" s="1335" t="e">
        <f t="shared" si="0"/>
        <v>#DIV/0!</v>
      </c>
      <c r="L24" s="1335" t="e">
        <f t="shared" si="0"/>
        <v>#DIV/0!</v>
      </c>
      <c r="M24" s="1336" t="e">
        <f t="shared" si="1"/>
        <v>#DIV/0!</v>
      </c>
      <c r="N24" s="1291">
        <f>+N25+N26</f>
        <v>0</v>
      </c>
      <c r="O24" s="1291">
        <f>+O25+O26</f>
        <v>0</v>
      </c>
      <c r="P24" s="1291">
        <f>+P25+P26</f>
        <v>0</v>
      </c>
      <c r="Q24" s="1291">
        <f>+Q25+Q26</f>
        <v>0</v>
      </c>
      <c r="R24" s="1291">
        <f>+R25+R26</f>
        <v>0</v>
      </c>
      <c r="U24" s="122"/>
      <c r="V24" s="122"/>
      <c r="W24" s="122"/>
      <c r="X24" s="122"/>
      <c r="Y24" s="122"/>
      <c r="Z24" s="122"/>
      <c r="AA24" s="122"/>
      <c r="AB24" s="122"/>
    </row>
    <row r="25" spans="1:28" ht="14.4" hidden="1">
      <c r="A25" s="638">
        <v>4.0999999999999996</v>
      </c>
      <c r="B25" s="610" t="s">
        <v>348</v>
      </c>
      <c r="C25" s="850"/>
      <c r="D25" s="850"/>
      <c r="E25" s="850"/>
      <c r="F25" s="850"/>
      <c r="G25" s="850"/>
      <c r="H25" s="851"/>
      <c r="I25" s="1335" t="e">
        <f t="shared" si="2"/>
        <v>#DIV/0!</v>
      </c>
      <c r="J25" s="1335" t="e">
        <f t="shared" si="0"/>
        <v>#DIV/0!</v>
      </c>
      <c r="K25" s="1335" t="e">
        <f t="shared" si="0"/>
        <v>#DIV/0!</v>
      </c>
      <c r="L25" s="1335" t="e">
        <f t="shared" si="0"/>
        <v>#DIV/0!</v>
      </c>
      <c r="M25" s="1336" t="e">
        <f t="shared" si="1"/>
        <v>#DIV/0!</v>
      </c>
      <c r="N25" s="1286"/>
      <c r="O25" s="1286"/>
      <c r="P25" s="1286"/>
      <c r="Q25" s="1286"/>
      <c r="R25" s="1286"/>
      <c r="U25" s="122"/>
      <c r="V25" s="122"/>
      <c r="W25" s="122"/>
      <c r="X25" s="122"/>
      <c r="Y25" s="122"/>
      <c r="Z25" s="122"/>
      <c r="AA25" s="122"/>
      <c r="AB25" s="122"/>
    </row>
    <row r="26" spans="1:28" ht="14.4" hidden="1">
      <c r="A26" s="638">
        <v>4.2</v>
      </c>
      <c r="B26" s="610"/>
      <c r="C26" s="850"/>
      <c r="D26" s="850"/>
      <c r="E26" s="850"/>
      <c r="F26" s="850"/>
      <c r="G26" s="850"/>
      <c r="H26" s="851"/>
      <c r="I26" s="1335" t="e">
        <f t="shared" si="2"/>
        <v>#DIV/0!</v>
      </c>
      <c r="J26" s="1335" t="e">
        <f t="shared" si="0"/>
        <v>#DIV/0!</v>
      </c>
      <c r="K26" s="1335" t="e">
        <f t="shared" si="0"/>
        <v>#DIV/0!</v>
      </c>
      <c r="L26" s="1335" t="e">
        <f t="shared" si="0"/>
        <v>#DIV/0!</v>
      </c>
      <c r="M26" s="1336" t="e">
        <f t="shared" si="1"/>
        <v>#DIV/0!</v>
      </c>
      <c r="N26" s="1344"/>
      <c r="O26" s="1344"/>
      <c r="P26" s="1344"/>
      <c r="Q26" s="1344"/>
      <c r="R26" s="1344"/>
      <c r="U26" s="122"/>
      <c r="V26" s="122"/>
      <c r="W26" s="122"/>
      <c r="X26" s="122"/>
      <c r="Y26" s="122"/>
      <c r="Z26" s="122"/>
      <c r="AA26" s="122"/>
      <c r="AB26" s="122"/>
    </row>
    <row r="27" spans="1:28" ht="14.4">
      <c r="A27" s="638">
        <v>5</v>
      </c>
      <c r="B27" s="1343" t="s">
        <v>347</v>
      </c>
      <c r="C27" s="852"/>
      <c r="D27" s="852"/>
      <c r="E27" s="852"/>
      <c r="F27" s="852"/>
      <c r="G27" s="852"/>
      <c r="H27" s="851"/>
      <c r="I27" s="1335" t="e">
        <f t="shared" si="2"/>
        <v>#DIV/0!</v>
      </c>
      <c r="J27" s="1335" t="e">
        <f t="shared" si="0"/>
        <v>#DIV/0!</v>
      </c>
      <c r="K27" s="1335" t="e">
        <f t="shared" si="0"/>
        <v>#DIV/0!</v>
      </c>
      <c r="L27" s="1335" t="e">
        <f t="shared" si="0"/>
        <v>#DIV/0!</v>
      </c>
      <c r="M27" s="1336" t="e">
        <f t="shared" si="1"/>
        <v>#DIV/0!</v>
      </c>
      <c r="N27" s="1345">
        <f>+N28+N29+N30+N31</f>
        <v>189</v>
      </c>
      <c r="O27" s="1345">
        <f>+O28+O29+O30+O31</f>
        <v>100</v>
      </c>
      <c r="P27" s="1345">
        <f>+P28+P29+P30+P31</f>
        <v>80</v>
      </c>
      <c r="Q27" s="1345">
        <f>+Q28+Q29+Q30+Q31</f>
        <v>85</v>
      </c>
      <c r="R27" s="1345">
        <f>+R28+R29+R30+R31</f>
        <v>95</v>
      </c>
      <c r="U27" s="122"/>
      <c r="V27" s="122"/>
      <c r="W27" s="122"/>
      <c r="X27" s="122"/>
      <c r="Y27" s="122"/>
      <c r="Z27" s="122"/>
      <c r="AA27" s="122"/>
      <c r="AB27" s="122"/>
    </row>
    <row r="28" spans="1:28" ht="14.4">
      <c r="A28" s="638">
        <v>5.0999999999999996</v>
      </c>
      <c r="B28" s="610" t="s">
        <v>346</v>
      </c>
      <c r="C28" s="852">
        <v>23537510.120000001</v>
      </c>
      <c r="D28" s="852">
        <v>9011899.6199999992</v>
      </c>
      <c r="E28" s="852">
        <v>4674282.09</v>
      </c>
      <c r="F28" s="852">
        <v>29707018.84</v>
      </c>
      <c r="G28" s="852">
        <v>37247956.950000003</v>
      </c>
      <c r="H28" s="851" t="s">
        <v>1668</v>
      </c>
      <c r="I28" s="1335">
        <f t="shared" si="2"/>
        <v>-0.61712604374655078</v>
      </c>
      <c r="J28" s="1335">
        <f t="shared" si="0"/>
        <v>-0.48132111018786511</v>
      </c>
      <c r="K28" s="1335">
        <f t="shared" si="0"/>
        <v>5.3554184937948408</v>
      </c>
      <c r="L28" s="1335">
        <f t="shared" si="0"/>
        <v>0.25384365057345498</v>
      </c>
      <c r="M28" s="1336">
        <f>AVERAGE(I28:L28)</f>
        <v>1.1277037476084701</v>
      </c>
      <c r="N28" s="1345">
        <f>+'38 Ingresos-Gastos Presupuestal'!U27</f>
        <v>189</v>
      </c>
      <c r="O28" s="1345">
        <f>+'38 Ingresos-Gastos Presupuestal'!V27</f>
        <v>100</v>
      </c>
      <c r="P28" s="1345">
        <f>+'38 Ingresos-Gastos Presupuestal'!W27</f>
        <v>80</v>
      </c>
      <c r="Q28" s="1345">
        <f>+'38 Ingresos-Gastos Presupuestal'!X27</f>
        <v>85</v>
      </c>
      <c r="R28" s="1345">
        <f>+'38 Ingresos-Gastos Presupuestal'!Y27</f>
        <v>95</v>
      </c>
      <c r="U28" s="122"/>
      <c r="V28" s="122"/>
      <c r="W28" s="122"/>
      <c r="X28" s="122"/>
      <c r="Y28" s="122"/>
      <c r="Z28" s="122"/>
      <c r="AA28" s="122"/>
      <c r="AB28" s="122"/>
    </row>
    <row r="29" spans="1:28" ht="14.4" hidden="1">
      <c r="A29" s="638">
        <v>5.2</v>
      </c>
      <c r="B29" s="610" t="s">
        <v>345</v>
      </c>
      <c r="C29" s="852"/>
      <c r="D29" s="852"/>
      <c r="E29" s="852"/>
      <c r="F29" s="852"/>
      <c r="G29" s="852"/>
      <c r="H29" s="851"/>
      <c r="I29" s="1335" t="e">
        <f t="shared" si="2"/>
        <v>#DIV/0!</v>
      </c>
      <c r="J29" s="1335" t="e">
        <f t="shared" si="2"/>
        <v>#DIV/0!</v>
      </c>
      <c r="K29" s="1335" t="e">
        <f t="shared" si="2"/>
        <v>#DIV/0!</v>
      </c>
      <c r="L29" s="1335" t="e">
        <f t="shared" si="2"/>
        <v>#DIV/0!</v>
      </c>
      <c r="M29" s="1336" t="e">
        <f t="shared" ref="M29:M47" si="6">AVERAGE(I29:L29)</f>
        <v>#DIV/0!</v>
      </c>
      <c r="N29" s="1288"/>
      <c r="O29" s="1288"/>
      <c r="P29" s="1288"/>
      <c r="Q29" s="1288"/>
      <c r="R29" s="1288"/>
      <c r="U29" s="122"/>
      <c r="V29" s="122"/>
      <c r="W29" s="122"/>
      <c r="X29" s="122"/>
      <c r="Y29" s="122"/>
      <c r="Z29" s="122"/>
      <c r="AA29" s="122"/>
      <c r="AB29" s="122"/>
    </row>
    <row r="30" spans="1:28" ht="14.4" hidden="1">
      <c r="A30" s="638">
        <v>5.3</v>
      </c>
      <c r="B30" s="610" t="s">
        <v>344</v>
      </c>
      <c r="C30" s="852"/>
      <c r="D30" s="852"/>
      <c r="E30" s="852"/>
      <c r="F30" s="852"/>
      <c r="G30" s="852"/>
      <c r="H30" s="851"/>
      <c r="I30" s="1335" t="e">
        <f t="shared" si="2"/>
        <v>#DIV/0!</v>
      </c>
      <c r="J30" s="1335" t="e">
        <f t="shared" si="2"/>
        <v>#DIV/0!</v>
      </c>
      <c r="K30" s="1335" t="e">
        <f t="shared" si="2"/>
        <v>#DIV/0!</v>
      </c>
      <c r="L30" s="1335" t="e">
        <f t="shared" si="2"/>
        <v>#DIV/0!</v>
      </c>
      <c r="M30" s="1336" t="e">
        <f t="shared" si="6"/>
        <v>#DIV/0!</v>
      </c>
      <c r="N30" s="1288"/>
      <c r="O30" s="1288"/>
      <c r="P30" s="1288"/>
      <c r="Q30" s="1288"/>
      <c r="R30" s="1288"/>
      <c r="U30" s="122"/>
      <c r="V30" s="122"/>
      <c r="W30" s="122"/>
      <c r="X30" s="122"/>
      <c r="Y30" s="122"/>
      <c r="Z30" s="122"/>
      <c r="AA30" s="122"/>
      <c r="AB30" s="122"/>
    </row>
    <row r="31" spans="1:28" ht="14.4" hidden="1">
      <c r="A31" s="638">
        <v>5.4</v>
      </c>
      <c r="B31" s="610"/>
      <c r="C31" s="852"/>
      <c r="D31" s="852"/>
      <c r="E31" s="852"/>
      <c r="F31" s="852"/>
      <c r="G31" s="852"/>
      <c r="H31" s="851"/>
      <c r="I31" s="1335" t="e">
        <f t="shared" si="2"/>
        <v>#DIV/0!</v>
      </c>
      <c r="J31" s="1335" t="e">
        <f t="shared" si="2"/>
        <v>#DIV/0!</v>
      </c>
      <c r="K31" s="1335" t="e">
        <f t="shared" si="2"/>
        <v>#DIV/0!</v>
      </c>
      <c r="L31" s="1335" t="e">
        <f t="shared" si="2"/>
        <v>#DIV/0!</v>
      </c>
      <c r="M31" s="1336" t="e">
        <f t="shared" si="6"/>
        <v>#DIV/0!</v>
      </c>
      <c r="N31" s="1291"/>
      <c r="O31" s="1291"/>
      <c r="P31" s="1291"/>
      <c r="Q31" s="1291"/>
      <c r="R31" s="1291"/>
      <c r="U31" s="122"/>
      <c r="V31" s="122"/>
      <c r="W31" s="122"/>
      <c r="X31" s="122"/>
      <c r="Y31" s="122"/>
      <c r="Z31" s="122"/>
      <c r="AA31" s="122"/>
      <c r="AB31" s="122"/>
    </row>
    <row r="32" spans="1:28" ht="14.4">
      <c r="A32" s="638">
        <v>6</v>
      </c>
      <c r="B32" s="1343" t="s">
        <v>343</v>
      </c>
      <c r="C32" s="852">
        <f t="shared" ref="C32:G32" si="7">+C33+C34</f>
        <v>0</v>
      </c>
      <c r="D32" s="852">
        <f t="shared" si="7"/>
        <v>0</v>
      </c>
      <c r="E32" s="852">
        <f t="shared" si="7"/>
        <v>0</v>
      </c>
      <c r="F32" s="852">
        <f t="shared" si="7"/>
        <v>0</v>
      </c>
      <c r="G32" s="852">
        <f t="shared" si="7"/>
        <v>0</v>
      </c>
      <c r="H32" s="851"/>
      <c r="I32" s="1335" t="e">
        <f t="shared" si="2"/>
        <v>#DIV/0!</v>
      </c>
      <c r="J32" s="1335" t="e">
        <f t="shared" si="2"/>
        <v>#DIV/0!</v>
      </c>
      <c r="K32" s="1335" t="e">
        <f t="shared" si="2"/>
        <v>#DIV/0!</v>
      </c>
      <c r="L32" s="1335" t="e">
        <f t="shared" si="2"/>
        <v>#DIV/0!</v>
      </c>
      <c r="M32" s="1336" t="e">
        <f t="shared" si="6"/>
        <v>#DIV/0!</v>
      </c>
      <c r="N32" s="1291">
        <f>SUM(N33:N34)</f>
        <v>0</v>
      </c>
      <c r="O32" s="1291">
        <f t="shared" ref="O32:R32" si="8">SUM(O33:O34)</f>
        <v>0</v>
      </c>
      <c r="P32" s="1291">
        <f t="shared" si="8"/>
        <v>0</v>
      </c>
      <c r="Q32" s="1291">
        <f t="shared" si="8"/>
        <v>0</v>
      </c>
      <c r="R32" s="1291">
        <f t="shared" si="8"/>
        <v>0</v>
      </c>
      <c r="U32" s="122"/>
      <c r="V32" s="122"/>
      <c r="W32" s="122"/>
      <c r="X32" s="122"/>
      <c r="Y32" s="122"/>
      <c r="Z32" s="122"/>
      <c r="AA32" s="122"/>
      <c r="AB32" s="122"/>
    </row>
    <row r="33" spans="1:30" ht="14.4" hidden="1">
      <c r="A33" s="638">
        <v>6.1</v>
      </c>
      <c r="B33" s="610" t="s">
        <v>342</v>
      </c>
      <c r="C33" s="852"/>
      <c r="D33" s="852"/>
      <c r="E33" s="852"/>
      <c r="F33" s="852"/>
      <c r="G33" s="852"/>
      <c r="H33" s="851"/>
      <c r="I33" s="1335" t="e">
        <f t="shared" si="2"/>
        <v>#DIV/0!</v>
      </c>
      <c r="J33" s="1335" t="e">
        <f t="shared" si="2"/>
        <v>#DIV/0!</v>
      </c>
      <c r="K33" s="1335" t="e">
        <f t="shared" si="2"/>
        <v>#DIV/0!</v>
      </c>
      <c r="L33" s="1335" t="e">
        <f t="shared" si="2"/>
        <v>#DIV/0!</v>
      </c>
      <c r="M33" s="1336" t="e">
        <f t="shared" si="6"/>
        <v>#DIV/0!</v>
      </c>
      <c r="N33" s="1291"/>
      <c r="O33" s="1291"/>
      <c r="P33" s="1291"/>
      <c r="Q33" s="1291"/>
      <c r="R33" s="1291"/>
      <c r="U33" s="122"/>
      <c r="V33" s="122"/>
      <c r="W33" s="122"/>
      <c r="X33" s="122"/>
      <c r="Y33" s="122"/>
      <c r="Z33" s="122"/>
      <c r="AA33" s="122"/>
      <c r="AB33" s="122"/>
    </row>
    <row r="34" spans="1:30" ht="14.4" hidden="1">
      <c r="A34" s="638">
        <v>6.2</v>
      </c>
      <c r="B34" s="610"/>
      <c r="C34" s="852"/>
      <c r="D34" s="852"/>
      <c r="E34" s="852"/>
      <c r="F34" s="852"/>
      <c r="G34" s="852"/>
      <c r="H34" s="851"/>
      <c r="I34" s="1335" t="e">
        <f t="shared" si="2"/>
        <v>#DIV/0!</v>
      </c>
      <c r="J34" s="1335" t="e">
        <f t="shared" si="2"/>
        <v>#DIV/0!</v>
      </c>
      <c r="K34" s="1335" t="e">
        <f t="shared" si="2"/>
        <v>#DIV/0!</v>
      </c>
      <c r="L34" s="1335" t="e">
        <f t="shared" si="2"/>
        <v>#DIV/0!</v>
      </c>
      <c r="M34" s="1336" t="e">
        <f t="shared" si="6"/>
        <v>#DIV/0!</v>
      </c>
      <c r="N34" s="1291"/>
      <c r="O34" s="1291"/>
      <c r="P34" s="1291"/>
      <c r="Q34" s="1291"/>
      <c r="R34" s="1291"/>
      <c r="U34" s="122"/>
      <c r="V34" s="122"/>
      <c r="W34" s="122"/>
      <c r="X34" s="122"/>
      <c r="Y34" s="122"/>
      <c r="Z34" s="122"/>
      <c r="AA34" s="122"/>
      <c r="AB34" s="122"/>
    </row>
    <row r="35" spans="1:30" ht="14.4">
      <c r="A35" s="638">
        <v>7</v>
      </c>
      <c r="B35" s="1343" t="s">
        <v>341</v>
      </c>
      <c r="C35" s="852"/>
      <c r="D35" s="852"/>
      <c r="E35" s="852"/>
      <c r="F35" s="852"/>
      <c r="G35" s="852"/>
      <c r="H35" s="851"/>
      <c r="I35" s="1335" t="e">
        <f t="shared" si="2"/>
        <v>#DIV/0!</v>
      </c>
      <c r="J35" s="1335" t="e">
        <f t="shared" si="2"/>
        <v>#DIV/0!</v>
      </c>
      <c r="K35" s="1335" t="e">
        <f t="shared" si="2"/>
        <v>#DIV/0!</v>
      </c>
      <c r="L35" s="1335" t="e">
        <f t="shared" si="2"/>
        <v>#DIV/0!</v>
      </c>
      <c r="M35" s="1336" t="e">
        <f t="shared" si="6"/>
        <v>#DIV/0!</v>
      </c>
      <c r="N35" s="1291"/>
      <c r="O35" s="1291"/>
      <c r="P35" s="1291"/>
      <c r="Q35" s="1291"/>
      <c r="R35" s="1291"/>
      <c r="U35" s="122"/>
      <c r="V35" s="122"/>
      <c r="W35" s="122"/>
      <c r="X35" s="122"/>
      <c r="Y35" s="122"/>
      <c r="Z35" s="122"/>
      <c r="AA35" s="122"/>
      <c r="AB35" s="122"/>
    </row>
    <row r="36" spans="1:30" ht="14.4" hidden="1">
      <c r="A36" s="638">
        <v>7.1</v>
      </c>
      <c r="B36" s="610" t="s">
        <v>339</v>
      </c>
      <c r="C36" s="852"/>
      <c r="D36" s="852"/>
      <c r="E36" s="852"/>
      <c r="F36" s="852"/>
      <c r="G36" s="852"/>
      <c r="H36" s="851"/>
      <c r="I36" s="1335" t="e">
        <f t="shared" si="2"/>
        <v>#DIV/0!</v>
      </c>
      <c r="J36" s="1335" t="e">
        <f t="shared" si="2"/>
        <v>#DIV/0!</v>
      </c>
      <c r="K36" s="1335" t="e">
        <f t="shared" si="2"/>
        <v>#DIV/0!</v>
      </c>
      <c r="L36" s="1335" t="e">
        <f t="shared" si="2"/>
        <v>#DIV/0!</v>
      </c>
      <c r="M36" s="1336" t="e">
        <f t="shared" si="6"/>
        <v>#DIV/0!</v>
      </c>
      <c r="N36" s="1291"/>
      <c r="O36" s="1291"/>
      <c r="P36" s="1291"/>
      <c r="Q36" s="1291"/>
      <c r="R36" s="1291"/>
      <c r="U36" s="122"/>
      <c r="V36" s="122"/>
      <c r="W36" s="122"/>
      <c r="X36" s="122"/>
      <c r="Y36" s="122"/>
      <c r="Z36" s="122"/>
      <c r="AA36" s="122"/>
      <c r="AB36" s="122"/>
    </row>
    <row r="37" spans="1:30" ht="14.4" hidden="1">
      <c r="A37" s="638">
        <v>7.2</v>
      </c>
      <c r="B37" s="610"/>
      <c r="C37" s="852"/>
      <c r="D37" s="852"/>
      <c r="E37" s="852"/>
      <c r="F37" s="852"/>
      <c r="G37" s="852"/>
      <c r="H37" s="851"/>
      <c r="I37" s="1335" t="e">
        <f t="shared" si="2"/>
        <v>#DIV/0!</v>
      </c>
      <c r="J37" s="1335" t="e">
        <f t="shared" si="2"/>
        <v>#DIV/0!</v>
      </c>
      <c r="K37" s="1335" t="e">
        <f t="shared" si="2"/>
        <v>#DIV/0!</v>
      </c>
      <c r="L37" s="1335" t="e">
        <f t="shared" si="2"/>
        <v>#DIV/0!</v>
      </c>
      <c r="M37" s="1336" t="e">
        <f t="shared" si="6"/>
        <v>#DIV/0!</v>
      </c>
      <c r="N37" s="1291"/>
      <c r="O37" s="1291"/>
      <c r="P37" s="1291"/>
      <c r="Q37" s="1291"/>
      <c r="R37" s="1291"/>
      <c r="U37" s="122"/>
      <c r="V37" s="122"/>
      <c r="W37" s="122"/>
      <c r="X37" s="122"/>
      <c r="Y37" s="122"/>
      <c r="Z37" s="122"/>
      <c r="AA37" s="122"/>
      <c r="AB37" s="122"/>
    </row>
    <row r="38" spans="1:30" ht="14.4">
      <c r="A38" s="638">
        <v>8</v>
      </c>
      <c r="B38" s="1343" t="s">
        <v>340</v>
      </c>
      <c r="C38" s="852"/>
      <c r="D38" s="852"/>
      <c r="E38" s="852"/>
      <c r="F38" s="852"/>
      <c r="G38" s="852"/>
      <c r="H38" s="851"/>
      <c r="I38" s="1335" t="e">
        <f t="shared" si="2"/>
        <v>#DIV/0!</v>
      </c>
      <c r="J38" s="1335" t="e">
        <f t="shared" si="2"/>
        <v>#DIV/0!</v>
      </c>
      <c r="K38" s="1335" t="e">
        <f t="shared" si="2"/>
        <v>#DIV/0!</v>
      </c>
      <c r="L38" s="1335" t="e">
        <f t="shared" si="2"/>
        <v>#DIV/0!</v>
      </c>
      <c r="M38" s="1336" t="e">
        <f t="shared" si="6"/>
        <v>#DIV/0!</v>
      </c>
      <c r="N38" s="1345">
        <f>SUM(N39:N47)</f>
        <v>1331</v>
      </c>
      <c r="O38" s="1345">
        <f t="shared" ref="O38:R38" si="9">SUM(O39:O47)</f>
        <v>70</v>
      </c>
      <c r="P38" s="1345">
        <f t="shared" si="9"/>
        <v>72.099999999999994</v>
      </c>
      <c r="Q38" s="1345">
        <f t="shared" si="9"/>
        <v>74.262999999999991</v>
      </c>
      <c r="R38" s="1345">
        <f t="shared" si="9"/>
        <v>76.490889999999993</v>
      </c>
      <c r="U38" s="122"/>
      <c r="V38" s="122"/>
      <c r="W38" s="122"/>
      <c r="X38" s="122"/>
      <c r="Y38" s="122"/>
      <c r="Z38" s="122"/>
      <c r="AA38" s="122"/>
      <c r="AB38" s="122"/>
    </row>
    <row r="39" spans="1:30" ht="14.4">
      <c r="B39" s="610" t="s">
        <v>1669</v>
      </c>
      <c r="C39" s="852">
        <v>79483271.329999998</v>
      </c>
      <c r="D39" s="852">
        <v>29868423.300000001</v>
      </c>
      <c r="E39" s="852">
        <v>72994245.299999997</v>
      </c>
      <c r="F39" s="852">
        <v>120969504.69999999</v>
      </c>
      <c r="G39" s="852">
        <v>182532866.19999999</v>
      </c>
      <c r="H39" s="851" t="s">
        <v>1670</v>
      </c>
      <c r="I39" s="1335">
        <f t="shared" si="2"/>
        <v>-0.62421748878463035</v>
      </c>
      <c r="J39" s="1335">
        <f t="shared" si="2"/>
        <v>1.4438600111844537</v>
      </c>
      <c r="K39" s="1335">
        <f t="shared" si="2"/>
        <v>0.65724714602946921</v>
      </c>
      <c r="L39" s="1335">
        <f t="shared" si="2"/>
        <v>0.50891637237562404</v>
      </c>
      <c r="M39" s="1336">
        <f t="shared" si="6"/>
        <v>0.49645151020122918</v>
      </c>
      <c r="N39" s="1345">
        <v>92</v>
      </c>
      <c r="O39" s="1345">
        <f>+'38 Ingresos-Gastos Presupuestal'!V24</f>
        <v>70</v>
      </c>
      <c r="P39" s="1345">
        <f>+'38 Ingresos-Gastos Presupuestal'!W24</f>
        <v>72.099999999999994</v>
      </c>
      <c r="Q39" s="1345">
        <f>+'38 Ingresos-Gastos Presupuestal'!X24</f>
        <v>74.262999999999991</v>
      </c>
      <c r="R39" s="1345">
        <f>+'38 Ingresos-Gastos Presupuestal'!Y24</f>
        <v>76.490889999999993</v>
      </c>
      <c r="U39" s="122"/>
      <c r="V39" s="122"/>
      <c r="W39" s="122"/>
      <c r="X39" s="122"/>
      <c r="Y39" s="122"/>
      <c r="Z39" s="122"/>
      <c r="AA39" s="122"/>
      <c r="AB39" s="122"/>
    </row>
    <row r="40" spans="1:30" ht="14.4" hidden="1">
      <c r="B40" s="610" t="s">
        <v>1671</v>
      </c>
      <c r="C40" s="852">
        <v>0</v>
      </c>
      <c r="D40" s="852">
        <v>0</v>
      </c>
      <c r="E40" s="852">
        <v>0</v>
      </c>
      <c r="F40" s="852">
        <v>0</v>
      </c>
      <c r="G40" s="852">
        <v>0</v>
      </c>
      <c r="H40" s="851" t="s">
        <v>1672</v>
      </c>
      <c r="I40" s="1335" t="e">
        <f t="shared" si="2"/>
        <v>#DIV/0!</v>
      </c>
      <c r="J40" s="1335" t="e">
        <f t="shared" si="2"/>
        <v>#DIV/0!</v>
      </c>
      <c r="K40" s="1335" t="e">
        <f t="shared" si="2"/>
        <v>#DIV/0!</v>
      </c>
      <c r="L40" s="1335" t="e">
        <f t="shared" si="2"/>
        <v>#DIV/0!</v>
      </c>
      <c r="M40" s="1336" t="e">
        <f t="shared" si="6"/>
        <v>#DIV/0!</v>
      </c>
      <c r="N40" s="1291"/>
      <c r="O40" s="1291"/>
      <c r="P40" s="1291"/>
      <c r="Q40" s="1291"/>
      <c r="R40" s="1291"/>
      <c r="U40" s="122"/>
      <c r="V40" s="122"/>
      <c r="W40" s="122"/>
      <c r="X40" s="122"/>
      <c r="Y40" s="122"/>
      <c r="Z40" s="122"/>
      <c r="AA40" s="122"/>
      <c r="AB40" s="122"/>
    </row>
    <row r="41" spans="1:30" ht="14.4" hidden="1">
      <c r="B41" s="610" t="s">
        <v>1673</v>
      </c>
      <c r="C41" s="852">
        <v>0</v>
      </c>
      <c r="D41" s="852">
        <v>105054571</v>
      </c>
      <c r="E41" s="852">
        <v>0</v>
      </c>
      <c r="F41" s="852">
        <v>44054508</v>
      </c>
      <c r="G41" s="852">
        <v>0</v>
      </c>
      <c r="H41" s="851" t="s">
        <v>1672</v>
      </c>
      <c r="I41" s="1335" t="e">
        <f t="shared" si="2"/>
        <v>#DIV/0!</v>
      </c>
      <c r="J41" s="1335">
        <f t="shared" si="2"/>
        <v>-1</v>
      </c>
      <c r="K41" s="1335" t="e">
        <f t="shared" si="2"/>
        <v>#DIV/0!</v>
      </c>
      <c r="L41" s="1335">
        <f t="shared" si="2"/>
        <v>-1</v>
      </c>
      <c r="M41" s="1336" t="e">
        <f t="shared" si="6"/>
        <v>#DIV/0!</v>
      </c>
      <c r="N41" s="1291"/>
      <c r="O41" s="1291"/>
      <c r="P41" s="1291"/>
      <c r="Q41" s="1291"/>
      <c r="R41" s="1291"/>
      <c r="U41" s="122"/>
      <c r="V41" s="122"/>
      <c r="W41" s="122"/>
      <c r="X41" s="122"/>
      <c r="Y41" s="122"/>
      <c r="Z41" s="122"/>
      <c r="AA41" s="122"/>
      <c r="AB41" s="122"/>
    </row>
    <row r="42" spans="1:30" ht="14.4" hidden="1">
      <c r="B42" s="610" t="s">
        <v>1674</v>
      </c>
      <c r="C42" s="852">
        <v>0</v>
      </c>
      <c r="D42" s="852">
        <v>48400000</v>
      </c>
      <c r="E42" s="852">
        <v>0</v>
      </c>
      <c r="F42" s="852">
        <v>0</v>
      </c>
      <c r="G42" s="852">
        <v>0</v>
      </c>
      <c r="H42" s="851" t="s">
        <v>1672</v>
      </c>
      <c r="I42" s="1335" t="e">
        <f t="shared" si="2"/>
        <v>#DIV/0!</v>
      </c>
      <c r="J42" s="1335">
        <f t="shared" si="2"/>
        <v>-1</v>
      </c>
      <c r="K42" s="1335" t="e">
        <f t="shared" si="2"/>
        <v>#DIV/0!</v>
      </c>
      <c r="L42" s="1335" t="e">
        <f t="shared" si="2"/>
        <v>#DIV/0!</v>
      </c>
      <c r="M42" s="1336" t="e">
        <f t="shared" si="6"/>
        <v>#DIV/0!</v>
      </c>
      <c r="N42" s="1291"/>
      <c r="O42" s="1291"/>
      <c r="P42" s="1291"/>
      <c r="Q42" s="1291"/>
      <c r="R42" s="1291"/>
      <c r="U42" s="122"/>
      <c r="V42" s="122"/>
      <c r="W42" s="122"/>
      <c r="X42" s="122"/>
      <c r="Y42" s="122"/>
      <c r="Z42" s="122"/>
      <c r="AA42" s="122"/>
      <c r="AB42" s="122"/>
    </row>
    <row r="43" spans="1:30" ht="14.4" hidden="1">
      <c r="B43" s="610" t="s">
        <v>1675</v>
      </c>
      <c r="C43" s="852">
        <v>0</v>
      </c>
      <c r="D43" s="852">
        <v>878941000</v>
      </c>
      <c r="E43" s="852">
        <v>4002815980</v>
      </c>
      <c r="F43" s="852">
        <v>1681930423</v>
      </c>
      <c r="G43" s="852">
        <v>2780331775</v>
      </c>
      <c r="H43" s="851" t="s">
        <v>1672</v>
      </c>
      <c r="I43" s="1335" t="e">
        <f t="shared" si="2"/>
        <v>#DIV/0!</v>
      </c>
      <c r="J43" s="1335">
        <f t="shared" si="2"/>
        <v>3.5541350101997744</v>
      </c>
      <c r="K43" s="1335">
        <f t="shared" si="2"/>
        <v>-0.57981320365369382</v>
      </c>
      <c r="L43" s="1335">
        <f t="shared" si="2"/>
        <v>0.65305992268147472</v>
      </c>
      <c r="M43" s="1336" t="e">
        <f t="shared" si="6"/>
        <v>#DIV/0!</v>
      </c>
      <c r="N43" s="1291"/>
      <c r="O43" s="1291"/>
      <c r="P43" s="1291"/>
      <c r="Q43" s="1291"/>
      <c r="R43" s="1291"/>
      <c r="U43" s="122"/>
      <c r="V43" s="122"/>
      <c r="W43" s="122"/>
      <c r="X43" s="122"/>
      <c r="Y43" s="122"/>
      <c r="Z43" s="122"/>
      <c r="AA43" s="122"/>
      <c r="AB43" s="122"/>
    </row>
    <row r="44" spans="1:30" ht="14.4" hidden="1">
      <c r="B44" s="610" t="s">
        <v>1676</v>
      </c>
      <c r="C44" s="852">
        <v>0</v>
      </c>
      <c r="D44" s="852">
        <v>0</v>
      </c>
      <c r="E44" s="852">
        <v>0</v>
      </c>
      <c r="F44" s="852">
        <v>0</v>
      </c>
      <c r="G44" s="852">
        <v>0</v>
      </c>
      <c r="H44" s="851">
        <v>0</v>
      </c>
      <c r="I44" s="1335" t="e">
        <f t="shared" si="2"/>
        <v>#DIV/0!</v>
      </c>
      <c r="J44" s="1335" t="e">
        <f t="shared" si="2"/>
        <v>#DIV/0!</v>
      </c>
      <c r="K44" s="1335" t="e">
        <f t="shared" si="2"/>
        <v>#DIV/0!</v>
      </c>
      <c r="L44" s="1335" t="e">
        <f t="shared" si="2"/>
        <v>#DIV/0!</v>
      </c>
      <c r="M44" s="1336" t="e">
        <f t="shared" si="6"/>
        <v>#DIV/0!</v>
      </c>
      <c r="N44" s="1291"/>
      <c r="O44" s="1291"/>
      <c r="P44" s="1291"/>
      <c r="Q44" s="1291"/>
      <c r="R44" s="1291"/>
      <c r="U44" s="122"/>
      <c r="V44" s="122"/>
      <c r="W44" s="122"/>
      <c r="X44" s="122"/>
      <c r="Y44" s="122"/>
      <c r="Z44" s="122"/>
      <c r="AA44" s="122"/>
      <c r="AB44" s="122"/>
    </row>
    <row r="45" spans="1:30" ht="14.4" hidden="1">
      <c r="B45" s="610" t="s">
        <v>1677</v>
      </c>
      <c r="C45" s="852">
        <v>0</v>
      </c>
      <c r="D45" s="852">
        <v>0</v>
      </c>
      <c r="E45" s="852"/>
      <c r="F45" s="852">
        <v>805499672.33000004</v>
      </c>
      <c r="G45" s="852">
        <v>0</v>
      </c>
      <c r="H45" s="851" t="s">
        <v>1672</v>
      </c>
      <c r="I45" s="1335" t="e">
        <f t="shared" si="2"/>
        <v>#DIV/0!</v>
      </c>
      <c r="J45" s="1335" t="e">
        <f t="shared" si="2"/>
        <v>#DIV/0!</v>
      </c>
      <c r="K45" s="1335" t="e">
        <f t="shared" si="2"/>
        <v>#DIV/0!</v>
      </c>
      <c r="L45" s="1335">
        <f t="shared" si="2"/>
        <v>-1</v>
      </c>
      <c r="M45" s="1336" t="e">
        <f t="shared" si="6"/>
        <v>#DIV/0!</v>
      </c>
      <c r="N45" s="1291"/>
      <c r="O45" s="1291"/>
      <c r="P45" s="1291"/>
      <c r="Q45" s="1291"/>
      <c r="R45" s="1291"/>
      <c r="U45" s="122"/>
      <c r="V45" s="122"/>
      <c r="W45" s="122"/>
      <c r="X45" s="122"/>
      <c r="Y45" s="122"/>
      <c r="Z45" s="122"/>
      <c r="AA45" s="122"/>
      <c r="AB45" s="122"/>
    </row>
    <row r="46" spans="1:30" ht="15" thickBot="1">
      <c r="B46" s="610" t="s">
        <v>1678</v>
      </c>
      <c r="C46" s="852">
        <v>0</v>
      </c>
      <c r="D46" s="852">
        <v>0</v>
      </c>
      <c r="E46" s="852"/>
      <c r="F46" s="852"/>
      <c r="G46" s="852">
        <v>406985295.89999998</v>
      </c>
      <c r="H46" s="851" t="s">
        <v>1672</v>
      </c>
      <c r="I46" s="1335" t="e">
        <f t="shared" si="2"/>
        <v>#DIV/0!</v>
      </c>
      <c r="J46" s="1335" t="e">
        <f t="shared" si="2"/>
        <v>#DIV/0!</v>
      </c>
      <c r="K46" s="1335" t="e">
        <f t="shared" si="2"/>
        <v>#DIV/0!</v>
      </c>
      <c r="L46" s="1335" t="e">
        <f t="shared" si="2"/>
        <v>#DIV/0!</v>
      </c>
      <c r="M46" s="1336" t="e">
        <f t="shared" si="6"/>
        <v>#DIV/0!</v>
      </c>
      <c r="N46" s="1345">
        <v>1239</v>
      </c>
      <c r="O46" s="1291"/>
      <c r="P46" s="1291"/>
      <c r="Q46" s="1291"/>
      <c r="R46" s="1291"/>
      <c r="U46" s="122"/>
      <c r="V46" s="122"/>
      <c r="W46" s="122"/>
      <c r="X46" s="122"/>
      <c r="Y46" s="122"/>
      <c r="Z46" s="122"/>
      <c r="AA46" s="122"/>
      <c r="AB46" s="122"/>
    </row>
    <row r="47" spans="1:30" ht="15" hidden="1" thickBot="1">
      <c r="B47" s="1315" t="s">
        <v>1679</v>
      </c>
      <c r="C47" s="1316">
        <v>264883737</v>
      </c>
      <c r="D47" s="1316">
        <v>0</v>
      </c>
      <c r="E47" s="1316">
        <v>0</v>
      </c>
      <c r="F47" s="1316">
        <v>0</v>
      </c>
      <c r="G47" s="1317">
        <v>0</v>
      </c>
      <c r="H47" s="1318" t="s">
        <v>1672</v>
      </c>
      <c r="I47" s="1324">
        <f t="shared" si="2"/>
        <v>-1</v>
      </c>
      <c r="J47" s="1324" t="e">
        <f t="shared" si="2"/>
        <v>#DIV/0!</v>
      </c>
      <c r="K47" s="1324" t="e">
        <f t="shared" si="2"/>
        <v>#DIV/0!</v>
      </c>
      <c r="L47" s="1324" t="e">
        <f t="shared" si="2"/>
        <v>#DIV/0!</v>
      </c>
      <c r="M47" s="1319" t="e">
        <f t="shared" si="6"/>
        <v>#DIV/0!</v>
      </c>
      <c r="N47" s="1325"/>
      <c r="O47" s="1326"/>
      <c r="P47" s="1326"/>
      <c r="Q47" s="1326"/>
      <c r="R47" s="1327"/>
      <c r="U47" s="122"/>
      <c r="V47" s="122"/>
      <c r="W47" s="122"/>
      <c r="X47" s="122"/>
      <c r="Y47" s="122"/>
      <c r="Z47" s="122"/>
      <c r="AA47" s="122"/>
      <c r="AB47" s="122"/>
    </row>
    <row r="48" spans="1:30" ht="15" thickBot="1">
      <c r="B48" s="1322" t="s">
        <v>1693</v>
      </c>
      <c r="C48" s="1320"/>
      <c r="D48" s="1320"/>
      <c r="E48" s="1320"/>
      <c r="F48" s="1320"/>
      <c r="G48" s="1320"/>
      <c r="H48" s="1320"/>
      <c r="I48" s="1320"/>
      <c r="J48" s="1320"/>
      <c r="K48" s="1320"/>
      <c r="L48" s="1320"/>
      <c r="M48" s="1320"/>
      <c r="N48" s="1323">
        <f>+N13+N17+N21+N24+N27+N32+N38</f>
        <v>2443</v>
      </c>
      <c r="O48" s="1323">
        <f>+O13+O17+O21+O24+O27+O32+O38</f>
        <v>1120.69</v>
      </c>
      <c r="P48" s="1323">
        <f>+P13+P17+P21+P24+P27+P32+P38</f>
        <v>1131.3107</v>
      </c>
      <c r="Q48" s="1323">
        <f>+Q13+Q17+Q21+Q24+Q27+Q32+Q38</f>
        <v>1167.850021</v>
      </c>
      <c r="R48" s="1321">
        <f>+R13+R17+R21+R24+R27+R32+R38</f>
        <v>1210.3355216300001</v>
      </c>
      <c r="W48" s="122"/>
      <c r="X48" s="122"/>
      <c r="Y48" s="122"/>
      <c r="Z48" s="122"/>
      <c r="AA48" s="122"/>
      <c r="AB48" s="122"/>
      <c r="AC48" s="122"/>
      <c r="AD48" s="122"/>
    </row>
    <row r="49" spans="1:163">
      <c r="B49" s="292"/>
      <c r="C49" s="1314">
        <f>SUM(C13:C48)</f>
        <v>462819545.44999999</v>
      </c>
      <c r="D49" s="1314">
        <f t="shared" ref="D49:G49" si="10">SUM(D13:D48)</f>
        <v>1071275893.9200001</v>
      </c>
      <c r="E49" s="1314">
        <f t="shared" si="10"/>
        <v>4184890269.3899999</v>
      </c>
      <c r="F49" s="1314">
        <f t="shared" si="10"/>
        <v>2682161126.8699999</v>
      </c>
      <c r="G49" s="1314">
        <f t="shared" si="10"/>
        <v>3407097894.0500002</v>
      </c>
      <c r="H49" s="292"/>
      <c r="I49" s="292"/>
      <c r="J49" s="292"/>
      <c r="K49" s="292"/>
      <c r="L49" s="292"/>
      <c r="M49" s="292"/>
      <c r="N49" s="156"/>
      <c r="O49" s="156"/>
      <c r="P49" s="156"/>
      <c r="Q49" s="156"/>
      <c r="R49" s="156"/>
    </row>
    <row r="51" spans="1:163">
      <c r="N51" s="1293"/>
    </row>
    <row r="52" spans="1:163" ht="14.4" thickBot="1"/>
    <row r="53" spans="1:163" ht="14.4" thickBot="1">
      <c r="B53" s="128" t="s">
        <v>387</v>
      </c>
    </row>
    <row r="54" spans="1:163" ht="14.4" thickBot="1">
      <c r="C54" s="1733" t="s">
        <v>374</v>
      </c>
      <c r="D54" s="1734"/>
      <c r="E54" s="1734"/>
      <c r="F54" s="1734"/>
      <c r="G54" s="1734"/>
      <c r="H54" s="1734"/>
      <c r="I54" s="1734"/>
      <c r="J54" s="1734"/>
      <c r="K54" s="1734"/>
      <c r="L54" s="1734"/>
      <c r="M54" s="1734"/>
      <c r="N54" s="1740"/>
      <c r="O54" s="1733" t="s">
        <v>373</v>
      </c>
      <c r="P54" s="1734"/>
      <c r="Q54" s="1734"/>
      <c r="R54" s="1734"/>
      <c r="S54" s="1734"/>
      <c r="T54" s="1734"/>
      <c r="U54" s="1734"/>
      <c r="V54" s="1734"/>
      <c r="W54" s="1734"/>
      <c r="X54" s="1734"/>
      <c r="Y54" s="1734"/>
      <c r="Z54" s="1740"/>
      <c r="AA54" s="1733" t="s">
        <v>372</v>
      </c>
      <c r="AB54" s="1734"/>
      <c r="AC54" s="1734"/>
      <c r="AD54" s="1734"/>
      <c r="AE54" s="1734"/>
      <c r="AF54" s="1734"/>
      <c r="AG54" s="1734"/>
      <c r="AH54" s="1734"/>
      <c r="AI54" s="1734"/>
      <c r="AJ54" s="1734"/>
      <c r="AK54" s="1734"/>
      <c r="AL54" s="1740"/>
      <c r="AM54" s="1733" t="s">
        <v>371</v>
      </c>
      <c r="AN54" s="1734"/>
      <c r="AO54" s="1734"/>
      <c r="AP54" s="1734"/>
      <c r="AQ54" s="1734"/>
      <c r="AR54" s="1734"/>
      <c r="AS54" s="1734"/>
      <c r="AT54" s="1734"/>
      <c r="AU54" s="1734"/>
      <c r="AV54" s="1734"/>
      <c r="AW54" s="1734"/>
      <c r="AX54" s="1740"/>
      <c r="AY54" s="1733" t="s">
        <v>370</v>
      </c>
      <c r="AZ54" s="1734"/>
      <c r="BA54" s="1734"/>
      <c r="BB54" s="1734"/>
      <c r="BC54" s="1734"/>
      <c r="BD54" s="1734"/>
      <c r="BE54" s="1734"/>
      <c r="BF54" s="1734"/>
      <c r="BG54" s="1734"/>
      <c r="BH54" s="1734"/>
      <c r="BI54" s="1734"/>
      <c r="BJ54" s="1740"/>
      <c r="BK54" s="1733" t="s">
        <v>369</v>
      </c>
      <c r="BL54" s="1734"/>
      <c r="BM54" s="1734"/>
      <c r="BN54" s="1734"/>
      <c r="BO54" s="1734"/>
      <c r="BP54" s="1734"/>
      <c r="BQ54" s="1734"/>
      <c r="BR54" s="1734"/>
      <c r="BS54" s="1734"/>
      <c r="BT54" s="1734"/>
      <c r="BU54" s="1734"/>
      <c r="BV54" s="1740"/>
    </row>
    <row r="55" spans="1:163" s="130" customFormat="1" ht="14.4" thickBot="1">
      <c r="A55" s="638" t="s">
        <v>1468</v>
      </c>
      <c r="B55" s="616" t="s">
        <v>375</v>
      </c>
      <c r="C55" s="617">
        <v>39448</v>
      </c>
      <c r="D55" s="617">
        <v>39479</v>
      </c>
      <c r="E55" s="617">
        <v>39508</v>
      </c>
      <c r="F55" s="617">
        <v>39539</v>
      </c>
      <c r="G55" s="617">
        <v>39569</v>
      </c>
      <c r="H55" s="617">
        <v>39600</v>
      </c>
      <c r="I55" s="617">
        <v>39630</v>
      </c>
      <c r="J55" s="617">
        <v>39661</v>
      </c>
      <c r="K55" s="617">
        <v>39692</v>
      </c>
      <c r="L55" s="617">
        <v>39722</v>
      </c>
      <c r="M55" s="617">
        <v>39753</v>
      </c>
      <c r="N55" s="1294">
        <v>39783</v>
      </c>
      <c r="O55" s="1294">
        <v>39814</v>
      </c>
      <c r="P55" s="1294">
        <v>39845</v>
      </c>
      <c r="Q55" s="1294">
        <v>39873</v>
      </c>
      <c r="R55" s="1294">
        <v>39904</v>
      </c>
      <c r="S55" s="617">
        <v>39934</v>
      </c>
      <c r="T55" s="617">
        <v>39965</v>
      </c>
      <c r="U55" s="617">
        <v>39995</v>
      </c>
      <c r="V55" s="617">
        <v>40026</v>
      </c>
      <c r="W55" s="617">
        <v>40057</v>
      </c>
      <c r="X55" s="617">
        <v>40087</v>
      </c>
      <c r="Y55" s="617">
        <v>40118</v>
      </c>
      <c r="Z55" s="617">
        <v>40148</v>
      </c>
      <c r="AA55" s="617">
        <v>40179</v>
      </c>
      <c r="AB55" s="617">
        <v>40210</v>
      </c>
      <c r="AC55" s="617">
        <v>40238</v>
      </c>
      <c r="AD55" s="617">
        <v>40269</v>
      </c>
      <c r="AE55" s="617">
        <v>40299</v>
      </c>
      <c r="AF55" s="617">
        <v>40330</v>
      </c>
      <c r="AG55" s="617">
        <v>40360</v>
      </c>
      <c r="AH55" s="617">
        <v>40391</v>
      </c>
      <c r="AI55" s="617">
        <v>40422</v>
      </c>
      <c r="AJ55" s="617">
        <v>40452</v>
      </c>
      <c r="AK55" s="617">
        <v>40483</v>
      </c>
      <c r="AL55" s="617">
        <v>40513</v>
      </c>
      <c r="AM55" s="617">
        <v>40544</v>
      </c>
      <c r="AN55" s="617">
        <v>40575</v>
      </c>
      <c r="AO55" s="617">
        <v>40603</v>
      </c>
      <c r="AP55" s="617">
        <v>40634</v>
      </c>
      <c r="AQ55" s="617">
        <v>40664</v>
      </c>
      <c r="AR55" s="617">
        <v>40695</v>
      </c>
      <c r="AS55" s="617">
        <v>40725</v>
      </c>
      <c r="AT55" s="617">
        <v>40756</v>
      </c>
      <c r="AU55" s="617">
        <v>40787</v>
      </c>
      <c r="AV55" s="617">
        <v>40817</v>
      </c>
      <c r="AW55" s="617">
        <v>40848</v>
      </c>
      <c r="AX55" s="617">
        <v>40878</v>
      </c>
      <c r="AY55" s="617">
        <v>40909</v>
      </c>
      <c r="AZ55" s="617">
        <v>40940</v>
      </c>
      <c r="BA55" s="617">
        <v>40969</v>
      </c>
      <c r="BB55" s="617">
        <v>41000</v>
      </c>
      <c r="BC55" s="617">
        <v>41030</v>
      </c>
      <c r="BD55" s="617">
        <v>41061</v>
      </c>
      <c r="BE55" s="617">
        <v>41091</v>
      </c>
      <c r="BF55" s="617">
        <v>41122</v>
      </c>
      <c r="BG55" s="617">
        <v>41153</v>
      </c>
      <c r="BH55" s="617">
        <v>41183</v>
      </c>
      <c r="BI55" s="617">
        <v>41214</v>
      </c>
      <c r="BJ55" s="617">
        <v>41244</v>
      </c>
      <c r="BK55" s="617">
        <v>41275</v>
      </c>
      <c r="BL55" s="617">
        <v>41306</v>
      </c>
      <c r="BM55" s="617">
        <v>41334</v>
      </c>
      <c r="BN55" s="617">
        <v>41365</v>
      </c>
      <c r="BO55" s="617">
        <v>41395</v>
      </c>
      <c r="BP55" s="617">
        <v>41426</v>
      </c>
      <c r="BQ55" s="617">
        <v>41456</v>
      </c>
      <c r="BR55" s="617">
        <v>41487</v>
      </c>
      <c r="BS55" s="617">
        <v>41518</v>
      </c>
      <c r="BT55" s="617">
        <v>41548</v>
      </c>
      <c r="BU55" s="617">
        <v>41579</v>
      </c>
      <c r="BV55" s="618">
        <v>41609</v>
      </c>
      <c r="BX55" s="123"/>
      <c r="BY55" s="123"/>
      <c r="BZ55" s="123"/>
      <c r="CA55" s="123"/>
      <c r="CB55" s="123"/>
      <c r="CC55" s="123"/>
      <c r="CD55" s="123"/>
      <c r="CE55" s="123"/>
      <c r="CF55" s="123"/>
      <c r="CG55" s="123"/>
      <c r="CH55" s="123"/>
      <c r="CI55" s="123"/>
      <c r="CJ55" s="123"/>
      <c r="CK55" s="123"/>
      <c r="CL55" s="123"/>
      <c r="CM55" s="123"/>
      <c r="CN55" s="123"/>
      <c r="CO55" s="123"/>
      <c r="CP55" s="123"/>
      <c r="CQ55" s="123"/>
      <c r="CR55" s="123"/>
      <c r="CS55" s="123"/>
      <c r="CT55" s="123"/>
      <c r="CU55" s="123"/>
      <c r="CV55" s="123"/>
      <c r="CW55" s="123"/>
      <c r="CX55" s="123"/>
      <c r="CY55" s="123"/>
      <c r="CZ55" s="123"/>
      <c r="DA55" s="123"/>
      <c r="DB55" s="123"/>
      <c r="DC55" s="123"/>
      <c r="DD55" s="123"/>
      <c r="DE55" s="123"/>
      <c r="DF55" s="123"/>
      <c r="DG55" s="123"/>
      <c r="DH55" s="123"/>
      <c r="DI55" s="123"/>
      <c r="DJ55" s="123"/>
      <c r="DK55" s="123"/>
      <c r="DL55" s="123"/>
      <c r="DM55" s="123"/>
      <c r="DN55" s="123"/>
      <c r="DO55" s="123"/>
      <c r="DP55" s="123"/>
      <c r="DQ55" s="123"/>
      <c r="DR55" s="123"/>
      <c r="DS55" s="123"/>
      <c r="DT55" s="123"/>
      <c r="DU55" s="123"/>
      <c r="DV55" s="123"/>
      <c r="DW55" s="123"/>
      <c r="DX55" s="123"/>
      <c r="DY55" s="123"/>
      <c r="DZ55" s="123"/>
      <c r="EA55" s="123"/>
      <c r="EB55" s="123"/>
      <c r="EC55" s="123"/>
      <c r="ED55" s="123"/>
      <c r="EE55" s="123"/>
      <c r="EF55" s="123"/>
      <c r="EG55" s="123"/>
      <c r="EH55" s="123"/>
      <c r="EI55" s="123"/>
      <c r="EJ55" s="123"/>
      <c r="EK55" s="123"/>
      <c r="EL55" s="123"/>
      <c r="EM55" s="123"/>
      <c r="EN55" s="123"/>
      <c r="EO55" s="123"/>
      <c r="EP55" s="123"/>
      <c r="EQ55" s="123"/>
      <c r="ER55" s="123"/>
      <c r="ES55" s="123"/>
      <c r="ET55" s="123"/>
      <c r="EU55" s="123"/>
      <c r="EV55" s="123"/>
      <c r="EW55" s="123"/>
      <c r="EX55" s="123"/>
      <c r="EY55" s="123"/>
      <c r="EZ55" s="123"/>
      <c r="FA55" s="123"/>
      <c r="FB55" s="123"/>
      <c r="FC55" s="123"/>
      <c r="FD55" s="638"/>
      <c r="FE55" s="123"/>
      <c r="FF55" s="123"/>
      <c r="FG55" s="123"/>
    </row>
    <row r="56" spans="1:163">
      <c r="A56" s="638">
        <v>1</v>
      </c>
      <c r="B56" s="620" t="s">
        <v>356</v>
      </c>
      <c r="C56" s="621"/>
      <c r="D56" s="621"/>
      <c r="E56" s="621"/>
      <c r="F56" s="621"/>
      <c r="G56" s="621"/>
      <c r="H56" s="621"/>
      <c r="I56" s="621"/>
      <c r="J56" s="621"/>
      <c r="K56" s="621"/>
      <c r="L56" s="621"/>
      <c r="M56" s="621"/>
      <c r="N56" s="1284"/>
      <c r="O56" s="1284"/>
      <c r="P56" s="1284"/>
      <c r="Q56" s="1284"/>
      <c r="R56" s="1284"/>
      <c r="S56" s="621"/>
      <c r="T56" s="621"/>
      <c r="U56" s="621"/>
      <c r="V56" s="621"/>
      <c r="W56" s="621"/>
      <c r="X56" s="621"/>
      <c r="Y56" s="621"/>
      <c r="Z56" s="621"/>
      <c r="AA56" s="621"/>
      <c r="AB56" s="621"/>
      <c r="AC56" s="621"/>
      <c r="AD56" s="621"/>
      <c r="AE56" s="621"/>
      <c r="AF56" s="621"/>
      <c r="AG56" s="621"/>
      <c r="AH56" s="621"/>
      <c r="AI56" s="621"/>
      <c r="AJ56" s="621"/>
      <c r="AK56" s="621"/>
      <c r="AL56" s="621"/>
      <c r="AM56" s="621"/>
      <c r="AN56" s="621"/>
      <c r="AO56" s="621"/>
      <c r="AP56" s="621"/>
      <c r="AQ56" s="621"/>
      <c r="AR56" s="621"/>
      <c r="AS56" s="621"/>
      <c r="AT56" s="621"/>
      <c r="AU56" s="621"/>
      <c r="AV56" s="621"/>
      <c r="AW56" s="621"/>
      <c r="AX56" s="621"/>
      <c r="AY56" s="621"/>
      <c r="AZ56" s="621"/>
      <c r="BA56" s="621"/>
      <c r="BB56" s="621"/>
      <c r="BC56" s="621"/>
      <c r="BD56" s="621"/>
      <c r="BE56" s="621"/>
      <c r="BF56" s="621"/>
      <c r="BG56" s="621"/>
      <c r="BH56" s="621"/>
      <c r="BI56" s="621"/>
      <c r="BJ56" s="621"/>
      <c r="BK56" s="621"/>
      <c r="BL56" s="621"/>
      <c r="BM56" s="621"/>
      <c r="BN56" s="621"/>
      <c r="BO56" s="621"/>
      <c r="BP56" s="621"/>
      <c r="BQ56" s="621"/>
      <c r="BR56" s="621"/>
      <c r="BS56" s="621"/>
      <c r="BT56" s="621"/>
      <c r="BU56" s="621"/>
      <c r="BV56" s="622"/>
    </row>
    <row r="57" spans="1:163">
      <c r="A57" s="638">
        <v>1.1000000000000001</v>
      </c>
      <c r="B57" s="613" t="s">
        <v>354</v>
      </c>
      <c r="C57" s="610"/>
      <c r="D57" s="610"/>
      <c r="E57" s="610"/>
      <c r="F57" s="610"/>
      <c r="G57" s="610"/>
      <c r="H57" s="610"/>
      <c r="I57" s="610"/>
      <c r="J57" s="610"/>
      <c r="K57" s="610"/>
      <c r="L57" s="610"/>
      <c r="M57" s="610"/>
      <c r="N57" s="1291"/>
      <c r="O57" s="1291"/>
      <c r="P57" s="1291"/>
      <c r="Q57" s="1291"/>
      <c r="R57" s="1291"/>
      <c r="S57" s="610"/>
      <c r="T57" s="610"/>
      <c r="U57" s="610"/>
      <c r="V57" s="610"/>
      <c r="W57" s="610"/>
      <c r="X57" s="610"/>
      <c r="Y57" s="610"/>
      <c r="Z57" s="610"/>
      <c r="AA57" s="610"/>
      <c r="AB57" s="610"/>
      <c r="AC57" s="610"/>
      <c r="AD57" s="610"/>
      <c r="AE57" s="610"/>
      <c r="AF57" s="610"/>
      <c r="AG57" s="610"/>
      <c r="AH57" s="610"/>
      <c r="AI57" s="610"/>
      <c r="AJ57" s="610"/>
      <c r="AK57" s="610"/>
      <c r="AL57" s="610"/>
      <c r="AM57" s="610"/>
      <c r="AN57" s="610"/>
      <c r="AO57" s="610"/>
      <c r="AP57" s="610"/>
      <c r="AQ57" s="610"/>
      <c r="AR57" s="610"/>
      <c r="AS57" s="610"/>
      <c r="AT57" s="610"/>
      <c r="AU57" s="610"/>
      <c r="AV57" s="610"/>
      <c r="AW57" s="610"/>
      <c r="AX57" s="610"/>
      <c r="AY57" s="610"/>
      <c r="AZ57" s="610"/>
      <c r="BA57" s="610"/>
      <c r="BB57" s="610"/>
      <c r="BC57" s="610"/>
      <c r="BD57" s="610"/>
      <c r="BE57" s="610"/>
      <c r="BF57" s="610"/>
      <c r="BG57" s="610"/>
      <c r="BH57" s="610"/>
      <c r="BI57" s="610"/>
      <c r="BJ57" s="610"/>
      <c r="BK57" s="610"/>
      <c r="BL57" s="610"/>
      <c r="BM57" s="610"/>
      <c r="BN57" s="610"/>
      <c r="BO57" s="610"/>
      <c r="BP57" s="610"/>
      <c r="BQ57" s="610"/>
      <c r="BR57" s="610"/>
      <c r="BS57" s="610"/>
      <c r="BT57" s="610"/>
      <c r="BU57" s="610"/>
      <c r="BV57" s="612"/>
    </row>
    <row r="58" spans="1:163">
      <c r="A58" s="638">
        <v>1.2</v>
      </c>
      <c r="B58" s="613" t="s">
        <v>353</v>
      </c>
      <c r="C58" s="610"/>
      <c r="D58" s="610"/>
      <c r="E58" s="610"/>
      <c r="F58" s="610"/>
      <c r="G58" s="610"/>
      <c r="H58" s="610"/>
      <c r="I58" s="610"/>
      <c r="J58" s="610"/>
      <c r="K58" s="610"/>
      <c r="L58" s="610"/>
      <c r="M58" s="610"/>
      <c r="N58" s="1291"/>
      <c r="O58" s="1291"/>
      <c r="P58" s="1291"/>
      <c r="Q58" s="1291"/>
      <c r="R58" s="1291"/>
      <c r="S58" s="610"/>
      <c r="T58" s="610"/>
      <c r="U58" s="610"/>
      <c r="V58" s="610"/>
      <c r="W58" s="610"/>
      <c r="X58" s="610"/>
      <c r="Y58" s="610"/>
      <c r="Z58" s="610"/>
      <c r="AA58" s="610"/>
      <c r="AB58" s="610"/>
      <c r="AC58" s="610"/>
      <c r="AD58" s="610"/>
      <c r="AE58" s="610"/>
      <c r="AF58" s="610"/>
      <c r="AG58" s="610"/>
      <c r="AH58" s="610"/>
      <c r="AI58" s="610"/>
      <c r="AJ58" s="610"/>
      <c r="AK58" s="610"/>
      <c r="AL58" s="610"/>
      <c r="AM58" s="610"/>
      <c r="AN58" s="610"/>
      <c r="AO58" s="610"/>
      <c r="AP58" s="610"/>
      <c r="AQ58" s="610"/>
      <c r="AR58" s="610"/>
      <c r="AS58" s="610"/>
      <c r="AT58" s="610"/>
      <c r="AU58" s="610"/>
      <c r="AV58" s="610"/>
      <c r="AW58" s="610"/>
      <c r="AX58" s="610"/>
      <c r="AY58" s="610"/>
      <c r="AZ58" s="610"/>
      <c r="BA58" s="610"/>
      <c r="BB58" s="610"/>
      <c r="BC58" s="610"/>
      <c r="BD58" s="610"/>
      <c r="BE58" s="610"/>
      <c r="BF58" s="610"/>
      <c r="BG58" s="610"/>
      <c r="BH58" s="610"/>
      <c r="BI58" s="610"/>
      <c r="BJ58" s="610"/>
      <c r="BK58" s="610"/>
      <c r="BL58" s="610"/>
      <c r="BM58" s="610"/>
      <c r="BN58" s="610"/>
      <c r="BO58" s="610"/>
      <c r="BP58" s="610"/>
      <c r="BQ58" s="610"/>
      <c r="BR58" s="610"/>
      <c r="BS58" s="610"/>
      <c r="BT58" s="610"/>
      <c r="BU58" s="610"/>
      <c r="BV58" s="612"/>
    </row>
    <row r="59" spans="1:163">
      <c r="A59" s="638">
        <v>1.3</v>
      </c>
      <c r="B59" s="613" t="s">
        <v>352</v>
      </c>
      <c r="C59" s="610"/>
      <c r="D59" s="610"/>
      <c r="E59" s="610"/>
      <c r="F59" s="610"/>
      <c r="G59" s="610"/>
      <c r="H59" s="610"/>
      <c r="I59" s="610"/>
      <c r="J59" s="610"/>
      <c r="K59" s="610"/>
      <c r="L59" s="610"/>
      <c r="M59" s="610"/>
      <c r="N59" s="1291"/>
      <c r="O59" s="1291"/>
      <c r="P59" s="1291"/>
      <c r="Q59" s="1291"/>
      <c r="R59" s="1291"/>
      <c r="S59" s="610"/>
      <c r="T59" s="610"/>
      <c r="U59" s="610"/>
      <c r="V59" s="610"/>
      <c r="W59" s="610"/>
      <c r="X59" s="610"/>
      <c r="Y59" s="610"/>
      <c r="Z59" s="610"/>
      <c r="AA59" s="610"/>
      <c r="AB59" s="610"/>
      <c r="AC59" s="610"/>
      <c r="AD59" s="610"/>
      <c r="AE59" s="610"/>
      <c r="AF59" s="610"/>
      <c r="AG59" s="610"/>
      <c r="AH59" s="610"/>
      <c r="AI59" s="610"/>
      <c r="AJ59" s="610"/>
      <c r="AK59" s="610"/>
      <c r="AL59" s="610"/>
      <c r="AM59" s="610"/>
      <c r="AN59" s="610"/>
      <c r="AO59" s="610"/>
      <c r="AP59" s="610"/>
      <c r="AQ59" s="610"/>
      <c r="AR59" s="610"/>
      <c r="AS59" s="610"/>
      <c r="AT59" s="610"/>
      <c r="AU59" s="610"/>
      <c r="AV59" s="610"/>
      <c r="AW59" s="610"/>
      <c r="AX59" s="610"/>
      <c r="AY59" s="610"/>
      <c r="AZ59" s="610"/>
      <c r="BA59" s="610"/>
      <c r="BB59" s="610"/>
      <c r="BC59" s="610"/>
      <c r="BD59" s="610"/>
      <c r="BE59" s="610"/>
      <c r="BF59" s="610"/>
      <c r="BG59" s="610"/>
      <c r="BH59" s="610"/>
      <c r="BI59" s="610"/>
      <c r="BJ59" s="610"/>
      <c r="BK59" s="610"/>
      <c r="BL59" s="610"/>
      <c r="BM59" s="610"/>
      <c r="BN59" s="610"/>
      <c r="BO59" s="610"/>
      <c r="BP59" s="610"/>
      <c r="BQ59" s="610"/>
      <c r="BR59" s="610"/>
      <c r="BS59" s="610"/>
      <c r="BT59" s="610"/>
      <c r="BU59" s="610"/>
      <c r="BV59" s="612"/>
    </row>
    <row r="60" spans="1:163">
      <c r="A60" s="638">
        <v>2</v>
      </c>
      <c r="B60" s="611" t="s">
        <v>355</v>
      </c>
      <c r="C60" s="610"/>
      <c r="D60" s="610"/>
      <c r="E60" s="610"/>
      <c r="F60" s="610"/>
      <c r="G60" s="610"/>
      <c r="H60" s="610"/>
      <c r="I60" s="610"/>
      <c r="J60" s="610"/>
      <c r="K60" s="610"/>
      <c r="L60" s="610"/>
      <c r="M60" s="610"/>
      <c r="N60" s="1291"/>
      <c r="O60" s="1291"/>
      <c r="P60" s="1291"/>
      <c r="Q60" s="1291"/>
      <c r="R60" s="1291"/>
      <c r="S60" s="610"/>
      <c r="T60" s="610"/>
      <c r="U60" s="610"/>
      <c r="V60" s="610"/>
      <c r="W60" s="610"/>
      <c r="X60" s="610"/>
      <c r="Y60" s="610"/>
      <c r="Z60" s="610"/>
      <c r="AA60" s="610"/>
      <c r="AB60" s="610"/>
      <c r="AC60" s="610"/>
      <c r="AD60" s="610"/>
      <c r="AE60" s="610"/>
      <c r="AF60" s="610"/>
      <c r="AG60" s="610"/>
      <c r="AH60" s="610"/>
      <c r="AI60" s="610"/>
      <c r="AJ60" s="610"/>
      <c r="AK60" s="610"/>
      <c r="AL60" s="610"/>
      <c r="AM60" s="610"/>
      <c r="AN60" s="610"/>
      <c r="AO60" s="610"/>
      <c r="AP60" s="610"/>
      <c r="AQ60" s="610"/>
      <c r="AR60" s="610"/>
      <c r="AS60" s="610"/>
      <c r="AT60" s="610"/>
      <c r="AU60" s="610"/>
      <c r="AV60" s="610"/>
      <c r="AW60" s="610"/>
      <c r="AX60" s="610"/>
      <c r="AY60" s="610"/>
      <c r="AZ60" s="610"/>
      <c r="BA60" s="610"/>
      <c r="BB60" s="610"/>
      <c r="BC60" s="610"/>
      <c r="BD60" s="610"/>
      <c r="BE60" s="610"/>
      <c r="BF60" s="610"/>
      <c r="BG60" s="610"/>
      <c r="BH60" s="610"/>
      <c r="BI60" s="610"/>
      <c r="BJ60" s="610"/>
      <c r="BK60" s="610"/>
      <c r="BL60" s="610"/>
      <c r="BM60" s="610"/>
      <c r="BN60" s="610"/>
      <c r="BO60" s="610"/>
      <c r="BP60" s="610"/>
      <c r="BQ60" s="610"/>
      <c r="BR60" s="610"/>
      <c r="BS60" s="610"/>
      <c r="BT60" s="610"/>
      <c r="BU60" s="610"/>
      <c r="BV60" s="612"/>
    </row>
    <row r="61" spans="1:163">
      <c r="A61" s="638">
        <v>2.1</v>
      </c>
      <c r="B61" s="613" t="s">
        <v>354</v>
      </c>
      <c r="C61" s="610"/>
      <c r="D61" s="610"/>
      <c r="E61" s="610"/>
      <c r="F61" s="610"/>
      <c r="G61" s="610"/>
      <c r="H61" s="610"/>
      <c r="I61" s="610"/>
      <c r="J61" s="610"/>
      <c r="K61" s="610"/>
      <c r="L61" s="610"/>
      <c r="M61" s="610"/>
      <c r="N61" s="1291"/>
      <c r="O61" s="1291"/>
      <c r="P61" s="1291"/>
      <c r="Q61" s="1291"/>
      <c r="R61" s="1291"/>
      <c r="S61" s="610"/>
      <c r="T61" s="610"/>
      <c r="U61" s="610"/>
      <c r="V61" s="610"/>
      <c r="W61" s="610"/>
      <c r="X61" s="610"/>
      <c r="Y61" s="610"/>
      <c r="Z61" s="610"/>
      <c r="AA61" s="610"/>
      <c r="AB61" s="610"/>
      <c r="AC61" s="610"/>
      <c r="AD61" s="610"/>
      <c r="AE61" s="610"/>
      <c r="AF61" s="610"/>
      <c r="AG61" s="610"/>
      <c r="AH61" s="610"/>
      <c r="AI61" s="610"/>
      <c r="AJ61" s="610"/>
      <c r="AK61" s="610"/>
      <c r="AL61" s="610"/>
      <c r="AM61" s="610"/>
      <c r="AN61" s="610"/>
      <c r="AO61" s="610"/>
      <c r="AP61" s="610"/>
      <c r="AQ61" s="610"/>
      <c r="AR61" s="610"/>
      <c r="AS61" s="610"/>
      <c r="AT61" s="610"/>
      <c r="AU61" s="610"/>
      <c r="AV61" s="610"/>
      <c r="AW61" s="610"/>
      <c r="AX61" s="610"/>
      <c r="AY61" s="610"/>
      <c r="AZ61" s="610"/>
      <c r="BA61" s="610"/>
      <c r="BB61" s="610"/>
      <c r="BC61" s="610"/>
      <c r="BD61" s="610"/>
      <c r="BE61" s="610"/>
      <c r="BF61" s="610"/>
      <c r="BG61" s="610"/>
      <c r="BH61" s="610"/>
      <c r="BI61" s="610"/>
      <c r="BJ61" s="610"/>
      <c r="BK61" s="610"/>
      <c r="BL61" s="610"/>
      <c r="BM61" s="610"/>
      <c r="BN61" s="610"/>
      <c r="BO61" s="610"/>
      <c r="BP61" s="610"/>
      <c r="BQ61" s="610"/>
      <c r="BR61" s="610"/>
      <c r="BS61" s="610"/>
      <c r="BT61" s="610"/>
      <c r="BU61" s="610"/>
      <c r="BV61" s="612"/>
    </row>
    <row r="62" spans="1:163">
      <c r="A62" s="638">
        <v>2.2000000000000002</v>
      </c>
      <c r="B62" s="613" t="s">
        <v>353</v>
      </c>
      <c r="C62" s="610"/>
      <c r="D62" s="610"/>
      <c r="E62" s="610"/>
      <c r="F62" s="610"/>
      <c r="G62" s="610"/>
      <c r="H62" s="610"/>
      <c r="I62" s="610"/>
      <c r="J62" s="610"/>
      <c r="K62" s="610"/>
      <c r="L62" s="610"/>
      <c r="M62" s="610"/>
      <c r="N62" s="1291"/>
      <c r="O62" s="1291"/>
      <c r="P62" s="1291"/>
      <c r="Q62" s="1291"/>
      <c r="R62" s="1291"/>
      <c r="S62" s="610"/>
      <c r="T62" s="610"/>
      <c r="U62" s="610"/>
      <c r="V62" s="610"/>
      <c r="W62" s="610"/>
      <c r="X62" s="610"/>
      <c r="Y62" s="610"/>
      <c r="Z62" s="610"/>
      <c r="AA62" s="610"/>
      <c r="AB62" s="610"/>
      <c r="AC62" s="610"/>
      <c r="AD62" s="610"/>
      <c r="AE62" s="610"/>
      <c r="AF62" s="610"/>
      <c r="AG62" s="610"/>
      <c r="AH62" s="610"/>
      <c r="AI62" s="610"/>
      <c r="AJ62" s="610"/>
      <c r="AK62" s="610"/>
      <c r="AL62" s="610"/>
      <c r="AM62" s="610"/>
      <c r="AN62" s="610"/>
      <c r="AO62" s="610"/>
      <c r="AP62" s="610"/>
      <c r="AQ62" s="610"/>
      <c r="AR62" s="610"/>
      <c r="AS62" s="610"/>
      <c r="AT62" s="610"/>
      <c r="AU62" s="610"/>
      <c r="AV62" s="610"/>
      <c r="AW62" s="610"/>
      <c r="AX62" s="610"/>
      <c r="AY62" s="610"/>
      <c r="AZ62" s="610"/>
      <c r="BA62" s="610"/>
      <c r="BB62" s="610"/>
      <c r="BC62" s="610"/>
      <c r="BD62" s="610"/>
      <c r="BE62" s="610"/>
      <c r="BF62" s="610"/>
      <c r="BG62" s="610"/>
      <c r="BH62" s="610"/>
      <c r="BI62" s="610"/>
      <c r="BJ62" s="610"/>
      <c r="BK62" s="610"/>
      <c r="BL62" s="610"/>
      <c r="BM62" s="610"/>
      <c r="BN62" s="610"/>
      <c r="BO62" s="610"/>
      <c r="BP62" s="610"/>
      <c r="BQ62" s="610"/>
      <c r="BR62" s="610"/>
      <c r="BS62" s="610"/>
      <c r="BT62" s="610"/>
      <c r="BU62" s="610"/>
      <c r="BV62" s="612"/>
    </row>
    <row r="63" spans="1:163">
      <c r="A63" s="638">
        <v>2.2999999999999998</v>
      </c>
      <c r="B63" s="613" t="s">
        <v>352</v>
      </c>
      <c r="C63" s="853">
        <v>39000000</v>
      </c>
      <c r="D63" s="854"/>
      <c r="E63" s="854"/>
      <c r="F63" s="854"/>
      <c r="G63" s="854"/>
      <c r="H63" s="854"/>
      <c r="I63" s="854"/>
      <c r="J63" s="854"/>
      <c r="K63" s="854">
        <v>44949541</v>
      </c>
      <c r="L63" s="854"/>
      <c r="M63" s="854"/>
      <c r="N63" s="1289"/>
      <c r="O63" s="1287">
        <v>84000000</v>
      </c>
      <c r="P63" s="1288"/>
      <c r="Q63" s="1288"/>
      <c r="R63" s="1288"/>
      <c r="S63" s="854"/>
      <c r="T63" s="854"/>
      <c r="U63" s="854"/>
      <c r="V63" s="854"/>
      <c r="W63" s="854"/>
      <c r="X63" s="854"/>
      <c r="Y63" s="854"/>
      <c r="Z63" s="855"/>
      <c r="AA63" s="853">
        <v>80000000</v>
      </c>
      <c r="AB63" s="854"/>
      <c r="AC63" s="854"/>
      <c r="AD63" s="854"/>
      <c r="AE63" s="854"/>
      <c r="AF63" s="854"/>
      <c r="AG63" s="854"/>
      <c r="AH63" s="854"/>
      <c r="AI63" s="854"/>
      <c r="AJ63" s="854"/>
      <c r="AK63" s="854"/>
      <c r="AL63" s="855">
        <v>24405762</v>
      </c>
      <c r="AM63" s="853">
        <v>118468000</v>
      </c>
      <c r="AN63" s="854"/>
      <c r="AO63" s="854"/>
      <c r="AP63" s="854"/>
      <c r="AQ63" s="854"/>
      <c r="AR63" s="854"/>
      <c r="AS63" s="854"/>
      <c r="AT63" s="854"/>
      <c r="AU63" s="854"/>
      <c r="AV63" s="854"/>
      <c r="AW63" s="854"/>
      <c r="AX63" s="855"/>
      <c r="AY63" s="853"/>
      <c r="AZ63" s="854"/>
      <c r="BA63" s="854"/>
      <c r="BB63" s="854"/>
      <c r="BC63" s="854"/>
      <c r="BD63" s="854"/>
      <c r="BE63" s="854"/>
      <c r="BF63" s="854"/>
      <c r="BG63" s="854"/>
      <c r="BH63" s="854"/>
      <c r="BI63" s="854"/>
      <c r="BJ63" s="855"/>
      <c r="BK63" s="853"/>
      <c r="BL63" s="854"/>
      <c r="BM63" s="854"/>
      <c r="BN63" s="854"/>
      <c r="BO63" s="854"/>
      <c r="BP63" s="854"/>
      <c r="BQ63" s="854"/>
      <c r="BR63" s="854"/>
      <c r="BS63" s="854"/>
      <c r="BT63" s="854"/>
      <c r="BU63" s="854"/>
      <c r="BV63" s="855"/>
    </row>
    <row r="64" spans="1:163">
      <c r="A64" s="638">
        <v>3</v>
      </c>
      <c r="B64" s="614" t="s">
        <v>351</v>
      </c>
      <c r="C64" s="610"/>
      <c r="D64" s="610"/>
      <c r="E64" s="610"/>
      <c r="F64" s="610"/>
      <c r="G64" s="610"/>
      <c r="H64" s="610"/>
      <c r="I64" s="610"/>
      <c r="J64" s="610"/>
      <c r="K64" s="610"/>
      <c r="L64" s="610"/>
      <c r="M64" s="610"/>
      <c r="N64" s="1291"/>
      <c r="O64" s="1291"/>
      <c r="P64" s="1291"/>
      <c r="Q64" s="1291"/>
      <c r="R64" s="1291"/>
      <c r="S64" s="610"/>
      <c r="T64" s="610"/>
      <c r="U64" s="610"/>
      <c r="V64" s="610"/>
      <c r="W64" s="610"/>
      <c r="X64" s="610"/>
      <c r="Y64" s="610"/>
      <c r="Z64" s="610"/>
      <c r="AA64" s="610"/>
      <c r="AB64" s="610"/>
      <c r="AC64" s="610"/>
      <c r="AD64" s="610"/>
      <c r="AE64" s="610"/>
      <c r="AF64" s="610"/>
      <c r="AG64" s="610"/>
      <c r="AH64" s="610"/>
      <c r="AI64" s="610"/>
      <c r="AJ64" s="610"/>
      <c r="AK64" s="610"/>
      <c r="AL64" s="610"/>
      <c r="AM64" s="610"/>
      <c r="AN64" s="610"/>
      <c r="AO64" s="610"/>
      <c r="AP64" s="610"/>
      <c r="AQ64" s="610"/>
      <c r="AR64" s="610"/>
      <c r="AS64" s="610"/>
      <c r="AT64" s="610"/>
      <c r="AU64" s="610"/>
      <c r="AV64" s="610"/>
      <c r="AW64" s="610"/>
      <c r="AX64" s="610"/>
      <c r="AY64" s="610"/>
      <c r="AZ64" s="610"/>
      <c r="BA64" s="610"/>
      <c r="BB64" s="610"/>
      <c r="BC64" s="610"/>
      <c r="BD64" s="610"/>
      <c r="BE64" s="610"/>
      <c r="BF64" s="610"/>
      <c r="BG64" s="610"/>
      <c r="BH64" s="610"/>
      <c r="BI64" s="610"/>
      <c r="BJ64" s="610"/>
      <c r="BK64" s="610"/>
      <c r="BL64" s="610"/>
      <c r="BM64" s="610"/>
      <c r="BN64" s="610"/>
      <c r="BO64" s="610"/>
      <c r="BP64" s="610"/>
      <c r="BQ64" s="610"/>
      <c r="BR64" s="610"/>
      <c r="BS64" s="610"/>
      <c r="BT64" s="610"/>
      <c r="BU64" s="610"/>
      <c r="BV64" s="612"/>
    </row>
    <row r="65" spans="1:75">
      <c r="A65" s="638">
        <v>3.1</v>
      </c>
      <c r="B65" s="615" t="s">
        <v>350</v>
      </c>
      <c r="C65" s="610"/>
      <c r="D65" s="610"/>
      <c r="E65" s="610"/>
      <c r="F65" s="610"/>
      <c r="G65" s="610"/>
      <c r="H65" s="610"/>
      <c r="I65" s="610"/>
      <c r="J65" s="610"/>
      <c r="K65" s="610"/>
      <c r="L65" s="610"/>
      <c r="M65" s="610"/>
      <c r="N65" s="1291"/>
      <c r="O65" s="1291"/>
      <c r="P65" s="1291"/>
      <c r="Q65" s="1291"/>
      <c r="R65" s="1291"/>
      <c r="S65" s="610"/>
      <c r="T65" s="610"/>
      <c r="U65" s="610"/>
      <c r="V65" s="610"/>
      <c r="W65" s="610"/>
      <c r="X65" s="610"/>
      <c r="Y65" s="610"/>
      <c r="Z65" s="610"/>
      <c r="AA65" s="610"/>
      <c r="AB65" s="610"/>
      <c r="AC65" s="610"/>
      <c r="AD65" s="610"/>
      <c r="AE65" s="610"/>
      <c r="AF65" s="610"/>
      <c r="AG65" s="610"/>
      <c r="AH65" s="610"/>
      <c r="AI65" s="610"/>
      <c r="AJ65" s="610"/>
      <c r="AK65" s="610"/>
      <c r="AL65" s="610"/>
      <c r="AM65" s="610"/>
      <c r="AN65" s="610"/>
      <c r="AO65" s="610"/>
      <c r="AP65" s="610"/>
      <c r="AQ65" s="610"/>
      <c r="AR65" s="610"/>
      <c r="AS65" s="610"/>
      <c r="AT65" s="610"/>
      <c r="AU65" s="610"/>
      <c r="AV65" s="610"/>
      <c r="AW65" s="610"/>
      <c r="AX65" s="610"/>
      <c r="AY65" s="610"/>
      <c r="AZ65" s="610"/>
      <c r="BA65" s="610"/>
      <c r="BB65" s="610"/>
      <c r="BC65" s="610"/>
      <c r="BD65" s="610"/>
      <c r="BE65" s="610"/>
      <c r="BF65" s="610"/>
      <c r="BG65" s="610"/>
      <c r="BH65" s="610"/>
      <c r="BI65" s="610"/>
      <c r="BJ65" s="610"/>
      <c r="BK65" s="610"/>
      <c r="BL65" s="610"/>
      <c r="BM65" s="610"/>
      <c r="BN65" s="610"/>
      <c r="BO65" s="610"/>
      <c r="BP65" s="610"/>
      <c r="BQ65" s="610"/>
      <c r="BR65" s="610"/>
      <c r="BS65" s="610"/>
      <c r="BT65" s="610"/>
      <c r="BU65" s="610"/>
      <c r="BV65" s="612"/>
    </row>
    <row r="66" spans="1:75">
      <c r="A66" s="638">
        <v>3.2</v>
      </c>
      <c r="B66" s="619" t="s">
        <v>1469</v>
      </c>
      <c r="C66" s="610"/>
      <c r="D66" s="610"/>
      <c r="E66" s="610"/>
      <c r="F66" s="610"/>
      <c r="G66" s="610"/>
      <c r="H66" s="610"/>
      <c r="I66" s="610"/>
      <c r="J66" s="610"/>
      <c r="K66" s="610"/>
      <c r="L66" s="610"/>
      <c r="M66" s="610"/>
      <c r="N66" s="1291"/>
      <c r="O66" s="1291"/>
      <c r="P66" s="1291"/>
      <c r="Q66" s="1291"/>
      <c r="R66" s="1291"/>
      <c r="S66" s="610"/>
      <c r="T66" s="610"/>
      <c r="U66" s="610"/>
      <c r="V66" s="610"/>
      <c r="W66" s="610"/>
      <c r="X66" s="610"/>
      <c r="Y66" s="610"/>
      <c r="Z66" s="610"/>
      <c r="AA66" s="610"/>
      <c r="AB66" s="610"/>
      <c r="AC66" s="610"/>
      <c r="AD66" s="610"/>
      <c r="AE66" s="610"/>
      <c r="AF66" s="610"/>
      <c r="AG66" s="610"/>
      <c r="AH66" s="610"/>
      <c r="AI66" s="610"/>
      <c r="AJ66" s="610"/>
      <c r="AK66" s="610"/>
      <c r="AL66" s="610"/>
      <c r="AM66" s="610"/>
      <c r="AN66" s="610"/>
      <c r="AO66" s="610"/>
      <c r="AP66" s="610"/>
      <c r="AQ66" s="610"/>
      <c r="AR66" s="610"/>
      <c r="AS66" s="610"/>
      <c r="AT66" s="610"/>
      <c r="AU66" s="610"/>
      <c r="AV66" s="610"/>
      <c r="AW66" s="610"/>
      <c r="AX66" s="610"/>
      <c r="AY66" s="610"/>
      <c r="AZ66" s="610"/>
      <c r="BA66" s="610"/>
      <c r="BB66" s="610"/>
      <c r="BC66" s="610"/>
      <c r="BD66" s="610"/>
      <c r="BE66" s="610"/>
      <c r="BF66" s="610"/>
      <c r="BG66" s="610"/>
      <c r="BH66" s="610"/>
      <c r="BI66" s="610"/>
      <c r="BJ66" s="610"/>
      <c r="BK66" s="610"/>
      <c r="BL66" s="610"/>
      <c r="BM66" s="610"/>
      <c r="BN66" s="610"/>
      <c r="BO66" s="610"/>
      <c r="BP66" s="610"/>
      <c r="BQ66" s="610"/>
      <c r="BR66" s="610"/>
      <c r="BS66" s="610"/>
      <c r="BT66" s="610"/>
      <c r="BU66" s="610"/>
      <c r="BV66" s="612"/>
    </row>
    <row r="67" spans="1:75">
      <c r="A67" s="638">
        <v>4</v>
      </c>
      <c r="B67" s="614" t="s">
        <v>349</v>
      </c>
      <c r="C67" s="610"/>
      <c r="D67" s="610"/>
      <c r="E67" s="610"/>
      <c r="F67" s="610"/>
      <c r="G67" s="610"/>
      <c r="H67" s="610"/>
      <c r="I67" s="610"/>
      <c r="J67" s="610"/>
      <c r="K67" s="610"/>
      <c r="L67" s="610"/>
      <c r="M67" s="610"/>
      <c r="N67" s="1291"/>
      <c r="O67" s="1291"/>
      <c r="P67" s="1291"/>
      <c r="Q67" s="1291"/>
      <c r="R67" s="1291"/>
      <c r="S67" s="610"/>
      <c r="T67" s="610"/>
      <c r="U67" s="610"/>
      <c r="V67" s="610"/>
      <c r="W67" s="610"/>
      <c r="X67" s="610"/>
      <c r="Y67" s="610"/>
      <c r="Z67" s="610"/>
      <c r="AA67" s="610"/>
      <c r="AB67" s="610"/>
      <c r="AC67" s="610"/>
      <c r="AD67" s="610"/>
      <c r="AE67" s="610"/>
      <c r="AF67" s="610"/>
      <c r="AG67" s="610"/>
      <c r="AH67" s="610"/>
      <c r="AI67" s="610"/>
      <c r="AJ67" s="610"/>
      <c r="AK67" s="610"/>
      <c r="AL67" s="610"/>
      <c r="AM67" s="610"/>
      <c r="AN67" s="610"/>
      <c r="AO67" s="610"/>
      <c r="AP67" s="610"/>
      <c r="AQ67" s="610"/>
      <c r="AR67" s="610"/>
      <c r="AS67" s="610"/>
      <c r="AT67" s="610"/>
      <c r="AU67" s="610"/>
      <c r="AV67" s="610"/>
      <c r="AW67" s="610"/>
      <c r="AX67" s="610"/>
      <c r="AY67" s="610"/>
      <c r="AZ67" s="610"/>
      <c r="BA67" s="610"/>
      <c r="BB67" s="610"/>
      <c r="BC67" s="610"/>
      <c r="BD67" s="610"/>
      <c r="BE67" s="610"/>
      <c r="BF67" s="610"/>
      <c r="BG67" s="610"/>
      <c r="BH67" s="610"/>
      <c r="BI67" s="610"/>
      <c r="BJ67" s="610"/>
      <c r="BK67" s="610"/>
      <c r="BL67" s="610"/>
      <c r="BM67" s="610"/>
      <c r="BN67" s="610"/>
      <c r="BO67" s="610"/>
      <c r="BP67" s="610"/>
      <c r="BQ67" s="610"/>
      <c r="BR67" s="610"/>
      <c r="BS67" s="610"/>
      <c r="BT67" s="610"/>
      <c r="BU67" s="610"/>
      <c r="BV67" s="612"/>
    </row>
    <row r="68" spans="1:75">
      <c r="A68" s="638">
        <v>4.0999999999999996</v>
      </c>
      <c r="B68" s="615" t="s">
        <v>348</v>
      </c>
      <c r="C68" s="610"/>
      <c r="D68" s="610"/>
      <c r="E68" s="610"/>
      <c r="F68" s="610"/>
      <c r="G68" s="610"/>
      <c r="H68" s="610"/>
      <c r="I68" s="610"/>
      <c r="J68" s="610"/>
      <c r="K68" s="610"/>
      <c r="L68" s="610"/>
      <c r="M68" s="610"/>
      <c r="N68" s="1291"/>
      <c r="O68" s="1291"/>
      <c r="P68" s="1291"/>
      <c r="Q68" s="1291"/>
      <c r="R68" s="1291"/>
      <c r="S68" s="610"/>
      <c r="T68" s="610"/>
      <c r="U68" s="610"/>
      <c r="V68" s="610"/>
      <c r="W68" s="610"/>
      <c r="X68" s="610"/>
      <c r="Y68" s="610"/>
      <c r="Z68" s="610"/>
      <c r="AA68" s="610"/>
      <c r="AB68" s="610"/>
      <c r="AC68" s="610"/>
      <c r="AD68" s="610"/>
      <c r="AE68" s="610"/>
      <c r="AF68" s="610"/>
      <c r="AG68" s="610"/>
      <c r="AH68" s="610"/>
      <c r="AI68" s="610"/>
      <c r="AJ68" s="610"/>
      <c r="AK68" s="610"/>
      <c r="AL68" s="610"/>
      <c r="AM68" s="610"/>
      <c r="AN68" s="610"/>
      <c r="AO68" s="610"/>
      <c r="AP68" s="610"/>
      <c r="AQ68" s="610"/>
      <c r="AR68" s="610"/>
      <c r="AS68" s="610"/>
      <c r="AT68" s="610"/>
      <c r="AU68" s="610"/>
      <c r="AV68" s="610"/>
      <c r="AW68" s="610"/>
      <c r="AX68" s="610"/>
      <c r="AY68" s="610"/>
      <c r="AZ68" s="610"/>
      <c r="BA68" s="610"/>
      <c r="BB68" s="610"/>
      <c r="BC68" s="610"/>
      <c r="BD68" s="610"/>
      <c r="BE68" s="610"/>
      <c r="BF68" s="610"/>
      <c r="BG68" s="610"/>
      <c r="BH68" s="610"/>
      <c r="BI68" s="610"/>
      <c r="BJ68" s="610"/>
      <c r="BK68" s="610"/>
      <c r="BL68" s="610"/>
      <c r="BM68" s="610"/>
      <c r="BN68" s="610"/>
      <c r="BO68" s="610"/>
      <c r="BP68" s="610"/>
      <c r="BQ68" s="610"/>
      <c r="BR68" s="610"/>
      <c r="BS68" s="610"/>
      <c r="BT68" s="610"/>
      <c r="BU68" s="610"/>
      <c r="BV68" s="612"/>
    </row>
    <row r="69" spans="1:75">
      <c r="A69" s="638">
        <v>4.2</v>
      </c>
      <c r="B69" s="619" t="s">
        <v>1469</v>
      </c>
      <c r="C69" s="610"/>
      <c r="D69" s="610"/>
      <c r="E69" s="610"/>
      <c r="F69" s="610"/>
      <c r="G69" s="610"/>
      <c r="H69" s="610"/>
      <c r="I69" s="610"/>
      <c r="J69" s="610"/>
      <c r="K69" s="610"/>
      <c r="L69" s="610"/>
      <c r="M69" s="610"/>
      <c r="N69" s="1291"/>
      <c r="O69" s="1291"/>
      <c r="P69" s="1291"/>
      <c r="Q69" s="1291"/>
      <c r="R69" s="1291"/>
      <c r="S69" s="610"/>
      <c r="T69" s="610"/>
      <c r="U69" s="610"/>
      <c r="V69" s="610"/>
      <c r="W69" s="610"/>
      <c r="X69" s="610"/>
      <c r="Y69" s="610"/>
      <c r="Z69" s="610"/>
      <c r="AA69" s="610"/>
      <c r="AB69" s="610"/>
      <c r="AC69" s="610"/>
      <c r="AD69" s="610"/>
      <c r="AE69" s="610"/>
      <c r="AF69" s="610"/>
      <c r="AG69" s="610"/>
      <c r="AH69" s="610"/>
      <c r="AI69" s="610"/>
      <c r="AJ69" s="610"/>
      <c r="AK69" s="610"/>
      <c r="AL69" s="610"/>
      <c r="AM69" s="610"/>
      <c r="AN69" s="610"/>
      <c r="AO69" s="610"/>
      <c r="AP69" s="610"/>
      <c r="AQ69" s="610"/>
      <c r="AR69" s="610"/>
      <c r="AS69" s="610"/>
      <c r="AT69" s="610"/>
      <c r="AU69" s="610"/>
      <c r="AV69" s="610"/>
      <c r="AW69" s="610"/>
      <c r="AX69" s="610"/>
      <c r="AY69" s="610"/>
      <c r="AZ69" s="610"/>
      <c r="BA69" s="610"/>
      <c r="BB69" s="610"/>
      <c r="BC69" s="610"/>
      <c r="BD69" s="610"/>
      <c r="BE69" s="610"/>
      <c r="BF69" s="610"/>
      <c r="BG69" s="610"/>
      <c r="BH69" s="610"/>
      <c r="BI69" s="610"/>
      <c r="BJ69" s="610"/>
      <c r="BK69" s="610"/>
      <c r="BL69" s="610"/>
      <c r="BM69" s="610"/>
      <c r="BN69" s="610"/>
      <c r="BO69" s="610"/>
      <c r="BP69" s="610"/>
      <c r="BQ69" s="610"/>
      <c r="BR69" s="610"/>
      <c r="BS69" s="610"/>
      <c r="BT69" s="610"/>
      <c r="BU69" s="610"/>
      <c r="BV69" s="612"/>
    </row>
    <row r="70" spans="1:75">
      <c r="A70" s="638">
        <v>5</v>
      </c>
      <c r="B70" s="614" t="s">
        <v>347</v>
      </c>
      <c r="C70" s="610"/>
      <c r="D70" s="610"/>
      <c r="E70" s="610"/>
      <c r="F70" s="610"/>
      <c r="G70" s="610"/>
      <c r="H70" s="610"/>
      <c r="I70" s="610"/>
      <c r="J70" s="610"/>
      <c r="K70" s="610"/>
      <c r="L70" s="610"/>
      <c r="M70" s="610"/>
      <c r="N70" s="1291"/>
      <c r="O70" s="1291"/>
      <c r="P70" s="1291"/>
      <c r="Q70" s="1291"/>
      <c r="R70" s="1291"/>
      <c r="S70" s="610"/>
      <c r="T70" s="610"/>
      <c r="U70" s="610"/>
      <c r="V70" s="610"/>
      <c r="W70" s="610"/>
      <c r="X70" s="610"/>
      <c r="Y70" s="610"/>
      <c r="Z70" s="610"/>
      <c r="AA70" s="610"/>
      <c r="AB70" s="610"/>
      <c r="AC70" s="610"/>
      <c r="AD70" s="610"/>
      <c r="AE70" s="610"/>
      <c r="AF70" s="610"/>
      <c r="AG70" s="610"/>
      <c r="AH70" s="610"/>
      <c r="AI70" s="610"/>
      <c r="AJ70" s="610"/>
      <c r="AK70" s="610"/>
      <c r="AL70" s="610"/>
      <c r="AM70" s="610"/>
      <c r="AN70" s="610"/>
      <c r="AO70" s="610"/>
      <c r="AP70" s="610"/>
      <c r="AQ70" s="610"/>
      <c r="AR70" s="610"/>
      <c r="AS70" s="610"/>
      <c r="AT70" s="610"/>
      <c r="AU70" s="610"/>
      <c r="AV70" s="610"/>
      <c r="AW70" s="610"/>
      <c r="AX70" s="610"/>
      <c r="AY70" s="610"/>
      <c r="AZ70" s="610"/>
      <c r="BA70" s="610"/>
      <c r="BB70" s="610"/>
      <c r="BC70" s="610"/>
      <c r="BD70" s="610"/>
      <c r="BE70" s="610"/>
      <c r="BF70" s="610"/>
      <c r="BG70" s="610"/>
      <c r="BH70" s="610"/>
      <c r="BI70" s="610"/>
      <c r="BJ70" s="610"/>
      <c r="BK70" s="610"/>
      <c r="BL70" s="610"/>
      <c r="BM70" s="610"/>
      <c r="BN70" s="610"/>
      <c r="BO70" s="610"/>
      <c r="BP70" s="610"/>
      <c r="BQ70" s="610"/>
      <c r="BR70" s="610"/>
      <c r="BS70" s="610"/>
      <c r="BT70" s="610"/>
      <c r="BU70" s="610"/>
      <c r="BV70" s="612"/>
    </row>
    <row r="71" spans="1:75">
      <c r="A71" s="638">
        <v>5.0999999999999996</v>
      </c>
      <c r="B71" s="615" t="s">
        <v>346</v>
      </c>
      <c r="C71" s="853">
        <v>666667</v>
      </c>
      <c r="D71" s="853">
        <v>666667</v>
      </c>
      <c r="E71" s="853">
        <v>666667</v>
      </c>
      <c r="F71" s="853">
        <v>666667</v>
      </c>
      <c r="G71" s="853">
        <v>666667</v>
      </c>
      <c r="H71" s="853">
        <v>666667</v>
      </c>
      <c r="I71" s="853">
        <v>666667</v>
      </c>
      <c r="J71" s="853">
        <v>666667</v>
      </c>
      <c r="K71" s="853">
        <v>666667</v>
      </c>
      <c r="L71" s="853">
        <v>666667</v>
      </c>
      <c r="M71" s="853">
        <v>666667</v>
      </c>
      <c r="N71" s="1289">
        <v>666663</v>
      </c>
      <c r="O71" s="1287">
        <v>666667</v>
      </c>
      <c r="P71" s="1287">
        <v>666667</v>
      </c>
      <c r="Q71" s="1287">
        <v>666667</v>
      </c>
      <c r="R71" s="1287">
        <v>666667</v>
      </c>
      <c r="S71" s="853">
        <v>666667</v>
      </c>
      <c r="T71" s="853">
        <v>666667</v>
      </c>
      <c r="U71" s="853">
        <v>666667</v>
      </c>
      <c r="V71" s="853">
        <v>666667</v>
      </c>
      <c r="W71" s="853">
        <v>666667</v>
      </c>
      <c r="X71" s="853">
        <v>666667</v>
      </c>
      <c r="Y71" s="853">
        <v>666667</v>
      </c>
      <c r="Z71" s="855">
        <v>666663</v>
      </c>
      <c r="AA71" s="853">
        <v>333333</v>
      </c>
      <c r="AB71" s="853">
        <v>333333</v>
      </c>
      <c r="AC71" s="853">
        <v>333333</v>
      </c>
      <c r="AD71" s="853">
        <v>333333</v>
      </c>
      <c r="AE71" s="853">
        <v>333333</v>
      </c>
      <c r="AF71" s="853">
        <v>333333</v>
      </c>
      <c r="AG71" s="853">
        <v>333333</v>
      </c>
      <c r="AH71" s="853">
        <v>333333</v>
      </c>
      <c r="AI71" s="853">
        <v>333333</v>
      </c>
      <c r="AJ71" s="853">
        <v>333333</v>
      </c>
      <c r="AK71" s="853">
        <v>333333</v>
      </c>
      <c r="AL71" s="855">
        <v>333337</v>
      </c>
      <c r="AM71" s="853">
        <v>369500</v>
      </c>
      <c r="AN71" s="853">
        <v>369500</v>
      </c>
      <c r="AO71" s="853">
        <v>369500</v>
      </c>
      <c r="AP71" s="853">
        <v>369500</v>
      </c>
      <c r="AQ71" s="853">
        <v>369500</v>
      </c>
      <c r="AR71" s="853">
        <v>369500</v>
      </c>
      <c r="AS71" s="853">
        <v>369500</v>
      </c>
      <c r="AT71" s="853">
        <v>369500</v>
      </c>
      <c r="AU71" s="853">
        <v>369500</v>
      </c>
      <c r="AV71" s="853">
        <v>369500</v>
      </c>
      <c r="AW71" s="853">
        <v>369500</v>
      </c>
      <c r="AX71" s="853">
        <v>369500</v>
      </c>
      <c r="AY71" s="853">
        <v>389523</v>
      </c>
      <c r="AZ71" s="853">
        <v>389523</v>
      </c>
      <c r="BA71" s="853">
        <v>389523</v>
      </c>
      <c r="BB71" s="853">
        <v>389523</v>
      </c>
      <c r="BC71" s="853">
        <v>389523</v>
      </c>
      <c r="BD71" s="853">
        <v>389523</v>
      </c>
      <c r="BE71" s="853">
        <v>389523</v>
      </c>
      <c r="BF71" s="853">
        <v>389523</v>
      </c>
      <c r="BG71" s="853">
        <v>389523</v>
      </c>
      <c r="BH71" s="853">
        <v>389523</v>
      </c>
      <c r="BI71" s="853">
        <v>389523</v>
      </c>
      <c r="BJ71" s="855">
        <v>389529</v>
      </c>
      <c r="BK71" s="853">
        <v>2500000</v>
      </c>
      <c r="BL71" s="853">
        <v>2500000</v>
      </c>
      <c r="BM71" s="853">
        <v>2500000</v>
      </c>
      <c r="BN71" s="853">
        <v>2500000</v>
      </c>
      <c r="BO71" s="853">
        <v>2500000</v>
      </c>
      <c r="BP71" s="853">
        <v>2500000</v>
      </c>
      <c r="BQ71" s="853">
        <v>2500000</v>
      </c>
      <c r="BR71" s="853">
        <v>2500000</v>
      </c>
      <c r="BS71" s="853">
        <v>2500000</v>
      </c>
      <c r="BT71" s="853">
        <v>2500000</v>
      </c>
      <c r="BU71" s="853">
        <v>2500000</v>
      </c>
      <c r="BV71" s="853">
        <v>2500000</v>
      </c>
      <c r="BW71" s="123" t="s">
        <v>1680</v>
      </c>
    </row>
    <row r="72" spans="1:75">
      <c r="A72" s="638">
        <v>5.2</v>
      </c>
      <c r="B72" s="615" t="s">
        <v>345</v>
      </c>
      <c r="C72" s="610"/>
      <c r="D72" s="610"/>
      <c r="E72" s="610"/>
      <c r="F72" s="610"/>
      <c r="G72" s="610"/>
      <c r="H72" s="610"/>
      <c r="I72" s="610"/>
      <c r="J72" s="610"/>
      <c r="K72" s="610"/>
      <c r="L72" s="610"/>
      <c r="M72" s="610"/>
      <c r="N72" s="1291"/>
      <c r="O72" s="1291"/>
      <c r="P72" s="1291"/>
      <c r="Q72" s="1291"/>
      <c r="R72" s="1291"/>
      <c r="S72" s="610"/>
      <c r="T72" s="610"/>
      <c r="U72" s="610"/>
      <c r="V72" s="610"/>
      <c r="W72" s="610"/>
      <c r="X72" s="610"/>
      <c r="Y72" s="610"/>
      <c r="Z72" s="610"/>
      <c r="AA72" s="610"/>
      <c r="AB72" s="610"/>
      <c r="AC72" s="610"/>
      <c r="AD72" s="610"/>
      <c r="AE72" s="610"/>
      <c r="AF72" s="610"/>
      <c r="AG72" s="610"/>
      <c r="AH72" s="610"/>
      <c r="AI72" s="610"/>
      <c r="AJ72" s="610"/>
      <c r="AK72" s="610"/>
      <c r="AL72" s="610"/>
      <c r="AM72" s="610"/>
      <c r="AN72" s="610"/>
      <c r="AO72" s="610"/>
      <c r="AP72" s="610"/>
      <c r="AQ72" s="610"/>
      <c r="AR72" s="610"/>
      <c r="AS72" s="610"/>
      <c r="AT72" s="610"/>
      <c r="AU72" s="610"/>
      <c r="AV72" s="610"/>
      <c r="AW72" s="610"/>
      <c r="AX72" s="610"/>
      <c r="AY72" s="610"/>
      <c r="AZ72" s="610"/>
      <c r="BA72" s="610"/>
      <c r="BB72" s="610"/>
      <c r="BC72" s="610"/>
      <c r="BD72" s="610"/>
      <c r="BE72" s="610"/>
      <c r="BF72" s="610"/>
      <c r="BG72" s="610"/>
      <c r="BH72" s="610"/>
      <c r="BI72" s="610"/>
      <c r="BJ72" s="610"/>
      <c r="BK72" s="610"/>
      <c r="BL72" s="610"/>
      <c r="BM72" s="610"/>
      <c r="BN72" s="610"/>
      <c r="BO72" s="610"/>
      <c r="BP72" s="610"/>
      <c r="BQ72" s="610"/>
      <c r="BR72" s="610"/>
      <c r="BS72" s="610"/>
      <c r="BT72" s="610"/>
      <c r="BU72" s="610"/>
      <c r="BV72" s="612"/>
    </row>
    <row r="73" spans="1:75">
      <c r="A73" s="638">
        <v>5.3</v>
      </c>
      <c r="B73" s="615" t="s">
        <v>344</v>
      </c>
      <c r="C73" s="610"/>
      <c r="D73" s="610"/>
      <c r="E73" s="610"/>
      <c r="F73" s="610"/>
      <c r="G73" s="610"/>
      <c r="H73" s="610"/>
      <c r="I73" s="610"/>
      <c r="J73" s="610"/>
      <c r="K73" s="610"/>
      <c r="L73" s="610"/>
      <c r="M73" s="610"/>
      <c r="N73" s="1291"/>
      <c r="O73" s="1291"/>
      <c r="P73" s="1291"/>
      <c r="Q73" s="1291"/>
      <c r="R73" s="1291"/>
      <c r="S73" s="610"/>
      <c r="T73" s="610"/>
      <c r="U73" s="610"/>
      <c r="V73" s="610"/>
      <c r="W73" s="610"/>
      <c r="X73" s="610"/>
      <c r="Y73" s="610"/>
      <c r="Z73" s="610"/>
      <c r="AA73" s="610"/>
      <c r="AB73" s="610"/>
      <c r="AC73" s="610"/>
      <c r="AD73" s="610"/>
      <c r="AE73" s="610"/>
      <c r="AF73" s="610"/>
      <c r="AG73" s="610"/>
      <c r="AH73" s="610"/>
      <c r="AI73" s="610"/>
      <c r="AJ73" s="610"/>
      <c r="AK73" s="610"/>
      <c r="AL73" s="610"/>
      <c r="AM73" s="610"/>
      <c r="AN73" s="610"/>
      <c r="AO73" s="610"/>
      <c r="AP73" s="610"/>
      <c r="AQ73" s="610"/>
      <c r="AR73" s="610"/>
      <c r="AS73" s="610"/>
      <c r="AT73" s="610"/>
      <c r="AU73" s="610"/>
      <c r="AV73" s="610"/>
      <c r="AW73" s="610"/>
      <c r="AX73" s="610"/>
      <c r="AY73" s="610"/>
      <c r="AZ73" s="610"/>
      <c r="BA73" s="610"/>
      <c r="BB73" s="610"/>
      <c r="BC73" s="610"/>
      <c r="BD73" s="610"/>
      <c r="BE73" s="610"/>
      <c r="BF73" s="610"/>
      <c r="BG73" s="610"/>
      <c r="BH73" s="610"/>
      <c r="BI73" s="610"/>
      <c r="BJ73" s="610"/>
      <c r="BK73" s="610"/>
      <c r="BL73" s="610"/>
      <c r="BM73" s="610"/>
      <c r="BN73" s="610"/>
      <c r="BO73" s="610"/>
      <c r="BP73" s="610"/>
      <c r="BQ73" s="610"/>
      <c r="BR73" s="610"/>
      <c r="BS73" s="610"/>
      <c r="BT73" s="610"/>
      <c r="BU73" s="610"/>
      <c r="BV73" s="612"/>
    </row>
    <row r="74" spans="1:75">
      <c r="A74" s="638">
        <v>5.4</v>
      </c>
      <c r="B74" s="619" t="s">
        <v>1469</v>
      </c>
      <c r="C74" s="610"/>
      <c r="D74" s="610"/>
      <c r="E74" s="610"/>
      <c r="F74" s="610"/>
      <c r="G74" s="610"/>
      <c r="H74" s="610"/>
      <c r="I74" s="610"/>
      <c r="J74" s="610"/>
      <c r="K74" s="610"/>
      <c r="L74" s="610"/>
      <c r="M74" s="610"/>
      <c r="N74" s="1291"/>
      <c r="O74" s="1291"/>
      <c r="P74" s="1291"/>
      <c r="Q74" s="1291"/>
      <c r="R74" s="1291"/>
      <c r="S74" s="610"/>
      <c r="T74" s="610"/>
      <c r="U74" s="610"/>
      <c r="V74" s="610"/>
      <c r="W74" s="610"/>
      <c r="X74" s="610"/>
      <c r="Y74" s="610"/>
      <c r="Z74" s="610"/>
      <c r="AA74" s="610"/>
      <c r="AB74" s="610"/>
      <c r="AC74" s="610"/>
      <c r="AD74" s="610"/>
      <c r="AE74" s="610"/>
      <c r="AF74" s="610"/>
      <c r="AG74" s="610"/>
      <c r="AH74" s="610"/>
      <c r="AI74" s="610"/>
      <c r="AJ74" s="610"/>
      <c r="AK74" s="610"/>
      <c r="AL74" s="610"/>
      <c r="AM74" s="610"/>
      <c r="AN74" s="610"/>
      <c r="AO74" s="610"/>
      <c r="AP74" s="610"/>
      <c r="AQ74" s="610"/>
      <c r="AR74" s="610"/>
      <c r="AS74" s="610"/>
      <c r="AT74" s="610"/>
      <c r="AU74" s="610"/>
      <c r="AV74" s="610"/>
      <c r="AW74" s="610"/>
      <c r="AX74" s="610"/>
      <c r="AY74" s="610"/>
      <c r="AZ74" s="610"/>
      <c r="BA74" s="610"/>
      <c r="BB74" s="610"/>
      <c r="BC74" s="610"/>
      <c r="BD74" s="610"/>
      <c r="BE74" s="610"/>
      <c r="BF74" s="610"/>
      <c r="BG74" s="610"/>
      <c r="BH74" s="610"/>
      <c r="BI74" s="610"/>
      <c r="BJ74" s="610"/>
      <c r="BK74" s="610"/>
      <c r="BL74" s="610"/>
      <c r="BM74" s="610"/>
      <c r="BN74" s="610"/>
      <c r="BO74" s="610"/>
      <c r="BP74" s="610"/>
      <c r="BQ74" s="610"/>
      <c r="BR74" s="610"/>
      <c r="BS74" s="610"/>
      <c r="BT74" s="610"/>
      <c r="BU74" s="610"/>
      <c r="BV74" s="612"/>
    </row>
    <row r="75" spans="1:75">
      <c r="A75" s="638">
        <v>6</v>
      </c>
      <c r="B75" s="614" t="s">
        <v>343</v>
      </c>
      <c r="C75" s="610"/>
      <c r="D75" s="610"/>
      <c r="E75" s="610"/>
      <c r="F75" s="610"/>
      <c r="G75" s="610"/>
      <c r="H75" s="610"/>
      <c r="I75" s="610"/>
      <c r="J75" s="610"/>
      <c r="K75" s="610"/>
      <c r="L75" s="610"/>
      <c r="M75" s="610"/>
      <c r="N75" s="1291"/>
      <c r="O75" s="1291"/>
      <c r="P75" s="1291"/>
      <c r="Q75" s="1291"/>
      <c r="R75" s="1291"/>
      <c r="S75" s="610"/>
      <c r="T75" s="610"/>
      <c r="U75" s="610"/>
      <c r="V75" s="610"/>
      <c r="W75" s="610"/>
      <c r="X75" s="610"/>
      <c r="Y75" s="610"/>
      <c r="Z75" s="610"/>
      <c r="AA75" s="610"/>
      <c r="AB75" s="610"/>
      <c r="AC75" s="610"/>
      <c r="AD75" s="610"/>
      <c r="AE75" s="610"/>
      <c r="AF75" s="610"/>
      <c r="AG75" s="610"/>
      <c r="AH75" s="610"/>
      <c r="AI75" s="610"/>
      <c r="AJ75" s="610"/>
      <c r="AK75" s="610"/>
      <c r="AL75" s="610"/>
      <c r="AM75" s="610"/>
      <c r="AN75" s="610"/>
      <c r="AO75" s="610"/>
      <c r="AP75" s="610"/>
      <c r="AQ75" s="610"/>
      <c r="AR75" s="610"/>
      <c r="AS75" s="610"/>
      <c r="AT75" s="610"/>
      <c r="AU75" s="610"/>
      <c r="AV75" s="610"/>
      <c r="AW75" s="610"/>
      <c r="AX75" s="610"/>
      <c r="AY75" s="610"/>
      <c r="AZ75" s="610"/>
      <c r="BA75" s="610"/>
      <c r="BB75" s="610"/>
      <c r="BC75" s="610"/>
      <c r="BD75" s="610"/>
      <c r="BE75" s="610"/>
      <c r="BF75" s="610"/>
      <c r="BG75" s="610"/>
      <c r="BH75" s="610"/>
      <c r="BI75" s="610"/>
      <c r="BJ75" s="610"/>
      <c r="BK75" s="610"/>
      <c r="BL75" s="610"/>
      <c r="BM75" s="610"/>
      <c r="BN75" s="610"/>
      <c r="BO75" s="610"/>
      <c r="BP75" s="610"/>
      <c r="BQ75" s="610"/>
      <c r="BR75" s="610"/>
      <c r="BS75" s="610"/>
      <c r="BT75" s="610"/>
      <c r="BU75" s="610"/>
      <c r="BV75" s="612"/>
    </row>
    <row r="76" spans="1:75">
      <c r="A76" s="638">
        <v>6.1</v>
      </c>
      <c r="B76" s="615" t="s">
        <v>342</v>
      </c>
      <c r="C76" s="610"/>
      <c r="D76" s="610"/>
      <c r="E76" s="610"/>
      <c r="F76" s="610"/>
      <c r="G76" s="610"/>
      <c r="H76" s="610"/>
      <c r="I76" s="610"/>
      <c r="J76" s="610"/>
      <c r="K76" s="610"/>
      <c r="L76" s="610"/>
      <c r="M76" s="610"/>
      <c r="N76" s="1291"/>
      <c r="O76" s="1291"/>
      <c r="P76" s="1291"/>
      <c r="Q76" s="1291"/>
      <c r="R76" s="1291"/>
      <c r="S76" s="610"/>
      <c r="T76" s="610"/>
      <c r="U76" s="610"/>
      <c r="V76" s="610"/>
      <c r="W76" s="610"/>
      <c r="X76" s="610"/>
      <c r="Y76" s="610"/>
      <c r="Z76" s="610"/>
      <c r="AA76" s="610"/>
      <c r="AB76" s="610"/>
      <c r="AC76" s="610"/>
      <c r="AD76" s="610"/>
      <c r="AE76" s="610"/>
      <c r="AF76" s="610"/>
      <c r="AG76" s="610"/>
      <c r="AH76" s="610"/>
      <c r="AI76" s="610"/>
      <c r="AJ76" s="610"/>
      <c r="AK76" s="610"/>
      <c r="AL76" s="610"/>
      <c r="AM76" s="610"/>
      <c r="AN76" s="610"/>
      <c r="AO76" s="610"/>
      <c r="AP76" s="610"/>
      <c r="AQ76" s="610"/>
      <c r="AR76" s="610"/>
      <c r="AS76" s="610"/>
      <c r="AT76" s="610"/>
      <c r="AU76" s="610"/>
      <c r="AV76" s="610"/>
      <c r="AW76" s="610"/>
      <c r="AX76" s="610"/>
      <c r="AY76" s="610"/>
      <c r="AZ76" s="610"/>
      <c r="BA76" s="610"/>
      <c r="BB76" s="610"/>
      <c r="BC76" s="610"/>
      <c r="BD76" s="610"/>
      <c r="BE76" s="610"/>
      <c r="BF76" s="610"/>
      <c r="BG76" s="610"/>
      <c r="BH76" s="610"/>
      <c r="BI76" s="610"/>
      <c r="BJ76" s="610"/>
      <c r="BK76" s="610"/>
      <c r="BL76" s="610"/>
      <c r="BM76" s="610"/>
      <c r="BN76" s="610"/>
      <c r="BO76" s="610"/>
      <c r="BP76" s="610"/>
      <c r="BQ76" s="610"/>
      <c r="BR76" s="610"/>
      <c r="BS76" s="610"/>
      <c r="BT76" s="610"/>
      <c r="BU76" s="610"/>
      <c r="BV76" s="612"/>
    </row>
    <row r="77" spans="1:75">
      <c r="A77" s="638">
        <v>6.2</v>
      </c>
      <c r="B77" s="619" t="s">
        <v>1469</v>
      </c>
      <c r="C77" s="610"/>
      <c r="D77" s="610"/>
      <c r="E77" s="610"/>
      <c r="F77" s="610"/>
      <c r="G77" s="610"/>
      <c r="H77" s="610"/>
      <c r="I77" s="610"/>
      <c r="J77" s="610"/>
      <c r="K77" s="610"/>
      <c r="L77" s="610"/>
      <c r="M77" s="610"/>
      <c r="N77" s="1291"/>
      <c r="O77" s="1291"/>
      <c r="P77" s="1291"/>
      <c r="Q77" s="1291"/>
      <c r="R77" s="1291"/>
      <c r="S77" s="610"/>
      <c r="T77" s="610"/>
      <c r="U77" s="610"/>
      <c r="V77" s="610"/>
      <c r="W77" s="610"/>
      <c r="X77" s="610"/>
      <c r="Y77" s="610"/>
      <c r="Z77" s="610"/>
      <c r="AA77" s="610"/>
      <c r="AB77" s="610"/>
      <c r="AC77" s="610"/>
      <c r="AD77" s="610"/>
      <c r="AE77" s="610"/>
      <c r="AF77" s="610"/>
      <c r="AG77" s="610"/>
      <c r="AH77" s="610"/>
      <c r="AI77" s="610"/>
      <c r="AJ77" s="610"/>
      <c r="AK77" s="610"/>
      <c r="AL77" s="610"/>
      <c r="AM77" s="610"/>
      <c r="AN77" s="610"/>
      <c r="AO77" s="610"/>
      <c r="AP77" s="610"/>
      <c r="AQ77" s="610"/>
      <c r="AR77" s="610"/>
      <c r="AS77" s="610"/>
      <c r="AT77" s="610"/>
      <c r="AU77" s="610"/>
      <c r="AV77" s="610"/>
      <c r="AW77" s="610"/>
      <c r="AX77" s="610"/>
      <c r="AY77" s="610"/>
      <c r="AZ77" s="610"/>
      <c r="BA77" s="610"/>
      <c r="BB77" s="610"/>
      <c r="BC77" s="610"/>
      <c r="BD77" s="610"/>
      <c r="BE77" s="610"/>
      <c r="BF77" s="610"/>
      <c r="BG77" s="610"/>
      <c r="BH77" s="610"/>
      <c r="BI77" s="610"/>
      <c r="BJ77" s="610"/>
      <c r="BK77" s="610"/>
      <c r="BL77" s="610"/>
      <c r="BM77" s="610"/>
      <c r="BN77" s="610"/>
      <c r="BO77" s="610"/>
      <c r="BP77" s="610"/>
      <c r="BQ77" s="610"/>
      <c r="BR77" s="610"/>
      <c r="BS77" s="610"/>
      <c r="BT77" s="610"/>
      <c r="BU77" s="610"/>
      <c r="BV77" s="612"/>
    </row>
    <row r="78" spans="1:75">
      <c r="A78" s="638">
        <v>7</v>
      </c>
      <c r="B78" s="614" t="s">
        <v>341</v>
      </c>
      <c r="C78" s="610"/>
      <c r="D78" s="610"/>
      <c r="E78" s="610"/>
      <c r="F78" s="610"/>
      <c r="G78" s="610"/>
      <c r="H78" s="610"/>
      <c r="I78" s="610"/>
      <c r="J78" s="610"/>
      <c r="K78" s="610"/>
      <c r="L78" s="610"/>
      <c r="M78" s="610"/>
      <c r="N78" s="1291"/>
      <c r="O78" s="1291"/>
      <c r="P78" s="1291"/>
      <c r="Q78" s="1291"/>
      <c r="R78" s="1291"/>
      <c r="S78" s="610"/>
      <c r="T78" s="610"/>
      <c r="U78" s="610"/>
      <c r="V78" s="610"/>
      <c r="W78" s="610"/>
      <c r="X78" s="610"/>
      <c r="Y78" s="610"/>
      <c r="Z78" s="610"/>
      <c r="AA78" s="610"/>
      <c r="AB78" s="610"/>
      <c r="AC78" s="610"/>
      <c r="AD78" s="610"/>
      <c r="AE78" s="610"/>
      <c r="AF78" s="610"/>
      <c r="AG78" s="610"/>
      <c r="AH78" s="610"/>
      <c r="AI78" s="610"/>
      <c r="AJ78" s="610"/>
      <c r="AK78" s="610"/>
      <c r="AL78" s="610"/>
      <c r="AM78" s="610"/>
      <c r="AN78" s="610"/>
      <c r="AO78" s="610"/>
      <c r="AP78" s="610"/>
      <c r="AQ78" s="610"/>
      <c r="AR78" s="610"/>
      <c r="AS78" s="610"/>
      <c r="AT78" s="610"/>
      <c r="AU78" s="610"/>
      <c r="AV78" s="610"/>
      <c r="AW78" s="610"/>
      <c r="AX78" s="610"/>
      <c r="AY78" s="610"/>
      <c r="AZ78" s="610"/>
      <c r="BA78" s="610"/>
      <c r="BB78" s="610"/>
      <c r="BC78" s="610"/>
      <c r="BD78" s="610"/>
      <c r="BE78" s="610"/>
      <c r="BF78" s="610"/>
      <c r="BG78" s="610"/>
      <c r="BH78" s="610"/>
      <c r="BI78" s="610"/>
      <c r="BJ78" s="610"/>
      <c r="BK78" s="610"/>
      <c r="BL78" s="610"/>
      <c r="BM78" s="610"/>
      <c r="BN78" s="610"/>
      <c r="BO78" s="610"/>
      <c r="BP78" s="610"/>
      <c r="BQ78" s="610"/>
      <c r="BR78" s="610"/>
      <c r="BS78" s="610"/>
      <c r="BT78" s="610"/>
      <c r="BU78" s="610"/>
      <c r="BV78" s="612"/>
    </row>
    <row r="79" spans="1:75">
      <c r="A79" s="638">
        <v>7.1</v>
      </c>
      <c r="B79" s="615" t="s">
        <v>339</v>
      </c>
      <c r="C79" s="610"/>
      <c r="D79" s="610"/>
      <c r="E79" s="610"/>
      <c r="F79" s="610"/>
      <c r="G79" s="610"/>
      <c r="H79" s="610"/>
      <c r="I79" s="610"/>
      <c r="J79" s="610"/>
      <c r="K79" s="610"/>
      <c r="L79" s="610"/>
      <c r="M79" s="610"/>
      <c r="N79" s="1291"/>
      <c r="O79" s="1291"/>
      <c r="P79" s="1291"/>
      <c r="Q79" s="1291"/>
      <c r="R79" s="1291"/>
      <c r="S79" s="610"/>
      <c r="T79" s="610"/>
      <c r="U79" s="610"/>
      <c r="V79" s="610"/>
      <c r="W79" s="610"/>
      <c r="X79" s="610"/>
      <c r="Y79" s="610"/>
      <c r="Z79" s="610"/>
      <c r="AA79" s="610"/>
      <c r="AB79" s="610"/>
      <c r="AC79" s="610"/>
      <c r="AD79" s="610"/>
      <c r="AE79" s="610"/>
      <c r="AF79" s="610"/>
      <c r="AG79" s="610"/>
      <c r="AH79" s="610"/>
      <c r="AI79" s="610"/>
      <c r="AJ79" s="610"/>
      <c r="AK79" s="610"/>
      <c r="AL79" s="610"/>
      <c r="AM79" s="610"/>
      <c r="AN79" s="610"/>
      <c r="AO79" s="610"/>
      <c r="AP79" s="610"/>
      <c r="AQ79" s="610"/>
      <c r="AR79" s="610"/>
      <c r="AS79" s="610"/>
      <c r="AT79" s="610"/>
      <c r="AU79" s="610"/>
      <c r="AV79" s="610"/>
      <c r="AW79" s="610"/>
      <c r="AX79" s="610"/>
      <c r="AY79" s="610"/>
      <c r="AZ79" s="610"/>
      <c r="BA79" s="610"/>
      <c r="BB79" s="610"/>
      <c r="BC79" s="610"/>
      <c r="BD79" s="610"/>
      <c r="BE79" s="610"/>
      <c r="BF79" s="610"/>
      <c r="BG79" s="610"/>
      <c r="BH79" s="610"/>
      <c r="BI79" s="610"/>
      <c r="BJ79" s="610"/>
      <c r="BK79" s="610"/>
      <c r="BL79" s="610"/>
      <c r="BM79" s="610"/>
      <c r="BN79" s="610"/>
      <c r="BO79" s="610"/>
      <c r="BP79" s="610"/>
      <c r="BQ79" s="610"/>
      <c r="BR79" s="610"/>
      <c r="BS79" s="610"/>
      <c r="BT79" s="610"/>
      <c r="BU79" s="610"/>
      <c r="BV79" s="612"/>
    </row>
    <row r="80" spans="1:75">
      <c r="A80" s="638">
        <v>7.2</v>
      </c>
      <c r="B80" s="619" t="s">
        <v>1469</v>
      </c>
      <c r="C80" s="610"/>
      <c r="D80" s="610"/>
      <c r="E80" s="610"/>
      <c r="F80" s="610"/>
      <c r="G80" s="610"/>
      <c r="H80" s="610"/>
      <c r="I80" s="610"/>
      <c r="J80" s="610"/>
      <c r="K80" s="610"/>
      <c r="L80" s="610"/>
      <c r="M80" s="610"/>
      <c r="N80" s="1291"/>
      <c r="O80" s="1291"/>
      <c r="P80" s="1291"/>
      <c r="Q80" s="1291"/>
      <c r="R80" s="1291"/>
      <c r="S80" s="610"/>
      <c r="T80" s="610"/>
      <c r="U80" s="610"/>
      <c r="V80" s="610"/>
      <c r="W80" s="610"/>
      <c r="X80" s="610"/>
      <c r="Y80" s="610"/>
      <c r="Z80" s="610"/>
      <c r="AA80" s="610"/>
      <c r="AB80" s="610"/>
      <c r="AC80" s="610"/>
      <c r="AD80" s="610"/>
      <c r="AE80" s="610"/>
      <c r="AF80" s="610"/>
      <c r="AG80" s="610"/>
      <c r="AH80" s="610"/>
      <c r="AI80" s="610"/>
      <c r="AJ80" s="610"/>
      <c r="AK80" s="610"/>
      <c r="AL80" s="610"/>
      <c r="AM80" s="610"/>
      <c r="AN80" s="610"/>
      <c r="AO80" s="610"/>
      <c r="AP80" s="610"/>
      <c r="AQ80" s="610"/>
      <c r="AR80" s="610"/>
      <c r="AS80" s="610"/>
      <c r="AT80" s="610"/>
      <c r="AU80" s="610"/>
      <c r="AV80" s="610"/>
      <c r="AW80" s="610"/>
      <c r="AX80" s="610"/>
      <c r="AY80" s="610"/>
      <c r="AZ80" s="610"/>
      <c r="BA80" s="610"/>
      <c r="BB80" s="610"/>
      <c r="BC80" s="610"/>
      <c r="BD80" s="610"/>
      <c r="BE80" s="610"/>
      <c r="BF80" s="610"/>
      <c r="BG80" s="610"/>
      <c r="BH80" s="610"/>
      <c r="BI80" s="610"/>
      <c r="BJ80" s="610"/>
      <c r="BK80" s="610"/>
      <c r="BL80" s="610"/>
      <c r="BM80" s="610"/>
      <c r="BN80" s="610"/>
      <c r="BO80" s="610"/>
      <c r="BP80" s="610"/>
      <c r="BQ80" s="610"/>
      <c r="BR80" s="610"/>
      <c r="BS80" s="610"/>
      <c r="BT80" s="610"/>
      <c r="BU80" s="610"/>
      <c r="BV80" s="612"/>
    </row>
    <row r="81" spans="1:160">
      <c r="A81" s="638">
        <v>8</v>
      </c>
      <c r="B81" s="614" t="s">
        <v>340</v>
      </c>
      <c r="C81" s="854"/>
      <c r="D81" s="854"/>
      <c r="E81" s="854"/>
      <c r="F81" s="854"/>
      <c r="G81" s="854"/>
      <c r="H81" s="854"/>
      <c r="I81" s="854"/>
      <c r="J81" s="854"/>
      <c r="K81" s="854"/>
      <c r="L81" s="854"/>
      <c r="M81" s="854"/>
      <c r="N81" s="1288"/>
      <c r="O81" s="1288"/>
      <c r="P81" s="1288"/>
      <c r="Q81" s="1288"/>
      <c r="R81" s="1288"/>
      <c r="S81" s="854"/>
      <c r="T81" s="854"/>
      <c r="U81" s="854"/>
      <c r="V81" s="854"/>
      <c r="W81" s="854"/>
      <c r="X81" s="854"/>
      <c r="Y81" s="854"/>
      <c r="Z81" s="854"/>
      <c r="AA81" s="854"/>
      <c r="AB81" s="854"/>
      <c r="AC81" s="854"/>
      <c r="AD81" s="854"/>
      <c r="AE81" s="854"/>
      <c r="AF81" s="854"/>
      <c r="AG81" s="854"/>
      <c r="AH81" s="854"/>
      <c r="AI81" s="854"/>
      <c r="AJ81" s="854"/>
      <c r="AK81" s="854"/>
      <c r="AL81" s="854"/>
      <c r="AM81" s="854"/>
      <c r="AN81" s="854"/>
      <c r="AO81" s="854"/>
      <c r="AP81" s="854"/>
      <c r="AQ81" s="854"/>
      <c r="AR81" s="854"/>
      <c r="AS81" s="854"/>
      <c r="AT81" s="854"/>
      <c r="AU81" s="854"/>
      <c r="AV81" s="854"/>
      <c r="AW81" s="854"/>
      <c r="AX81" s="854"/>
      <c r="AY81" s="854"/>
      <c r="AZ81" s="854"/>
      <c r="BA81" s="854"/>
      <c r="BB81" s="854"/>
      <c r="BC81" s="854"/>
      <c r="BD81" s="854"/>
      <c r="BE81" s="854"/>
      <c r="BF81" s="854"/>
      <c r="BG81" s="854"/>
      <c r="BH81" s="854"/>
      <c r="BI81" s="854"/>
      <c r="BJ81" s="854"/>
      <c r="BK81" s="854"/>
      <c r="BL81" s="854"/>
      <c r="BM81" s="854"/>
      <c r="BN81" s="854"/>
      <c r="BO81" s="854"/>
      <c r="BP81" s="854"/>
      <c r="BQ81" s="854"/>
      <c r="BR81" s="854"/>
      <c r="BS81" s="854"/>
      <c r="BT81" s="854"/>
      <c r="BU81" s="854"/>
      <c r="BV81" s="854"/>
    </row>
    <row r="82" spans="1:160">
      <c r="B82" s="626" t="s">
        <v>339</v>
      </c>
      <c r="C82" s="853">
        <v>2083333</v>
      </c>
      <c r="D82" s="853">
        <v>2083333</v>
      </c>
      <c r="E82" s="853">
        <v>2083333</v>
      </c>
      <c r="F82" s="853">
        <v>2083333</v>
      </c>
      <c r="G82" s="853">
        <v>2083333</v>
      </c>
      <c r="H82" s="853">
        <v>2083333</v>
      </c>
      <c r="I82" s="853">
        <v>2083333</v>
      </c>
      <c r="J82" s="853">
        <v>2083333</v>
      </c>
      <c r="K82" s="853">
        <f>2083333+122858839.33</f>
        <v>124942172.33</v>
      </c>
      <c r="L82" s="853">
        <v>2083333</v>
      </c>
      <c r="M82" s="853">
        <v>2083333</v>
      </c>
      <c r="N82" s="1289">
        <v>2083337</v>
      </c>
      <c r="O82" s="1287">
        <v>2916667</v>
      </c>
      <c r="P82" s="1287">
        <v>2916667</v>
      </c>
      <c r="Q82" s="1287">
        <v>2916667</v>
      </c>
      <c r="R82" s="1287">
        <v>2916667</v>
      </c>
      <c r="S82" s="853">
        <v>2916667</v>
      </c>
      <c r="T82" s="853">
        <v>2916667</v>
      </c>
      <c r="U82" s="853">
        <v>2916667</v>
      </c>
      <c r="V82" s="853">
        <v>2916667</v>
      </c>
      <c r="W82" s="853">
        <v>2916667</v>
      </c>
      <c r="X82" s="853">
        <v>2916667</v>
      </c>
      <c r="Y82" s="853">
        <v>2916667</v>
      </c>
      <c r="Z82" s="855">
        <v>2916663</v>
      </c>
      <c r="AA82" s="853">
        <v>2916667</v>
      </c>
      <c r="AB82" s="853">
        <v>2916667</v>
      </c>
      <c r="AC82" s="853">
        <v>2916667</v>
      </c>
      <c r="AD82" s="853">
        <v>2916667</v>
      </c>
      <c r="AE82" s="853">
        <v>2916667</v>
      </c>
      <c r="AF82" s="853">
        <v>2916667</v>
      </c>
      <c r="AG82" s="853">
        <v>2916667</v>
      </c>
      <c r="AH82" s="853">
        <v>2916667</v>
      </c>
      <c r="AI82" s="853">
        <v>2916667</v>
      </c>
      <c r="AJ82" s="853">
        <v>2916667</v>
      </c>
      <c r="AK82" s="853">
        <v>2916667</v>
      </c>
      <c r="AL82" s="855">
        <v>2916663</v>
      </c>
      <c r="AM82" s="853">
        <v>4159583</v>
      </c>
      <c r="AN82" s="853">
        <v>4159583</v>
      </c>
      <c r="AO82" s="853">
        <v>4159583</v>
      </c>
      <c r="AP82" s="853">
        <v>4159583</v>
      </c>
      <c r="AQ82" s="853">
        <v>4159583</v>
      </c>
      <c r="AR82" s="853">
        <v>4159583</v>
      </c>
      <c r="AS82" s="853">
        <v>4159583</v>
      </c>
      <c r="AT82" s="853">
        <v>4159583</v>
      </c>
      <c r="AU82" s="853">
        <v>4159583</v>
      </c>
      <c r="AV82" s="853">
        <v>4159583</v>
      </c>
      <c r="AW82" s="853">
        <v>4159583</v>
      </c>
      <c r="AX82" s="855">
        <v>4159587</v>
      </c>
      <c r="AY82" s="853">
        <v>4159583</v>
      </c>
      <c r="AZ82" s="853">
        <v>4159583</v>
      </c>
      <c r="BA82" s="853">
        <v>4159583</v>
      </c>
      <c r="BB82" s="853">
        <v>4159583</v>
      </c>
      <c r="BC82" s="853">
        <v>4159583</v>
      </c>
      <c r="BD82" s="853">
        <v>4159583</v>
      </c>
      <c r="BE82" s="853">
        <v>4159583</v>
      </c>
      <c r="BF82" s="853">
        <v>4159583</v>
      </c>
      <c r="BG82" s="853">
        <v>4159583</v>
      </c>
      <c r="BH82" s="853">
        <v>4159583</v>
      </c>
      <c r="BI82" s="853">
        <v>4159583</v>
      </c>
      <c r="BJ82" s="855">
        <v>4159587</v>
      </c>
      <c r="BK82" s="853">
        <v>4166667</v>
      </c>
      <c r="BL82" s="853">
        <v>4166667</v>
      </c>
      <c r="BM82" s="853">
        <v>4166667</v>
      </c>
      <c r="BN82" s="853">
        <v>4166667</v>
      </c>
      <c r="BO82" s="853">
        <v>4166667</v>
      </c>
      <c r="BP82" s="853">
        <v>4166667</v>
      </c>
      <c r="BQ82" s="853">
        <v>4166667</v>
      </c>
      <c r="BR82" s="853">
        <v>4166667</v>
      </c>
      <c r="BS82" s="853">
        <v>4166667</v>
      </c>
      <c r="BT82" s="853">
        <v>4166667</v>
      </c>
      <c r="BU82" s="853">
        <v>4166667</v>
      </c>
      <c r="BV82" s="855">
        <v>4166663</v>
      </c>
    </row>
    <row r="83" spans="1:160">
      <c r="B83" s="856" t="s">
        <v>1671</v>
      </c>
      <c r="C83" s="857"/>
      <c r="D83" s="858"/>
      <c r="E83" s="858"/>
      <c r="F83" s="858"/>
      <c r="G83" s="858"/>
      <c r="H83" s="858"/>
      <c r="I83" s="858"/>
      <c r="J83" s="858"/>
      <c r="K83" s="858"/>
      <c r="L83" s="858"/>
      <c r="M83" s="858"/>
      <c r="N83" s="1295"/>
      <c r="O83" s="1296"/>
      <c r="P83" s="1297"/>
      <c r="Q83" s="1298"/>
      <c r="R83" s="1297"/>
      <c r="S83" s="858"/>
      <c r="T83" s="858"/>
      <c r="U83" s="858"/>
      <c r="V83" s="858"/>
      <c r="W83" s="858"/>
      <c r="X83" s="858"/>
      <c r="Y83" s="858"/>
      <c r="Z83" s="859"/>
      <c r="AA83" s="857"/>
      <c r="AB83" s="860"/>
      <c r="AC83" s="860"/>
      <c r="AD83" s="860"/>
      <c r="AE83" s="860"/>
      <c r="AF83" s="860"/>
      <c r="AG83" s="860"/>
      <c r="AH83" s="860"/>
      <c r="AI83" s="860"/>
      <c r="AJ83" s="860"/>
      <c r="AK83" s="860"/>
      <c r="AL83" s="859"/>
      <c r="AM83" s="857"/>
      <c r="AN83" s="860"/>
      <c r="AO83" s="860"/>
      <c r="AP83" s="860"/>
      <c r="AQ83" s="860"/>
      <c r="AR83" s="860"/>
      <c r="AS83" s="860"/>
      <c r="AT83" s="860"/>
      <c r="AU83" s="860"/>
      <c r="AV83" s="860"/>
      <c r="AW83" s="860"/>
      <c r="AX83" s="859"/>
      <c r="AY83" s="857"/>
      <c r="AZ83" s="860"/>
      <c r="BA83" s="860"/>
      <c r="BB83" s="860"/>
      <c r="BC83" s="860"/>
      <c r="BD83" s="860"/>
      <c r="BE83" s="860"/>
      <c r="BF83" s="860"/>
      <c r="BG83" s="860"/>
      <c r="BH83" s="860"/>
      <c r="BI83" s="860"/>
      <c r="BJ83" s="859"/>
      <c r="BK83" s="857"/>
      <c r="BL83" s="860"/>
      <c r="BM83" s="860"/>
      <c r="BN83" s="860"/>
      <c r="BO83" s="860"/>
      <c r="BP83" s="860"/>
      <c r="BQ83" s="860"/>
      <c r="BR83" s="860"/>
      <c r="BS83" s="860"/>
      <c r="BT83" s="860"/>
      <c r="BU83" s="860"/>
      <c r="BV83" s="859"/>
    </row>
    <row r="84" spans="1:160">
      <c r="B84" s="856" t="s">
        <v>1673</v>
      </c>
      <c r="C84" s="857"/>
      <c r="D84" s="858"/>
      <c r="E84" s="858"/>
      <c r="F84" s="858"/>
      <c r="G84" s="858"/>
      <c r="H84" s="858"/>
      <c r="I84" s="858"/>
      <c r="J84" s="858"/>
      <c r="K84" s="858"/>
      <c r="L84" s="858"/>
      <c r="M84" s="858"/>
      <c r="N84" s="1295"/>
      <c r="O84" s="1296"/>
      <c r="P84" s="1297"/>
      <c r="Q84" s="1297"/>
      <c r="R84" s="1297"/>
      <c r="S84" s="858"/>
      <c r="T84" s="858"/>
      <c r="U84" s="858">
        <v>105054571</v>
      </c>
      <c r="V84" s="858"/>
      <c r="W84" s="858"/>
      <c r="X84" s="858"/>
      <c r="Y84" s="858"/>
      <c r="Z84" s="859"/>
      <c r="AA84" s="857"/>
      <c r="AB84" s="860"/>
      <c r="AC84" s="860"/>
      <c r="AD84" s="860"/>
      <c r="AE84" s="860"/>
      <c r="AF84" s="860"/>
      <c r="AG84" s="860"/>
      <c r="AH84" s="860"/>
      <c r="AI84" s="860"/>
      <c r="AJ84" s="860"/>
      <c r="AK84" s="860"/>
      <c r="AL84" s="859"/>
      <c r="AM84" s="857"/>
      <c r="AN84" s="860"/>
      <c r="AO84" s="860"/>
      <c r="AP84" s="860"/>
      <c r="AQ84" s="860"/>
      <c r="AR84" s="860"/>
      <c r="AS84" s="860"/>
      <c r="AT84" s="860"/>
      <c r="AU84" s="860"/>
      <c r="AV84" s="860"/>
      <c r="AW84" s="860"/>
      <c r="AX84" s="859"/>
      <c r="AY84" s="857"/>
      <c r="AZ84" s="860"/>
      <c r="BA84" s="860"/>
      <c r="BB84" s="860"/>
      <c r="BC84" s="860"/>
      <c r="BD84" s="860"/>
      <c r="BE84" s="860"/>
      <c r="BF84" s="860"/>
      <c r="BG84" s="860"/>
      <c r="BH84" s="860"/>
      <c r="BI84" s="860"/>
      <c r="BJ84" s="859"/>
      <c r="BK84" s="857"/>
      <c r="BL84" s="860"/>
      <c r="BM84" s="860"/>
      <c r="BN84" s="860"/>
      <c r="BO84" s="860"/>
      <c r="BP84" s="860"/>
      <c r="BQ84" s="860"/>
      <c r="BR84" s="860"/>
      <c r="BS84" s="860"/>
      <c r="BT84" s="860"/>
      <c r="BU84" s="860"/>
      <c r="BV84" s="859"/>
    </row>
    <row r="85" spans="1:160">
      <c r="B85" s="856" t="s">
        <v>1674</v>
      </c>
      <c r="C85" s="857"/>
      <c r="D85" s="860"/>
      <c r="E85" s="860"/>
      <c r="F85" s="860"/>
      <c r="G85" s="860"/>
      <c r="H85" s="860"/>
      <c r="I85" s="860"/>
      <c r="J85" s="860"/>
      <c r="K85" s="860"/>
      <c r="L85" s="860"/>
      <c r="M85" s="860"/>
      <c r="N85" s="1295"/>
      <c r="O85" s="1296"/>
      <c r="P85" s="1299"/>
      <c r="Q85" s="1299"/>
      <c r="R85" s="1299"/>
      <c r="S85" s="860"/>
      <c r="T85" s="860"/>
      <c r="U85" s="860"/>
      <c r="V85" s="860"/>
      <c r="W85" s="860"/>
      <c r="X85" s="860"/>
      <c r="Y85" s="860"/>
      <c r="Z85" s="859">
        <v>48400000</v>
      </c>
      <c r="AA85" s="857"/>
      <c r="AB85" s="860"/>
      <c r="AC85" s="860"/>
      <c r="AD85" s="860"/>
      <c r="AE85" s="860"/>
      <c r="AF85" s="860"/>
      <c r="AG85" s="860"/>
      <c r="AH85" s="860"/>
      <c r="AI85" s="860"/>
      <c r="AJ85" s="860"/>
      <c r="AK85" s="860"/>
      <c r="AL85" s="859"/>
      <c r="AM85" s="857"/>
      <c r="AN85" s="860"/>
      <c r="AO85" s="860">
        <v>44054508</v>
      </c>
      <c r="AP85" s="860"/>
      <c r="AQ85" s="860"/>
      <c r="AR85" s="860"/>
      <c r="AS85" s="860"/>
      <c r="AT85" s="860"/>
      <c r="AU85" s="860"/>
      <c r="AV85" s="860"/>
      <c r="AW85" s="860"/>
      <c r="AX85" s="859"/>
      <c r="AY85" s="857"/>
      <c r="AZ85" s="860"/>
      <c r="BA85" s="860"/>
      <c r="BB85" s="860"/>
      <c r="BC85" s="860"/>
      <c r="BD85" s="860"/>
      <c r="BE85" s="860"/>
      <c r="BF85" s="860"/>
      <c r="BG85" s="860"/>
      <c r="BH85" s="860"/>
      <c r="BI85" s="860"/>
      <c r="BJ85" s="859"/>
      <c r="BK85" s="857"/>
      <c r="BL85" s="860"/>
      <c r="BM85" s="860"/>
      <c r="BN85" s="860"/>
      <c r="BO85" s="860"/>
      <c r="BP85" s="860"/>
      <c r="BQ85" s="860"/>
      <c r="BR85" s="860"/>
      <c r="BS85" s="860"/>
      <c r="BT85" s="860"/>
      <c r="BU85" s="860"/>
      <c r="BV85" s="859"/>
    </row>
    <row r="86" spans="1:160">
      <c r="B86" s="610" t="s">
        <v>1675</v>
      </c>
      <c r="C86" s="854"/>
      <c r="D86" s="854"/>
      <c r="E86" s="854"/>
      <c r="F86" s="854"/>
      <c r="G86" s="854"/>
      <c r="H86" s="854"/>
      <c r="I86" s="854"/>
      <c r="J86" s="854"/>
      <c r="K86" s="854"/>
      <c r="L86" s="854"/>
      <c r="M86" s="854"/>
      <c r="N86" s="1288"/>
      <c r="O86" s="1288"/>
      <c r="P86" s="1288"/>
      <c r="Q86" s="1297">
        <v>878941000</v>
      </c>
      <c r="R86" s="1288"/>
      <c r="S86" s="854"/>
      <c r="T86" s="854"/>
      <c r="U86" s="854"/>
      <c r="V86" s="854"/>
      <c r="W86" s="854"/>
      <c r="X86" s="854"/>
      <c r="Y86" s="854"/>
      <c r="Z86" s="854">
        <v>48400000</v>
      </c>
      <c r="AA86" s="854"/>
      <c r="AB86" s="854"/>
      <c r="AC86" s="854"/>
      <c r="AD86" s="854"/>
      <c r="AE86" s="854"/>
      <c r="AF86" s="854"/>
      <c r="AG86" s="854"/>
      <c r="AH86" s="854"/>
      <c r="AI86" s="854">
        <v>584981286</v>
      </c>
      <c r="AJ86" s="854"/>
      <c r="AK86" s="854"/>
      <c r="AL86" s="854">
        <v>3417834694</v>
      </c>
      <c r="AM86" s="854"/>
      <c r="AN86" s="854"/>
      <c r="AO86" s="854"/>
      <c r="AP86" s="854"/>
      <c r="AQ86" s="854"/>
      <c r="AR86" s="854"/>
      <c r="AS86" s="854"/>
      <c r="AT86" s="854"/>
      <c r="AU86" s="854"/>
      <c r="AV86" s="854">
        <v>921848423</v>
      </c>
      <c r="AW86" s="854"/>
      <c r="AX86" s="854">
        <v>760082000</v>
      </c>
      <c r="AY86" s="854"/>
      <c r="AZ86" s="854"/>
      <c r="BA86" s="854"/>
      <c r="BB86" s="854"/>
      <c r="BC86" s="854"/>
      <c r="BD86" s="854"/>
      <c r="BE86" s="854"/>
      <c r="BF86" s="854"/>
      <c r="BG86" s="854"/>
      <c r="BH86" s="854"/>
      <c r="BI86" s="854"/>
      <c r="BJ86" s="854">
        <v>2780331775</v>
      </c>
      <c r="BK86" s="854"/>
      <c r="BL86" s="854"/>
      <c r="BM86" s="854"/>
      <c r="BN86" s="854"/>
      <c r="BO86" s="854"/>
      <c r="BP86" s="854"/>
      <c r="BQ86" s="854"/>
      <c r="BR86" s="854"/>
      <c r="BS86" s="854"/>
      <c r="BT86" s="854"/>
      <c r="BU86" s="854"/>
      <c r="BV86" s="854"/>
    </row>
    <row r="87" spans="1:160">
      <c r="B87" s="610" t="s">
        <v>1676</v>
      </c>
      <c r="C87" s="854"/>
      <c r="D87" s="854"/>
      <c r="E87" s="854"/>
      <c r="F87" s="854"/>
      <c r="G87" s="854"/>
      <c r="H87" s="854"/>
      <c r="I87" s="854"/>
      <c r="J87" s="854"/>
      <c r="K87" s="854"/>
      <c r="L87" s="854"/>
      <c r="M87" s="854"/>
      <c r="N87" s="1288"/>
      <c r="O87" s="1288"/>
      <c r="P87" s="1288"/>
      <c r="Q87" s="1288"/>
      <c r="R87" s="1288"/>
      <c r="S87" s="854"/>
      <c r="T87" s="854"/>
      <c r="U87" s="854"/>
      <c r="V87" s="854"/>
      <c r="W87" s="854"/>
      <c r="X87" s="854"/>
      <c r="Y87" s="854"/>
      <c r="Z87" s="854"/>
      <c r="AA87" s="854"/>
      <c r="AB87" s="854"/>
      <c r="AC87" s="854"/>
      <c r="AD87" s="854"/>
      <c r="AE87" s="854"/>
      <c r="AF87" s="854"/>
      <c r="AG87" s="854"/>
      <c r="AH87" s="854"/>
      <c r="AI87" s="854"/>
      <c r="AJ87" s="854"/>
      <c r="AK87" s="854"/>
      <c r="AL87" s="854">
        <v>83754000</v>
      </c>
      <c r="AM87" s="854"/>
      <c r="AN87" s="854"/>
      <c r="AO87" s="854"/>
      <c r="AP87" s="854"/>
      <c r="AQ87" s="854"/>
      <c r="AR87" s="854"/>
      <c r="AS87" s="854"/>
      <c r="AT87" s="854"/>
      <c r="AU87" s="854"/>
      <c r="AV87" s="854"/>
      <c r="AW87" s="854"/>
      <c r="AX87" s="854"/>
      <c r="AY87" s="854"/>
      <c r="AZ87" s="854"/>
      <c r="BA87" s="854"/>
      <c r="BB87" s="854"/>
      <c r="BC87" s="854"/>
      <c r="BD87" s="854"/>
      <c r="BE87" s="854"/>
      <c r="BF87" s="854"/>
      <c r="BG87" s="854"/>
      <c r="BH87" s="854"/>
      <c r="BI87" s="854"/>
      <c r="BJ87" s="854"/>
      <c r="BK87" s="854"/>
      <c r="BL87" s="854"/>
      <c r="BM87" s="854"/>
      <c r="BN87" s="854"/>
      <c r="BO87" s="854"/>
      <c r="BP87" s="854"/>
      <c r="BQ87" s="854"/>
      <c r="BR87" s="854"/>
      <c r="BS87" s="854"/>
      <c r="BT87" s="854"/>
      <c r="BU87" s="854"/>
      <c r="BV87" s="854"/>
    </row>
    <row r="88" spans="1:160">
      <c r="B88" s="610" t="s">
        <v>1677</v>
      </c>
      <c r="C88" s="854"/>
      <c r="D88" s="854"/>
      <c r="E88" s="854"/>
      <c r="F88" s="854"/>
      <c r="G88" s="854"/>
      <c r="H88" s="854"/>
      <c r="I88" s="854"/>
      <c r="J88" s="854"/>
      <c r="K88" s="854"/>
      <c r="L88" s="854"/>
      <c r="M88" s="854"/>
      <c r="N88" s="1288"/>
      <c r="O88" s="1288"/>
      <c r="P88" s="1288"/>
      <c r="Q88" s="1288"/>
      <c r="R88" s="1288"/>
      <c r="S88" s="854"/>
      <c r="T88" s="854"/>
      <c r="U88" s="854"/>
      <c r="V88" s="854"/>
      <c r="W88" s="854"/>
      <c r="X88" s="854"/>
      <c r="Y88" s="854"/>
      <c r="Z88" s="854"/>
      <c r="AA88" s="854"/>
      <c r="AB88" s="854"/>
      <c r="AC88" s="854"/>
      <c r="AD88" s="854"/>
      <c r="AE88" s="854"/>
      <c r="AF88" s="854"/>
      <c r="AG88" s="854"/>
      <c r="AH88" s="854"/>
      <c r="AI88" s="854"/>
      <c r="AJ88" s="854"/>
      <c r="AK88" s="854"/>
      <c r="AL88" s="854"/>
      <c r="AM88" s="854"/>
      <c r="AN88" s="854"/>
      <c r="AO88" s="854"/>
      <c r="AP88" s="854"/>
      <c r="AQ88" s="854"/>
      <c r="AR88" s="854"/>
      <c r="AS88" s="854"/>
      <c r="AT88" s="854"/>
      <c r="AU88" s="854"/>
      <c r="AV88" s="854"/>
      <c r="AW88" s="854">
        <v>1360271668.6800001</v>
      </c>
      <c r="AX88" s="854"/>
      <c r="AY88" s="854"/>
      <c r="AZ88" s="854"/>
      <c r="BA88" s="854"/>
      <c r="BB88" s="854"/>
      <c r="BC88" s="854"/>
      <c r="BD88" s="854"/>
      <c r="BE88" s="854"/>
      <c r="BF88" s="854"/>
      <c r="BG88" s="854"/>
      <c r="BH88" s="854"/>
      <c r="BI88" s="854"/>
      <c r="BJ88" s="854"/>
      <c r="BK88" s="854"/>
      <c r="BL88" s="854"/>
      <c r="BM88" s="854"/>
      <c r="BN88" s="854"/>
      <c r="BO88" s="854"/>
      <c r="BP88" s="854"/>
      <c r="BQ88" s="854"/>
      <c r="BR88" s="854"/>
      <c r="BS88" s="854"/>
      <c r="BT88" s="854"/>
      <c r="BU88" s="854"/>
      <c r="BV88" s="854"/>
    </row>
    <row r="89" spans="1:160">
      <c r="B89" s="610" t="s">
        <v>1678</v>
      </c>
      <c r="C89" s="854"/>
      <c r="D89" s="854"/>
      <c r="E89" s="854"/>
      <c r="F89" s="854"/>
      <c r="G89" s="854"/>
      <c r="H89" s="854"/>
      <c r="I89" s="854"/>
      <c r="J89" s="854"/>
      <c r="K89" s="854"/>
      <c r="L89" s="854"/>
      <c r="M89" s="854"/>
      <c r="N89" s="1288"/>
      <c r="O89" s="1288"/>
      <c r="P89" s="1288"/>
      <c r="Q89" s="1288"/>
      <c r="R89" s="1288"/>
      <c r="S89" s="854"/>
      <c r="T89" s="854"/>
      <c r="U89" s="854"/>
      <c r="V89" s="854"/>
      <c r="W89" s="854"/>
      <c r="X89" s="854"/>
      <c r="Y89" s="854"/>
      <c r="Z89" s="854"/>
      <c r="AA89" s="854"/>
      <c r="AB89" s="854"/>
      <c r="AC89" s="854"/>
      <c r="AD89" s="854"/>
      <c r="AE89" s="854"/>
      <c r="AF89" s="854"/>
      <c r="AG89" s="854"/>
      <c r="AH89" s="854"/>
      <c r="AI89" s="854"/>
      <c r="AJ89" s="854"/>
      <c r="AK89" s="854"/>
      <c r="AL89" s="854"/>
      <c r="AM89" s="854"/>
      <c r="AN89" s="854"/>
      <c r="AO89" s="854"/>
      <c r="AP89" s="854"/>
      <c r="AQ89" s="854"/>
      <c r="AR89" s="854"/>
      <c r="AS89" s="854"/>
      <c r="AT89" s="854"/>
      <c r="AU89" s="854"/>
      <c r="AV89" s="854"/>
      <c r="AW89" s="854"/>
      <c r="AX89" s="854"/>
      <c r="AY89" s="854"/>
      <c r="AZ89" s="854"/>
      <c r="BA89" s="854"/>
      <c r="BB89" s="854"/>
      <c r="BC89" s="854"/>
      <c r="BD89" s="854">
        <v>57733309</v>
      </c>
      <c r="BE89" s="854"/>
      <c r="BF89" s="854"/>
      <c r="BG89" s="854"/>
      <c r="BH89" s="854">
        <v>342788567.91000003</v>
      </c>
      <c r="BI89" s="854"/>
      <c r="BJ89" s="854"/>
      <c r="BK89" s="854"/>
      <c r="BL89" s="854"/>
      <c r="BM89" s="854"/>
      <c r="BN89" s="854"/>
      <c r="BO89" s="854"/>
      <c r="BP89" s="854"/>
      <c r="BQ89" s="854">
        <v>1239021509</v>
      </c>
      <c r="BR89" s="854"/>
      <c r="BS89" s="854"/>
      <c r="BT89" s="854"/>
      <c r="BU89" s="854"/>
      <c r="BV89" s="854"/>
    </row>
    <row r="90" spans="1:160">
      <c r="B90" s="610" t="s">
        <v>1679</v>
      </c>
      <c r="C90" s="854"/>
      <c r="D90" s="854"/>
      <c r="E90" s="854"/>
      <c r="F90" s="854"/>
      <c r="G90" s="854"/>
      <c r="H90" s="854">
        <v>269351446</v>
      </c>
      <c r="I90" s="854"/>
      <c r="J90" s="854"/>
      <c r="K90" s="854"/>
      <c r="L90" s="854"/>
      <c r="M90" s="854"/>
      <c r="N90" s="1288"/>
      <c r="O90" s="1288"/>
      <c r="P90" s="1288"/>
      <c r="Q90" s="1288"/>
      <c r="R90" s="1288"/>
      <c r="S90" s="854"/>
      <c r="T90" s="854"/>
      <c r="U90" s="854"/>
      <c r="V90" s="854"/>
      <c r="W90" s="854"/>
      <c r="X90" s="854"/>
      <c r="Y90" s="854"/>
      <c r="Z90" s="854"/>
      <c r="AA90" s="854"/>
      <c r="AB90" s="854"/>
      <c r="AC90" s="854"/>
      <c r="AD90" s="854"/>
      <c r="AE90" s="854"/>
      <c r="AF90" s="854"/>
      <c r="AG90" s="854"/>
      <c r="AH90" s="854"/>
      <c r="AI90" s="854"/>
      <c r="AJ90" s="854"/>
      <c r="AK90" s="854"/>
      <c r="AL90" s="854"/>
      <c r="AM90" s="854"/>
      <c r="AN90" s="854"/>
      <c r="AO90" s="854"/>
      <c r="AP90" s="854"/>
      <c r="AQ90" s="854"/>
      <c r="AR90" s="854"/>
      <c r="AS90" s="854"/>
      <c r="AT90" s="854"/>
      <c r="AU90" s="854"/>
      <c r="AV90" s="854"/>
      <c r="AW90" s="854"/>
      <c r="AX90" s="854"/>
      <c r="AY90" s="854"/>
      <c r="AZ90" s="854"/>
      <c r="BA90" s="854"/>
      <c r="BB90" s="854"/>
      <c r="BC90" s="854"/>
      <c r="BD90" s="854"/>
      <c r="BE90" s="854"/>
      <c r="BF90" s="854"/>
      <c r="BG90" s="854"/>
      <c r="BH90" s="854"/>
      <c r="BI90" s="854"/>
      <c r="BJ90" s="854"/>
      <c r="BK90" s="854"/>
      <c r="BL90" s="854"/>
      <c r="BM90" s="854"/>
      <c r="BN90" s="854"/>
      <c r="BO90" s="854"/>
      <c r="BP90" s="854"/>
      <c r="BQ90" s="854"/>
      <c r="BR90" s="854"/>
      <c r="BS90" s="854"/>
      <c r="BT90" s="854"/>
      <c r="BU90" s="854"/>
      <c r="BV90" s="854"/>
    </row>
    <row r="93" spans="1:160" ht="14.4" thickBot="1"/>
    <row r="94" spans="1:160" ht="14.4" thickBot="1">
      <c r="B94" s="128" t="s">
        <v>386</v>
      </c>
    </row>
    <row r="95" spans="1:160" ht="14.4" thickBot="1">
      <c r="C95" s="1733" t="s">
        <v>374</v>
      </c>
      <c r="D95" s="1734"/>
      <c r="E95" s="1734"/>
      <c r="F95" s="1734"/>
      <c r="G95" s="1734"/>
      <c r="H95" s="1734"/>
      <c r="I95" s="1734"/>
      <c r="J95" s="1734"/>
      <c r="K95" s="1734"/>
      <c r="L95" s="1734"/>
      <c r="M95" s="1734"/>
      <c r="N95" s="1740"/>
      <c r="O95" s="1733" t="s">
        <v>373</v>
      </c>
      <c r="P95" s="1734"/>
      <c r="Q95" s="1734"/>
      <c r="R95" s="1734"/>
      <c r="S95" s="1734"/>
      <c r="T95" s="1734"/>
      <c r="U95" s="1734"/>
      <c r="V95" s="1734"/>
      <c r="W95" s="1734"/>
      <c r="X95" s="1734"/>
      <c r="Y95" s="1734"/>
      <c r="Z95" s="1740"/>
      <c r="AA95" s="1733" t="s">
        <v>372</v>
      </c>
      <c r="AB95" s="1734"/>
      <c r="AC95" s="1734"/>
      <c r="AD95" s="1734"/>
      <c r="AE95" s="1734"/>
      <c r="AF95" s="1734"/>
      <c r="AG95" s="1734"/>
      <c r="AH95" s="1734"/>
      <c r="AI95" s="1734"/>
      <c r="AJ95" s="1734"/>
      <c r="AK95" s="1734"/>
      <c r="AL95" s="1740"/>
      <c r="AM95" s="1733" t="s">
        <v>371</v>
      </c>
      <c r="AN95" s="1734"/>
      <c r="AO95" s="1734"/>
      <c r="AP95" s="1734"/>
      <c r="AQ95" s="1734"/>
      <c r="AR95" s="1734"/>
      <c r="AS95" s="1734"/>
      <c r="AT95" s="1734"/>
      <c r="AU95" s="1734"/>
      <c r="AV95" s="1734"/>
      <c r="AW95" s="1734"/>
      <c r="AX95" s="1740"/>
      <c r="AY95" s="1733" t="s">
        <v>370</v>
      </c>
      <c r="AZ95" s="1734"/>
      <c r="BA95" s="1734"/>
      <c r="BB95" s="1734"/>
      <c r="BC95" s="1734"/>
      <c r="BD95" s="1734"/>
      <c r="BE95" s="1734"/>
      <c r="BF95" s="1734"/>
      <c r="BG95" s="1734"/>
      <c r="BH95" s="1734"/>
      <c r="BI95" s="1734"/>
      <c r="BJ95" s="1740"/>
      <c r="BK95" s="1733" t="s">
        <v>369</v>
      </c>
      <c r="BL95" s="1734"/>
      <c r="BM95" s="1734"/>
      <c r="BN95" s="1734"/>
      <c r="BO95" s="1734"/>
      <c r="BP95" s="1734"/>
      <c r="BQ95" s="1734"/>
      <c r="BR95" s="1734"/>
      <c r="BS95" s="1734"/>
      <c r="BT95" s="1734"/>
      <c r="BU95" s="1734"/>
      <c r="BV95" s="1740"/>
      <c r="BX95" s="1733" t="s">
        <v>368</v>
      </c>
      <c r="BY95" s="1734"/>
      <c r="BZ95" s="1734"/>
      <c r="CA95" s="1734"/>
      <c r="CB95" s="1734"/>
      <c r="CC95" s="1734"/>
      <c r="CD95" s="1740"/>
      <c r="CE95" s="1733" t="s">
        <v>367</v>
      </c>
      <c r="CF95" s="1734"/>
      <c r="CG95" s="1734"/>
      <c r="CH95" s="1734"/>
      <c r="CI95" s="1734"/>
      <c r="CJ95" s="1734"/>
      <c r="CK95" s="1740"/>
      <c r="CL95" s="1733" t="s">
        <v>366</v>
      </c>
      <c r="CM95" s="1734"/>
      <c r="CN95" s="1734"/>
      <c r="CO95" s="1734"/>
      <c r="CP95" s="1734"/>
      <c r="CQ95" s="1734"/>
      <c r="CR95" s="1740"/>
      <c r="CS95" s="1733" t="s">
        <v>365</v>
      </c>
      <c r="CT95" s="1734"/>
      <c r="CU95" s="1734"/>
      <c r="CV95" s="1734"/>
      <c r="CW95" s="1734"/>
      <c r="CX95" s="1734"/>
      <c r="CY95" s="1740"/>
      <c r="CZ95" s="1733" t="s">
        <v>364</v>
      </c>
      <c r="DA95" s="1734"/>
      <c r="DB95" s="1734"/>
      <c r="DC95" s="1734"/>
      <c r="DD95" s="1734"/>
      <c r="DE95" s="1734"/>
      <c r="DF95" s="1740"/>
      <c r="DG95" s="1733" t="s">
        <v>363</v>
      </c>
      <c r="DH95" s="1734"/>
      <c r="DI95" s="1734"/>
      <c r="DJ95" s="1734"/>
      <c r="DK95" s="1734"/>
      <c r="DL95" s="1734"/>
      <c r="DM95" s="1740"/>
      <c r="DN95" s="1733" t="s">
        <v>362</v>
      </c>
      <c r="DO95" s="1734"/>
      <c r="DP95" s="1734"/>
      <c r="DQ95" s="1734"/>
      <c r="DR95" s="1734"/>
      <c r="DS95" s="1734"/>
      <c r="DT95" s="1740"/>
      <c r="DU95" s="1733" t="s">
        <v>361</v>
      </c>
      <c r="DV95" s="1734"/>
      <c r="DW95" s="1734"/>
      <c r="DX95" s="1734"/>
      <c r="DY95" s="1734"/>
      <c r="DZ95" s="1734"/>
      <c r="EA95" s="1740"/>
      <c r="EB95" s="1733" t="s">
        <v>360</v>
      </c>
      <c r="EC95" s="1734"/>
      <c r="ED95" s="1734"/>
      <c r="EE95" s="1734"/>
      <c r="EF95" s="1734"/>
      <c r="EG95" s="1734"/>
      <c r="EH95" s="1740"/>
      <c r="EI95" s="1733" t="s">
        <v>359</v>
      </c>
      <c r="EJ95" s="1734"/>
      <c r="EK95" s="1734"/>
      <c r="EL95" s="1734"/>
      <c r="EM95" s="1734"/>
      <c r="EN95" s="1734"/>
      <c r="EO95" s="1740"/>
      <c r="EP95" s="1733" t="s">
        <v>358</v>
      </c>
      <c r="EQ95" s="1734"/>
      <c r="ER95" s="1734"/>
      <c r="ES95" s="1734"/>
      <c r="ET95" s="1734"/>
      <c r="EU95" s="1734"/>
      <c r="EV95" s="1740"/>
      <c r="EW95" s="1733" t="s">
        <v>357</v>
      </c>
      <c r="EX95" s="1734"/>
      <c r="EY95" s="1734"/>
      <c r="EZ95" s="1734"/>
      <c r="FA95" s="1734"/>
      <c r="FB95" s="1734"/>
      <c r="FC95" s="1740"/>
    </row>
    <row r="96" spans="1:160">
      <c r="A96" s="638" t="s">
        <v>1256</v>
      </c>
      <c r="B96" s="628" t="s">
        <v>375</v>
      </c>
      <c r="C96" s="629">
        <v>39448</v>
      </c>
      <c r="D96" s="629">
        <v>39479</v>
      </c>
      <c r="E96" s="629">
        <v>39508</v>
      </c>
      <c r="F96" s="629">
        <v>39539</v>
      </c>
      <c r="G96" s="629">
        <v>39569</v>
      </c>
      <c r="H96" s="629">
        <v>39600</v>
      </c>
      <c r="I96" s="629">
        <v>39630</v>
      </c>
      <c r="J96" s="629">
        <v>39661</v>
      </c>
      <c r="K96" s="629">
        <v>39692</v>
      </c>
      <c r="L96" s="629">
        <v>39722</v>
      </c>
      <c r="M96" s="629">
        <v>39753</v>
      </c>
      <c r="N96" s="1300">
        <v>39783</v>
      </c>
      <c r="O96" s="1300">
        <v>39814</v>
      </c>
      <c r="P96" s="1300">
        <v>39845</v>
      </c>
      <c r="Q96" s="1300">
        <v>39873</v>
      </c>
      <c r="R96" s="1300">
        <v>39904</v>
      </c>
      <c r="S96" s="629">
        <v>39934</v>
      </c>
      <c r="T96" s="629">
        <v>39965</v>
      </c>
      <c r="U96" s="629">
        <v>39995</v>
      </c>
      <c r="V96" s="629">
        <v>40026</v>
      </c>
      <c r="W96" s="629">
        <v>40057</v>
      </c>
      <c r="X96" s="629">
        <v>40087</v>
      </c>
      <c r="Y96" s="629">
        <v>40118</v>
      </c>
      <c r="Z96" s="629">
        <v>40148</v>
      </c>
      <c r="AA96" s="629">
        <v>40179</v>
      </c>
      <c r="AB96" s="629">
        <v>40210</v>
      </c>
      <c r="AC96" s="629">
        <v>40238</v>
      </c>
      <c r="AD96" s="629">
        <v>40269</v>
      </c>
      <c r="AE96" s="629">
        <v>40299</v>
      </c>
      <c r="AF96" s="629">
        <v>40330</v>
      </c>
      <c r="AG96" s="629">
        <v>40360</v>
      </c>
      <c r="AH96" s="629">
        <v>40391</v>
      </c>
      <c r="AI96" s="629">
        <v>40422</v>
      </c>
      <c r="AJ96" s="629">
        <v>40452</v>
      </c>
      <c r="AK96" s="629">
        <v>40483</v>
      </c>
      <c r="AL96" s="629">
        <v>40513</v>
      </c>
      <c r="AM96" s="629">
        <v>40544</v>
      </c>
      <c r="AN96" s="629">
        <v>40575</v>
      </c>
      <c r="AO96" s="629">
        <v>40603</v>
      </c>
      <c r="AP96" s="629">
        <v>40634</v>
      </c>
      <c r="AQ96" s="629">
        <v>40664</v>
      </c>
      <c r="AR96" s="629">
        <v>40695</v>
      </c>
      <c r="AS96" s="629">
        <v>40725</v>
      </c>
      <c r="AT96" s="629">
        <v>40756</v>
      </c>
      <c r="AU96" s="629">
        <v>40787</v>
      </c>
      <c r="AV96" s="629">
        <v>40817</v>
      </c>
      <c r="AW96" s="629">
        <v>40848</v>
      </c>
      <c r="AX96" s="629">
        <v>40878</v>
      </c>
      <c r="AY96" s="629">
        <v>40909</v>
      </c>
      <c r="AZ96" s="629">
        <v>40940</v>
      </c>
      <c r="BA96" s="629">
        <v>40969</v>
      </c>
      <c r="BB96" s="629">
        <v>41000</v>
      </c>
      <c r="BC96" s="629">
        <v>41030</v>
      </c>
      <c r="BD96" s="629">
        <v>41061</v>
      </c>
      <c r="BE96" s="629">
        <v>41091</v>
      </c>
      <c r="BF96" s="629">
        <v>41122</v>
      </c>
      <c r="BG96" s="629">
        <v>41153</v>
      </c>
      <c r="BH96" s="629">
        <v>41183</v>
      </c>
      <c r="BI96" s="629">
        <v>41214</v>
      </c>
      <c r="BJ96" s="629">
        <v>41244</v>
      </c>
      <c r="BK96" s="629">
        <v>41275</v>
      </c>
      <c r="BL96" s="629">
        <v>41306</v>
      </c>
      <c r="BM96" s="629">
        <v>41334</v>
      </c>
      <c r="BN96" s="629">
        <v>41365</v>
      </c>
      <c r="BO96" s="629">
        <v>41395</v>
      </c>
      <c r="BP96" s="629">
        <v>41426</v>
      </c>
      <c r="BQ96" s="629">
        <v>41456</v>
      </c>
      <c r="BR96" s="629">
        <v>41487</v>
      </c>
      <c r="BS96" s="629">
        <v>41518</v>
      </c>
      <c r="BT96" s="629">
        <v>41548</v>
      </c>
      <c r="BU96" s="629">
        <v>41579</v>
      </c>
      <c r="BV96" s="630">
        <v>41609</v>
      </c>
      <c r="BX96" s="628" t="s">
        <v>384</v>
      </c>
      <c r="BY96" s="631" t="s">
        <v>383</v>
      </c>
      <c r="BZ96" s="631" t="s">
        <v>382</v>
      </c>
      <c r="CA96" s="631" t="s">
        <v>381</v>
      </c>
      <c r="CB96" s="631" t="s">
        <v>380</v>
      </c>
      <c r="CC96" s="631" t="s">
        <v>379</v>
      </c>
      <c r="CD96" s="631" t="s">
        <v>378</v>
      </c>
      <c r="CE96" s="631" t="s">
        <v>384</v>
      </c>
      <c r="CF96" s="631" t="s">
        <v>383</v>
      </c>
      <c r="CG96" s="631" t="s">
        <v>382</v>
      </c>
      <c r="CH96" s="631" t="s">
        <v>381</v>
      </c>
      <c r="CI96" s="631" t="s">
        <v>380</v>
      </c>
      <c r="CJ96" s="631" t="s">
        <v>379</v>
      </c>
      <c r="CK96" s="631" t="s">
        <v>378</v>
      </c>
      <c r="CL96" s="631" t="s">
        <v>384</v>
      </c>
      <c r="CM96" s="631" t="s">
        <v>383</v>
      </c>
      <c r="CN96" s="631" t="s">
        <v>382</v>
      </c>
      <c r="CO96" s="631" t="s">
        <v>381</v>
      </c>
      <c r="CP96" s="631" t="s">
        <v>380</v>
      </c>
      <c r="CQ96" s="631" t="s">
        <v>379</v>
      </c>
      <c r="CR96" s="631" t="s">
        <v>378</v>
      </c>
      <c r="CS96" s="631" t="s">
        <v>384</v>
      </c>
      <c r="CT96" s="631" t="s">
        <v>383</v>
      </c>
      <c r="CU96" s="631" t="s">
        <v>382</v>
      </c>
      <c r="CV96" s="631" t="s">
        <v>381</v>
      </c>
      <c r="CW96" s="631" t="s">
        <v>380</v>
      </c>
      <c r="CX96" s="631" t="s">
        <v>379</v>
      </c>
      <c r="CY96" s="631" t="s">
        <v>378</v>
      </c>
      <c r="CZ96" s="631" t="s">
        <v>384</v>
      </c>
      <c r="DA96" s="631" t="s">
        <v>383</v>
      </c>
      <c r="DB96" s="631" t="s">
        <v>382</v>
      </c>
      <c r="DC96" s="631" t="s">
        <v>381</v>
      </c>
      <c r="DD96" s="631" t="s">
        <v>380</v>
      </c>
      <c r="DE96" s="631" t="s">
        <v>379</v>
      </c>
      <c r="DF96" s="631" t="s">
        <v>378</v>
      </c>
      <c r="DG96" s="631" t="s">
        <v>384</v>
      </c>
      <c r="DH96" s="631" t="s">
        <v>383</v>
      </c>
      <c r="DI96" s="631" t="s">
        <v>382</v>
      </c>
      <c r="DJ96" s="631" t="s">
        <v>381</v>
      </c>
      <c r="DK96" s="631" t="s">
        <v>380</v>
      </c>
      <c r="DL96" s="631" t="s">
        <v>379</v>
      </c>
      <c r="DM96" s="631" t="s">
        <v>378</v>
      </c>
      <c r="DN96" s="631" t="s">
        <v>384</v>
      </c>
      <c r="DO96" s="631" t="s">
        <v>383</v>
      </c>
      <c r="DP96" s="631" t="s">
        <v>382</v>
      </c>
      <c r="DQ96" s="631" t="s">
        <v>381</v>
      </c>
      <c r="DR96" s="631" t="s">
        <v>380</v>
      </c>
      <c r="DS96" s="631" t="s">
        <v>379</v>
      </c>
      <c r="DT96" s="631" t="s">
        <v>378</v>
      </c>
      <c r="DU96" s="631" t="s">
        <v>384</v>
      </c>
      <c r="DV96" s="631" t="s">
        <v>383</v>
      </c>
      <c r="DW96" s="631" t="s">
        <v>382</v>
      </c>
      <c r="DX96" s="631" t="s">
        <v>381</v>
      </c>
      <c r="DY96" s="631" t="s">
        <v>380</v>
      </c>
      <c r="DZ96" s="631" t="s">
        <v>379</v>
      </c>
      <c r="EA96" s="631" t="s">
        <v>378</v>
      </c>
      <c r="EB96" s="631" t="s">
        <v>384</v>
      </c>
      <c r="EC96" s="631" t="s">
        <v>383</v>
      </c>
      <c r="ED96" s="631" t="s">
        <v>382</v>
      </c>
      <c r="EE96" s="631" t="s">
        <v>381</v>
      </c>
      <c r="EF96" s="631" t="s">
        <v>380</v>
      </c>
      <c r="EG96" s="631" t="s">
        <v>379</v>
      </c>
      <c r="EH96" s="631" t="s">
        <v>378</v>
      </c>
      <c r="EI96" s="631" t="s">
        <v>384</v>
      </c>
      <c r="EJ96" s="631" t="s">
        <v>383</v>
      </c>
      <c r="EK96" s="631" t="s">
        <v>382</v>
      </c>
      <c r="EL96" s="631" t="s">
        <v>381</v>
      </c>
      <c r="EM96" s="631" t="s">
        <v>380</v>
      </c>
      <c r="EN96" s="631" t="s">
        <v>379</v>
      </c>
      <c r="EO96" s="631" t="s">
        <v>378</v>
      </c>
      <c r="EP96" s="631" t="s">
        <v>384</v>
      </c>
      <c r="EQ96" s="631" t="s">
        <v>383</v>
      </c>
      <c r="ER96" s="631" t="s">
        <v>382</v>
      </c>
      <c r="ES96" s="631" t="s">
        <v>381</v>
      </c>
      <c r="ET96" s="631" t="s">
        <v>380</v>
      </c>
      <c r="EU96" s="631" t="s">
        <v>379</v>
      </c>
      <c r="EV96" s="631" t="s">
        <v>378</v>
      </c>
      <c r="EW96" s="631" t="s">
        <v>384</v>
      </c>
      <c r="EX96" s="631" t="s">
        <v>383</v>
      </c>
      <c r="EY96" s="631" t="s">
        <v>382</v>
      </c>
      <c r="EZ96" s="631" t="s">
        <v>381</v>
      </c>
      <c r="FA96" s="631" t="s">
        <v>380</v>
      </c>
      <c r="FB96" s="631" t="s">
        <v>379</v>
      </c>
      <c r="FC96" s="631" t="s">
        <v>378</v>
      </c>
      <c r="FD96" s="639" t="s">
        <v>1256</v>
      </c>
    </row>
    <row r="97" spans="1:160">
      <c r="A97" s="638">
        <v>1</v>
      </c>
      <c r="B97" s="611" t="s">
        <v>356</v>
      </c>
      <c r="C97" s="610"/>
      <c r="D97" s="610"/>
      <c r="E97" s="610"/>
      <c r="F97" s="610"/>
      <c r="G97" s="610"/>
      <c r="H97" s="610"/>
      <c r="I97" s="610"/>
      <c r="J97" s="610"/>
      <c r="K97" s="610"/>
      <c r="L97" s="610"/>
      <c r="M97" s="610"/>
      <c r="N97" s="1291"/>
      <c r="O97" s="1291"/>
      <c r="P97" s="1291"/>
      <c r="Q97" s="1291"/>
      <c r="R97" s="1291"/>
      <c r="S97" s="610"/>
      <c r="T97" s="610"/>
      <c r="U97" s="610"/>
      <c r="V97" s="610"/>
      <c r="W97" s="610"/>
      <c r="X97" s="610"/>
      <c r="Y97" s="610"/>
      <c r="Z97" s="610"/>
      <c r="AA97" s="610"/>
      <c r="AB97" s="610"/>
      <c r="AC97" s="610"/>
      <c r="AD97" s="610"/>
      <c r="AE97" s="610"/>
      <c r="AF97" s="610"/>
      <c r="AG97" s="610"/>
      <c r="AH97" s="610"/>
      <c r="AI97" s="610"/>
      <c r="AJ97" s="610"/>
      <c r="AK97" s="610"/>
      <c r="AL97" s="610"/>
      <c r="AM97" s="610"/>
      <c r="AN97" s="610"/>
      <c r="AO97" s="610"/>
      <c r="AP97" s="610"/>
      <c r="AQ97" s="610"/>
      <c r="AR97" s="610"/>
      <c r="AS97" s="610"/>
      <c r="AT97" s="610"/>
      <c r="AU97" s="610"/>
      <c r="AV97" s="610"/>
      <c r="AW97" s="610"/>
      <c r="AX97" s="610"/>
      <c r="AY97" s="610"/>
      <c r="AZ97" s="610"/>
      <c r="BA97" s="610"/>
      <c r="BB97" s="610"/>
      <c r="BC97" s="610"/>
      <c r="BD97" s="610"/>
      <c r="BE97" s="610"/>
      <c r="BF97" s="610"/>
      <c r="BG97" s="610"/>
      <c r="BH97" s="610"/>
      <c r="BI97" s="610"/>
      <c r="BJ97" s="610"/>
      <c r="BK97" s="610"/>
      <c r="BL97" s="610"/>
      <c r="BM97" s="610"/>
      <c r="BN97" s="610"/>
      <c r="BO97" s="610"/>
      <c r="BP97" s="610"/>
      <c r="BQ97" s="610"/>
      <c r="BR97" s="610"/>
      <c r="BS97" s="610"/>
      <c r="BT97" s="610"/>
      <c r="BU97" s="610"/>
      <c r="BV97" s="612"/>
      <c r="BX97" s="615"/>
      <c r="BY97" s="861" t="e">
        <f>SUM(O97-C97)/C97</f>
        <v>#DIV/0!</v>
      </c>
      <c r="BZ97" s="861" t="e">
        <f>SUM(AA97-O97)/O97</f>
        <v>#DIV/0!</v>
      </c>
      <c r="CA97" s="861" t="e">
        <f>SUM(AM97-AA97)/AA97</f>
        <v>#DIV/0!</v>
      </c>
      <c r="CB97" s="861" t="e">
        <f>SUM(AY97-AM97)/AM97</f>
        <v>#DIV/0!</v>
      </c>
      <c r="CC97" s="861" t="e">
        <f>SUM(BK97-AY97)/AY97</f>
        <v>#DIV/0!</v>
      </c>
      <c r="CD97" s="862" t="e">
        <f>AVERAGE(BY97:CC97)</f>
        <v>#DIV/0!</v>
      </c>
      <c r="CE97" s="863"/>
      <c r="CF97" s="861" t="e">
        <f>SUM(P97-D97)/D97</f>
        <v>#DIV/0!</v>
      </c>
      <c r="CG97" s="861" t="e">
        <f>SUM(AB97-P97)/P97</f>
        <v>#DIV/0!</v>
      </c>
      <c r="CH97" s="861" t="e">
        <f>SUM(AN97-AB97)/AB97</f>
        <v>#DIV/0!</v>
      </c>
      <c r="CI97" s="861" t="e">
        <f>SUM(AZ97-AN97)/AN97</f>
        <v>#DIV/0!</v>
      </c>
      <c r="CJ97" s="861" t="e">
        <f>SUM(BL97-AZ97)/AZ97</f>
        <v>#DIV/0!</v>
      </c>
      <c r="CK97" s="862" t="e">
        <f>AVERAGE(CF97:CJ97)</f>
        <v>#DIV/0!</v>
      </c>
      <c r="CL97" s="863"/>
      <c r="CM97" s="861" t="e">
        <f>SUM(Q97-E97)/E97</f>
        <v>#DIV/0!</v>
      </c>
      <c r="CN97" s="861" t="e">
        <f>(AC97/Q97)/Q97</f>
        <v>#DIV/0!</v>
      </c>
      <c r="CO97" s="861" t="e">
        <f>(AO97/AC97)/AC97</f>
        <v>#DIV/0!</v>
      </c>
      <c r="CP97" s="861" t="e">
        <f>(BA97/AO97)/AO97</f>
        <v>#DIV/0!</v>
      </c>
      <c r="CQ97" s="861" t="e">
        <f>(BM97/BA97)/BA97</f>
        <v>#DIV/0!</v>
      </c>
      <c r="CR97" s="862" t="e">
        <f>AVERAGE(CM97:CQ97)</f>
        <v>#DIV/0!</v>
      </c>
      <c r="CS97" s="863"/>
      <c r="CT97" s="610" t="e">
        <f>(R97-F97)/F97</f>
        <v>#DIV/0!</v>
      </c>
      <c r="CU97" s="861" t="e">
        <f>(AD97-R97)/R97</f>
        <v>#DIV/0!</v>
      </c>
      <c r="CV97" s="610" t="e">
        <f>(AP97-AD97)/AD97</f>
        <v>#DIV/0!</v>
      </c>
      <c r="CW97" s="861" t="e">
        <f>(BB97-AP97)/AP97</f>
        <v>#DIV/0!</v>
      </c>
      <c r="CX97" s="610" t="e">
        <f>(BN97-BB97)/BB97</f>
        <v>#DIV/0!</v>
      </c>
      <c r="CY97" s="862" t="e">
        <f>AVERAGE(CT97:CX97)</f>
        <v>#DIV/0!</v>
      </c>
      <c r="CZ97" s="863"/>
      <c r="DA97" s="861" t="e">
        <f>(S97-G97)/G97</f>
        <v>#DIV/0!</v>
      </c>
      <c r="DB97" s="861" t="e">
        <f>(AE97-S97)/S97</f>
        <v>#DIV/0!</v>
      </c>
      <c r="DC97" s="861" t="e">
        <f>(AQ97-AE97)/AE97</f>
        <v>#DIV/0!</v>
      </c>
      <c r="DD97" s="861" t="e">
        <f>(BC97-AQ97)/AQ97</f>
        <v>#DIV/0!</v>
      </c>
      <c r="DE97" s="861" t="e">
        <f>(BO97-BC97)/BC97</f>
        <v>#DIV/0!</v>
      </c>
      <c r="DF97" s="862" t="e">
        <f>AVERAGE(DA97:DE97)</f>
        <v>#DIV/0!</v>
      </c>
      <c r="DG97" s="863"/>
      <c r="DH97" s="861" t="e">
        <f>(T97-H97)/H97</f>
        <v>#DIV/0!</v>
      </c>
      <c r="DI97" s="861" t="e">
        <f>(AF97-T97)/T97</f>
        <v>#DIV/0!</v>
      </c>
      <c r="DJ97" s="861" t="e">
        <f>(AR97-AF97)/AF97</f>
        <v>#DIV/0!</v>
      </c>
      <c r="DK97" s="861" t="e">
        <f>(BD97-AR97)/AR97</f>
        <v>#DIV/0!</v>
      </c>
      <c r="DL97" s="861" t="e">
        <f>(BP97-BD97)/BD97</f>
        <v>#DIV/0!</v>
      </c>
      <c r="DM97" s="862" t="e">
        <f>AVERAGE(DH97:DL97)</f>
        <v>#DIV/0!</v>
      </c>
      <c r="DN97" s="863"/>
      <c r="DO97" s="861" t="e">
        <f>(U97-I97)/I97</f>
        <v>#DIV/0!</v>
      </c>
      <c r="DP97" s="861" t="e">
        <f>(AG97-U97)/U97</f>
        <v>#DIV/0!</v>
      </c>
      <c r="DQ97" s="861" t="e">
        <f>(AS97-AG97)/AG97</f>
        <v>#DIV/0!</v>
      </c>
      <c r="DR97" s="861" t="e">
        <f>(BE97-AS97)/AS97</f>
        <v>#DIV/0!</v>
      </c>
      <c r="DS97" s="861" t="e">
        <f>(BQ97-BE97)/BE97</f>
        <v>#DIV/0!</v>
      </c>
      <c r="DT97" s="862" t="e">
        <f>AVERAGE(DO97:DS97)</f>
        <v>#DIV/0!</v>
      </c>
      <c r="DU97" s="863"/>
      <c r="DV97" s="861" t="e">
        <f>(V97-J97)/J97</f>
        <v>#DIV/0!</v>
      </c>
      <c r="DW97" s="861" t="e">
        <f>(AH97-V97)/V97</f>
        <v>#DIV/0!</v>
      </c>
      <c r="DX97" s="861" t="e">
        <f>(AT97-AH97)/AH97</f>
        <v>#DIV/0!</v>
      </c>
      <c r="DY97" s="861" t="e">
        <f>(BF97-AT97)/AT97</f>
        <v>#DIV/0!</v>
      </c>
      <c r="DZ97" s="861" t="e">
        <f>(BR97-BF97)/BF97</f>
        <v>#DIV/0!</v>
      </c>
      <c r="EA97" s="862" t="e">
        <f>AVERAGE(DV97:DZ97)</f>
        <v>#DIV/0!</v>
      </c>
      <c r="EB97" s="863"/>
      <c r="EC97" s="861" t="e">
        <f>(W97-K97)/K97</f>
        <v>#DIV/0!</v>
      </c>
      <c r="ED97" s="861" t="e">
        <f>(AI97-W97)/W97</f>
        <v>#DIV/0!</v>
      </c>
      <c r="EE97" s="861" t="e">
        <f>(AU97-AI97)/AI97</f>
        <v>#DIV/0!</v>
      </c>
      <c r="EF97" s="861" t="e">
        <f>(BG97-AU97)/AU97</f>
        <v>#DIV/0!</v>
      </c>
      <c r="EG97" s="861" t="e">
        <f>(BS97-BG97)/BG97</f>
        <v>#DIV/0!</v>
      </c>
      <c r="EH97" s="862" t="e">
        <f>AVERAGE(EC97:EG97)</f>
        <v>#DIV/0!</v>
      </c>
      <c r="EI97" s="863"/>
      <c r="EJ97" s="861" t="e">
        <f>(X97-L97)/L97</f>
        <v>#DIV/0!</v>
      </c>
      <c r="EK97" s="861" t="e">
        <f>(AJ97-X97)/X97</f>
        <v>#DIV/0!</v>
      </c>
      <c r="EL97" s="861" t="e">
        <f>(AV97-AJ97)/AJ97</f>
        <v>#DIV/0!</v>
      </c>
      <c r="EM97" s="861" t="e">
        <f>(BH97-AV97)/AV97</f>
        <v>#DIV/0!</v>
      </c>
      <c r="EN97" s="861" t="e">
        <f>(BT97-BH97)/BH97</f>
        <v>#DIV/0!</v>
      </c>
      <c r="EO97" s="862" t="e">
        <f>AVERAGE(EJ97:EN97)</f>
        <v>#DIV/0!</v>
      </c>
      <c r="EP97" s="863"/>
      <c r="EQ97" s="861" t="e">
        <f>(Y97-M97)/M97</f>
        <v>#DIV/0!</v>
      </c>
      <c r="ER97" s="861" t="e">
        <f>(AK97-Y97)/Y97</f>
        <v>#DIV/0!</v>
      </c>
      <c r="ES97" s="861" t="e">
        <f>(AW97-AK97)/AK97</f>
        <v>#DIV/0!</v>
      </c>
      <c r="ET97" s="861" t="e">
        <f>(BI97-AW97)/AW97</f>
        <v>#DIV/0!</v>
      </c>
      <c r="EU97" s="861" t="e">
        <f>(BU97-BI97)/BI97</f>
        <v>#DIV/0!</v>
      </c>
      <c r="EV97" s="862" t="e">
        <f>AVERAGE(EQ97:EU97)</f>
        <v>#DIV/0!</v>
      </c>
      <c r="EW97" s="863"/>
      <c r="EX97" s="861" t="e">
        <f>(Z97-N97)/N97</f>
        <v>#DIV/0!</v>
      </c>
      <c r="EY97" s="861" t="e">
        <f>(AL97-Z97)/Z97</f>
        <v>#DIV/0!</v>
      </c>
      <c r="EZ97" s="861" t="e">
        <f>(AX97-AL97)/AL97</f>
        <v>#DIV/0!</v>
      </c>
      <c r="FA97" s="861" t="e">
        <f>(BJ97-AX97)/AX97</f>
        <v>#DIV/0!</v>
      </c>
      <c r="FB97" s="861" t="e">
        <f>(BV97-BJ97)/BJ97</f>
        <v>#DIV/0!</v>
      </c>
      <c r="FC97" s="862" t="e">
        <f>AVERAGE(EX97:FB97)</f>
        <v>#DIV/0!</v>
      </c>
      <c r="FD97" s="640">
        <v>1</v>
      </c>
    </row>
    <row r="98" spans="1:160">
      <c r="A98" s="638">
        <v>1.1000000000000001</v>
      </c>
      <c r="B98" s="613" t="s">
        <v>354</v>
      </c>
      <c r="C98" s="610"/>
      <c r="D98" s="610"/>
      <c r="E98" s="610"/>
      <c r="F98" s="610"/>
      <c r="G98" s="610"/>
      <c r="H98" s="610"/>
      <c r="I98" s="610"/>
      <c r="J98" s="610"/>
      <c r="K98" s="610"/>
      <c r="L98" s="610"/>
      <c r="M98" s="610"/>
      <c r="N98" s="1291"/>
      <c r="O98" s="1291"/>
      <c r="P98" s="1291"/>
      <c r="Q98" s="1291"/>
      <c r="R98" s="1291"/>
      <c r="S98" s="610"/>
      <c r="T98" s="610"/>
      <c r="U98" s="610"/>
      <c r="V98" s="610"/>
      <c r="W98" s="610"/>
      <c r="X98" s="610"/>
      <c r="Y98" s="610"/>
      <c r="Z98" s="610"/>
      <c r="AA98" s="610"/>
      <c r="AB98" s="610"/>
      <c r="AC98" s="610"/>
      <c r="AD98" s="610"/>
      <c r="AE98" s="610"/>
      <c r="AF98" s="610"/>
      <c r="AG98" s="610"/>
      <c r="AH98" s="610"/>
      <c r="AI98" s="610"/>
      <c r="AJ98" s="610"/>
      <c r="AK98" s="610"/>
      <c r="AL98" s="610"/>
      <c r="AM98" s="610"/>
      <c r="AN98" s="610"/>
      <c r="AO98" s="610"/>
      <c r="AP98" s="610"/>
      <c r="AQ98" s="610"/>
      <c r="AR98" s="610"/>
      <c r="AS98" s="610"/>
      <c r="AT98" s="610"/>
      <c r="AU98" s="610"/>
      <c r="AV98" s="610"/>
      <c r="AW98" s="610"/>
      <c r="AX98" s="610"/>
      <c r="AY98" s="610"/>
      <c r="AZ98" s="610"/>
      <c r="BA98" s="610"/>
      <c r="BB98" s="610"/>
      <c r="BC98" s="610"/>
      <c r="BD98" s="610"/>
      <c r="BE98" s="610"/>
      <c r="BF98" s="610"/>
      <c r="BG98" s="610"/>
      <c r="BH98" s="610"/>
      <c r="BI98" s="610"/>
      <c r="BJ98" s="610"/>
      <c r="BK98" s="610"/>
      <c r="BL98" s="610"/>
      <c r="BM98" s="610"/>
      <c r="BN98" s="610"/>
      <c r="BO98" s="610"/>
      <c r="BP98" s="610"/>
      <c r="BQ98" s="610"/>
      <c r="BR98" s="610"/>
      <c r="BS98" s="610"/>
      <c r="BT98" s="610"/>
      <c r="BU98" s="610"/>
      <c r="BV98" s="612"/>
      <c r="BX98" s="615"/>
      <c r="BY98" s="861" t="e">
        <f t="shared" ref="BY98:BY131" si="11">SUM(O98-C98)/C98</f>
        <v>#DIV/0!</v>
      </c>
      <c r="BZ98" s="861" t="e">
        <f t="shared" ref="BZ98:BZ131" si="12">SUM(AA98-O98)/O98</f>
        <v>#DIV/0!</v>
      </c>
      <c r="CA98" s="861" t="e">
        <f t="shared" ref="CA98:CA131" si="13">SUM(AM98-AA98)/AA98</f>
        <v>#DIV/0!</v>
      </c>
      <c r="CB98" s="861" t="e">
        <f t="shared" ref="CB98:CB131" si="14">SUM(AY98-AM98)/AM98</f>
        <v>#DIV/0!</v>
      </c>
      <c r="CC98" s="861" t="e">
        <f t="shared" ref="CC98:CC131" si="15">SUM(BK98-AY98)/AY98</f>
        <v>#DIV/0!</v>
      </c>
      <c r="CD98" s="862" t="e">
        <f t="shared" ref="CD98:CD131" si="16">AVERAGE(BY98:CC98)</f>
        <v>#DIV/0!</v>
      </c>
      <c r="CE98" s="615"/>
      <c r="CF98" s="861" t="e">
        <f t="shared" ref="CF98:CF131" si="17">SUM(P98-D98)/D98</f>
        <v>#DIV/0!</v>
      </c>
      <c r="CG98" s="861" t="e">
        <f t="shared" ref="CG98:CG131" si="18">SUM(AB98-P98)/P98</f>
        <v>#DIV/0!</v>
      </c>
      <c r="CH98" s="861" t="e">
        <f t="shared" ref="CH98:CH131" si="19">SUM(AN98-AB98)/AB98</f>
        <v>#DIV/0!</v>
      </c>
      <c r="CI98" s="861" t="e">
        <f t="shared" ref="CI98:CI131" si="20">SUM(AZ98-AN98)/AN98</f>
        <v>#DIV/0!</v>
      </c>
      <c r="CJ98" s="861" t="e">
        <f t="shared" ref="CJ98:CJ131" si="21">SUM(BL98-AZ98)/AZ98</f>
        <v>#DIV/0!</v>
      </c>
      <c r="CK98" s="862" t="e">
        <f t="shared" ref="CK98:CK131" si="22">AVERAGE(CF98:CJ98)</f>
        <v>#DIV/0!</v>
      </c>
      <c r="CL98" s="615"/>
      <c r="CM98" s="861" t="e">
        <f t="shared" ref="CM98:CM131" si="23">SUM(Q98-E98)/E98</f>
        <v>#DIV/0!</v>
      </c>
      <c r="CN98" s="861" t="e">
        <f t="shared" ref="CN98:CN131" si="24">(AC98/Q98)/Q98</f>
        <v>#DIV/0!</v>
      </c>
      <c r="CO98" s="861" t="e">
        <f t="shared" ref="CO98:CO131" si="25">(AO98/AC98)/AC98</f>
        <v>#DIV/0!</v>
      </c>
      <c r="CP98" s="861" t="e">
        <f t="shared" ref="CP98:CP131" si="26">(BA98/AO98)/AO98</f>
        <v>#DIV/0!</v>
      </c>
      <c r="CQ98" s="861" t="e">
        <f t="shared" ref="CQ98:CQ131" si="27">(BM98/BA98)/BA98</f>
        <v>#DIV/0!</v>
      </c>
      <c r="CR98" s="862" t="e">
        <f t="shared" ref="CR98:CR131" si="28">AVERAGE(CM98:CQ98)</f>
        <v>#DIV/0!</v>
      </c>
      <c r="CS98" s="615"/>
      <c r="CT98" s="610" t="e">
        <f t="shared" ref="CT98:CT131" si="29">(R98-F98)/F98</f>
        <v>#DIV/0!</v>
      </c>
      <c r="CU98" s="861" t="e">
        <f t="shared" ref="CU98:CU131" si="30">(AD98-R98)/R98</f>
        <v>#DIV/0!</v>
      </c>
      <c r="CV98" s="610" t="e">
        <f t="shared" ref="CV98:CV131" si="31">(AP98-AD98)/AD98</f>
        <v>#DIV/0!</v>
      </c>
      <c r="CW98" s="861" t="e">
        <f t="shared" ref="CW98:CW131" si="32">(BB98-AP98)/AP98</f>
        <v>#DIV/0!</v>
      </c>
      <c r="CX98" s="610" t="e">
        <f t="shared" ref="CX98:CX131" si="33">(BN98-BB98)/BB98</f>
        <v>#DIV/0!</v>
      </c>
      <c r="CY98" s="862" t="e">
        <f t="shared" ref="CY98:CY131" si="34">AVERAGE(CT98:CX98)</f>
        <v>#DIV/0!</v>
      </c>
      <c r="CZ98" s="615"/>
      <c r="DA98" s="861" t="e">
        <f t="shared" ref="DA98:DA131" si="35">(S98-G98)/G98</f>
        <v>#DIV/0!</v>
      </c>
      <c r="DB98" s="861" t="e">
        <f t="shared" ref="DB98:DB131" si="36">(AE98-S98)/S98</f>
        <v>#DIV/0!</v>
      </c>
      <c r="DC98" s="861" t="e">
        <f t="shared" ref="DC98:DC131" si="37">(AQ98-AE98)/AE98</f>
        <v>#DIV/0!</v>
      </c>
      <c r="DD98" s="861" t="e">
        <f t="shared" ref="DD98:DD131" si="38">(BC98-AQ98)/AQ98</f>
        <v>#DIV/0!</v>
      </c>
      <c r="DE98" s="861" t="e">
        <f t="shared" ref="DE98:DE131" si="39">(BO98-BC98)/BC98</f>
        <v>#DIV/0!</v>
      </c>
      <c r="DF98" s="862" t="e">
        <f t="shared" ref="DF98:DF131" si="40">AVERAGE(DA98:DE98)</f>
        <v>#DIV/0!</v>
      </c>
      <c r="DG98" s="615"/>
      <c r="DH98" s="861" t="e">
        <f t="shared" ref="DH98:DH131" si="41">(T98-H98)/H98</f>
        <v>#DIV/0!</v>
      </c>
      <c r="DI98" s="861" t="e">
        <f t="shared" ref="DI98:DI131" si="42">(AF98-T98)/T98</f>
        <v>#DIV/0!</v>
      </c>
      <c r="DJ98" s="861" t="e">
        <f t="shared" ref="DJ98:DJ131" si="43">(AR98-AF98)/AF98</f>
        <v>#DIV/0!</v>
      </c>
      <c r="DK98" s="861" t="e">
        <f t="shared" ref="DK98:DK131" si="44">(BD98-AR98)/AR98</f>
        <v>#DIV/0!</v>
      </c>
      <c r="DL98" s="861" t="e">
        <f t="shared" ref="DL98:DL131" si="45">(BP98-BD98)/BD98</f>
        <v>#DIV/0!</v>
      </c>
      <c r="DM98" s="862" t="e">
        <f t="shared" ref="DM98:DM131" si="46">AVERAGE(DH98:DL98)</f>
        <v>#DIV/0!</v>
      </c>
      <c r="DN98" s="615"/>
      <c r="DO98" s="861" t="e">
        <f t="shared" ref="DO98:DO131" si="47">(U98-I98)/I98</f>
        <v>#DIV/0!</v>
      </c>
      <c r="DP98" s="861" t="e">
        <f t="shared" ref="DP98:DP131" si="48">(AG98-U98)/U98</f>
        <v>#DIV/0!</v>
      </c>
      <c r="DQ98" s="861" t="e">
        <f t="shared" ref="DQ98:DQ131" si="49">(AS98-AG98)/AG98</f>
        <v>#DIV/0!</v>
      </c>
      <c r="DR98" s="861" t="e">
        <f t="shared" ref="DR98:DR131" si="50">(BE98-AS98)/AS98</f>
        <v>#DIV/0!</v>
      </c>
      <c r="DS98" s="861" t="e">
        <f t="shared" ref="DS98:DS131" si="51">(BQ98-BE98)/BE98</f>
        <v>#DIV/0!</v>
      </c>
      <c r="DT98" s="862" t="e">
        <f t="shared" ref="DT98:DT131" si="52">AVERAGE(DO98:DS98)</f>
        <v>#DIV/0!</v>
      </c>
      <c r="DU98" s="615"/>
      <c r="DV98" s="861" t="e">
        <f t="shared" ref="DV98:DV131" si="53">(V98-J98)/J98</f>
        <v>#DIV/0!</v>
      </c>
      <c r="DW98" s="861" t="e">
        <f t="shared" ref="DW98:DW131" si="54">(AH98-V98)/V98</f>
        <v>#DIV/0!</v>
      </c>
      <c r="DX98" s="861" t="e">
        <f t="shared" ref="DX98:DX131" si="55">(AT98-AH98)/AH98</f>
        <v>#DIV/0!</v>
      </c>
      <c r="DY98" s="861" t="e">
        <f t="shared" ref="DY98:DY131" si="56">(BF98-AT98)/AT98</f>
        <v>#DIV/0!</v>
      </c>
      <c r="DZ98" s="861" t="e">
        <f t="shared" ref="DZ98:DZ131" si="57">(BR98-BF98)/BF98</f>
        <v>#DIV/0!</v>
      </c>
      <c r="EA98" s="862" t="e">
        <f t="shared" ref="EA98:EA131" si="58">AVERAGE(DV98:DZ98)</f>
        <v>#DIV/0!</v>
      </c>
      <c r="EB98" s="615"/>
      <c r="EC98" s="861" t="e">
        <f t="shared" ref="EC98:EC131" si="59">(W98-K98)/K98</f>
        <v>#DIV/0!</v>
      </c>
      <c r="ED98" s="861" t="e">
        <f t="shared" ref="ED98:ED131" si="60">(AI98-W98)/W98</f>
        <v>#DIV/0!</v>
      </c>
      <c r="EE98" s="861" t="e">
        <f t="shared" ref="EE98:EE131" si="61">(AU98-AI98)/AI98</f>
        <v>#DIV/0!</v>
      </c>
      <c r="EF98" s="861" t="e">
        <f t="shared" ref="EF98:EF131" si="62">(BG98-AU98)/AU98</f>
        <v>#DIV/0!</v>
      </c>
      <c r="EG98" s="861" t="e">
        <f t="shared" ref="EG98:EG131" si="63">(BS98-BG98)/BG98</f>
        <v>#DIV/0!</v>
      </c>
      <c r="EH98" s="862" t="e">
        <f t="shared" ref="EH98:EH131" si="64">AVERAGE(EC98:EG98)</f>
        <v>#DIV/0!</v>
      </c>
      <c r="EI98" s="615"/>
      <c r="EJ98" s="861" t="e">
        <f t="shared" ref="EJ98:EJ131" si="65">(X98-L98)/L98</f>
        <v>#DIV/0!</v>
      </c>
      <c r="EK98" s="861" t="e">
        <f t="shared" ref="EK98:EK131" si="66">(AJ98-X98)/X98</f>
        <v>#DIV/0!</v>
      </c>
      <c r="EL98" s="861" t="e">
        <f t="shared" ref="EL98:EL131" si="67">(AV98-AJ98)/AJ98</f>
        <v>#DIV/0!</v>
      </c>
      <c r="EM98" s="861" t="e">
        <f t="shared" ref="EM98:EM131" si="68">(BH98-AV98)/AV98</f>
        <v>#DIV/0!</v>
      </c>
      <c r="EN98" s="861" t="e">
        <f t="shared" ref="EN98:EN131" si="69">(BT98-BH98)/BH98</f>
        <v>#DIV/0!</v>
      </c>
      <c r="EO98" s="862" t="e">
        <f t="shared" ref="EO98:EO131" si="70">AVERAGE(EJ98:EN98)</f>
        <v>#DIV/0!</v>
      </c>
      <c r="EP98" s="615"/>
      <c r="EQ98" s="861" t="e">
        <f t="shared" ref="EQ98:EQ131" si="71">(Y98-M98)/M98</f>
        <v>#DIV/0!</v>
      </c>
      <c r="ER98" s="861" t="e">
        <f t="shared" ref="ER98:ER131" si="72">(AK98-Y98)/Y98</f>
        <v>#DIV/0!</v>
      </c>
      <c r="ES98" s="861" t="e">
        <f t="shared" ref="ES98:ES131" si="73">(AW98-AK98)/AK98</f>
        <v>#DIV/0!</v>
      </c>
      <c r="ET98" s="861" t="e">
        <f t="shared" ref="ET98:ET131" si="74">(BI98-AW98)/AW98</f>
        <v>#DIV/0!</v>
      </c>
      <c r="EU98" s="861" t="e">
        <f t="shared" ref="EU98:EU131" si="75">(BU98-BI98)/BI98</f>
        <v>#DIV/0!</v>
      </c>
      <c r="EV98" s="862" t="e">
        <f t="shared" ref="EV98:EV131" si="76">AVERAGE(EQ98:EU98)</f>
        <v>#DIV/0!</v>
      </c>
      <c r="EW98" s="615"/>
      <c r="EX98" s="861" t="e">
        <f t="shared" ref="EX98:EX131" si="77">(Z98-N98)/N98</f>
        <v>#DIV/0!</v>
      </c>
      <c r="EY98" s="861" t="e">
        <f t="shared" ref="EY98:EY131" si="78">(AL98-Z98)/Z98</f>
        <v>#DIV/0!</v>
      </c>
      <c r="EZ98" s="861" t="e">
        <f t="shared" ref="EZ98:EZ131" si="79">(AX98-AL98)/AL98</f>
        <v>#DIV/0!</v>
      </c>
      <c r="FA98" s="861" t="e">
        <f t="shared" ref="FA98:FA131" si="80">(BJ98-AX98)/AX98</f>
        <v>#DIV/0!</v>
      </c>
      <c r="FB98" s="861" t="e">
        <f t="shared" ref="FB98:FB131" si="81">(BV98-BJ98)/BJ98</f>
        <v>#DIV/0!</v>
      </c>
      <c r="FC98" s="862" t="e">
        <f t="shared" ref="FC98:FC131" si="82">AVERAGE(EX98:FB98)</f>
        <v>#DIV/0!</v>
      </c>
      <c r="FD98" s="640">
        <v>1.1000000000000001</v>
      </c>
    </row>
    <row r="99" spans="1:160">
      <c r="A99" s="638">
        <v>1.2</v>
      </c>
      <c r="B99" s="613" t="s">
        <v>353</v>
      </c>
      <c r="C99" s="610"/>
      <c r="D99" s="610"/>
      <c r="E99" s="610"/>
      <c r="F99" s="610"/>
      <c r="G99" s="610"/>
      <c r="H99" s="610"/>
      <c r="I99" s="610"/>
      <c r="J99" s="610"/>
      <c r="K99" s="610"/>
      <c r="L99" s="610"/>
      <c r="M99" s="610"/>
      <c r="N99" s="1291"/>
      <c r="O99" s="1291"/>
      <c r="P99" s="1291"/>
      <c r="Q99" s="1291"/>
      <c r="R99" s="1291"/>
      <c r="S99" s="610"/>
      <c r="T99" s="610"/>
      <c r="U99" s="610"/>
      <c r="V99" s="610"/>
      <c r="W99" s="610"/>
      <c r="X99" s="610"/>
      <c r="Y99" s="610"/>
      <c r="Z99" s="610"/>
      <c r="AA99" s="610"/>
      <c r="AB99" s="610"/>
      <c r="AC99" s="610"/>
      <c r="AD99" s="610"/>
      <c r="AE99" s="610"/>
      <c r="AF99" s="610"/>
      <c r="AG99" s="610"/>
      <c r="AH99" s="610"/>
      <c r="AI99" s="610"/>
      <c r="AJ99" s="610"/>
      <c r="AK99" s="610"/>
      <c r="AL99" s="610"/>
      <c r="AM99" s="610"/>
      <c r="AN99" s="610"/>
      <c r="AO99" s="610"/>
      <c r="AP99" s="610"/>
      <c r="AQ99" s="610"/>
      <c r="AR99" s="610"/>
      <c r="AS99" s="610"/>
      <c r="AT99" s="610"/>
      <c r="AU99" s="610"/>
      <c r="AV99" s="610"/>
      <c r="AW99" s="610"/>
      <c r="AX99" s="610"/>
      <c r="AY99" s="610"/>
      <c r="AZ99" s="610"/>
      <c r="BA99" s="610"/>
      <c r="BB99" s="610"/>
      <c r="BC99" s="610"/>
      <c r="BD99" s="610"/>
      <c r="BE99" s="610"/>
      <c r="BF99" s="610"/>
      <c r="BG99" s="610"/>
      <c r="BH99" s="610"/>
      <c r="BI99" s="610"/>
      <c r="BJ99" s="610"/>
      <c r="BK99" s="610"/>
      <c r="BL99" s="610"/>
      <c r="BM99" s="610"/>
      <c r="BN99" s="610"/>
      <c r="BO99" s="610"/>
      <c r="BP99" s="610"/>
      <c r="BQ99" s="610"/>
      <c r="BR99" s="610"/>
      <c r="BS99" s="610"/>
      <c r="BT99" s="610"/>
      <c r="BU99" s="610"/>
      <c r="BV99" s="612"/>
      <c r="BX99" s="615"/>
      <c r="BY99" s="861" t="e">
        <f t="shared" si="11"/>
        <v>#DIV/0!</v>
      </c>
      <c r="BZ99" s="861" t="e">
        <f t="shared" si="12"/>
        <v>#DIV/0!</v>
      </c>
      <c r="CA99" s="861" t="e">
        <f t="shared" si="13"/>
        <v>#DIV/0!</v>
      </c>
      <c r="CB99" s="861" t="e">
        <f t="shared" si="14"/>
        <v>#DIV/0!</v>
      </c>
      <c r="CC99" s="861" t="e">
        <f t="shared" si="15"/>
        <v>#DIV/0!</v>
      </c>
      <c r="CD99" s="862" t="e">
        <f t="shared" si="16"/>
        <v>#DIV/0!</v>
      </c>
      <c r="CE99" s="615"/>
      <c r="CF99" s="861" t="e">
        <f t="shared" si="17"/>
        <v>#DIV/0!</v>
      </c>
      <c r="CG99" s="861" t="e">
        <f t="shared" si="18"/>
        <v>#DIV/0!</v>
      </c>
      <c r="CH99" s="861" t="e">
        <f t="shared" si="19"/>
        <v>#DIV/0!</v>
      </c>
      <c r="CI99" s="861" t="e">
        <f t="shared" si="20"/>
        <v>#DIV/0!</v>
      </c>
      <c r="CJ99" s="861" t="e">
        <f t="shared" si="21"/>
        <v>#DIV/0!</v>
      </c>
      <c r="CK99" s="862" t="e">
        <f t="shared" si="22"/>
        <v>#DIV/0!</v>
      </c>
      <c r="CL99" s="615"/>
      <c r="CM99" s="861" t="e">
        <f t="shared" si="23"/>
        <v>#DIV/0!</v>
      </c>
      <c r="CN99" s="861" t="e">
        <f t="shared" si="24"/>
        <v>#DIV/0!</v>
      </c>
      <c r="CO99" s="861" t="e">
        <f t="shared" si="25"/>
        <v>#DIV/0!</v>
      </c>
      <c r="CP99" s="861" t="e">
        <f t="shared" si="26"/>
        <v>#DIV/0!</v>
      </c>
      <c r="CQ99" s="861" t="e">
        <f t="shared" si="27"/>
        <v>#DIV/0!</v>
      </c>
      <c r="CR99" s="862" t="e">
        <f t="shared" si="28"/>
        <v>#DIV/0!</v>
      </c>
      <c r="CS99" s="615"/>
      <c r="CT99" s="610" t="e">
        <f t="shared" si="29"/>
        <v>#DIV/0!</v>
      </c>
      <c r="CU99" s="861" t="e">
        <f t="shared" si="30"/>
        <v>#DIV/0!</v>
      </c>
      <c r="CV99" s="610" t="e">
        <f t="shared" si="31"/>
        <v>#DIV/0!</v>
      </c>
      <c r="CW99" s="861" t="e">
        <f t="shared" si="32"/>
        <v>#DIV/0!</v>
      </c>
      <c r="CX99" s="610" t="e">
        <f t="shared" si="33"/>
        <v>#DIV/0!</v>
      </c>
      <c r="CY99" s="862" t="e">
        <f t="shared" si="34"/>
        <v>#DIV/0!</v>
      </c>
      <c r="CZ99" s="615"/>
      <c r="DA99" s="861" t="e">
        <f t="shared" si="35"/>
        <v>#DIV/0!</v>
      </c>
      <c r="DB99" s="861" t="e">
        <f t="shared" si="36"/>
        <v>#DIV/0!</v>
      </c>
      <c r="DC99" s="861" t="e">
        <f t="shared" si="37"/>
        <v>#DIV/0!</v>
      </c>
      <c r="DD99" s="861" t="e">
        <f t="shared" si="38"/>
        <v>#DIV/0!</v>
      </c>
      <c r="DE99" s="861" t="e">
        <f t="shared" si="39"/>
        <v>#DIV/0!</v>
      </c>
      <c r="DF99" s="862" t="e">
        <f t="shared" si="40"/>
        <v>#DIV/0!</v>
      </c>
      <c r="DG99" s="615"/>
      <c r="DH99" s="861" t="e">
        <f t="shared" si="41"/>
        <v>#DIV/0!</v>
      </c>
      <c r="DI99" s="861" t="e">
        <f t="shared" si="42"/>
        <v>#DIV/0!</v>
      </c>
      <c r="DJ99" s="861" t="e">
        <f t="shared" si="43"/>
        <v>#DIV/0!</v>
      </c>
      <c r="DK99" s="861" t="e">
        <f t="shared" si="44"/>
        <v>#DIV/0!</v>
      </c>
      <c r="DL99" s="861" t="e">
        <f t="shared" si="45"/>
        <v>#DIV/0!</v>
      </c>
      <c r="DM99" s="862" t="e">
        <f t="shared" si="46"/>
        <v>#DIV/0!</v>
      </c>
      <c r="DN99" s="615"/>
      <c r="DO99" s="861" t="e">
        <f t="shared" si="47"/>
        <v>#DIV/0!</v>
      </c>
      <c r="DP99" s="861" t="e">
        <f t="shared" si="48"/>
        <v>#DIV/0!</v>
      </c>
      <c r="DQ99" s="861" t="e">
        <f t="shared" si="49"/>
        <v>#DIV/0!</v>
      </c>
      <c r="DR99" s="861" t="e">
        <f t="shared" si="50"/>
        <v>#DIV/0!</v>
      </c>
      <c r="DS99" s="861" t="e">
        <f t="shared" si="51"/>
        <v>#DIV/0!</v>
      </c>
      <c r="DT99" s="862" t="e">
        <f t="shared" si="52"/>
        <v>#DIV/0!</v>
      </c>
      <c r="DU99" s="615"/>
      <c r="DV99" s="861" t="e">
        <f t="shared" si="53"/>
        <v>#DIV/0!</v>
      </c>
      <c r="DW99" s="861" t="e">
        <f t="shared" si="54"/>
        <v>#DIV/0!</v>
      </c>
      <c r="DX99" s="861" t="e">
        <f t="shared" si="55"/>
        <v>#DIV/0!</v>
      </c>
      <c r="DY99" s="861" t="e">
        <f t="shared" si="56"/>
        <v>#DIV/0!</v>
      </c>
      <c r="DZ99" s="861" t="e">
        <f t="shared" si="57"/>
        <v>#DIV/0!</v>
      </c>
      <c r="EA99" s="862" t="e">
        <f t="shared" si="58"/>
        <v>#DIV/0!</v>
      </c>
      <c r="EB99" s="615"/>
      <c r="EC99" s="861" t="e">
        <f t="shared" si="59"/>
        <v>#DIV/0!</v>
      </c>
      <c r="ED99" s="861" t="e">
        <f t="shared" si="60"/>
        <v>#DIV/0!</v>
      </c>
      <c r="EE99" s="861" t="e">
        <f t="shared" si="61"/>
        <v>#DIV/0!</v>
      </c>
      <c r="EF99" s="861" t="e">
        <f t="shared" si="62"/>
        <v>#DIV/0!</v>
      </c>
      <c r="EG99" s="861" t="e">
        <f t="shared" si="63"/>
        <v>#DIV/0!</v>
      </c>
      <c r="EH99" s="862" t="e">
        <f t="shared" si="64"/>
        <v>#DIV/0!</v>
      </c>
      <c r="EI99" s="615"/>
      <c r="EJ99" s="861" t="e">
        <f t="shared" si="65"/>
        <v>#DIV/0!</v>
      </c>
      <c r="EK99" s="861" t="e">
        <f t="shared" si="66"/>
        <v>#DIV/0!</v>
      </c>
      <c r="EL99" s="861" t="e">
        <f t="shared" si="67"/>
        <v>#DIV/0!</v>
      </c>
      <c r="EM99" s="861" t="e">
        <f t="shared" si="68"/>
        <v>#DIV/0!</v>
      </c>
      <c r="EN99" s="861" t="e">
        <f t="shared" si="69"/>
        <v>#DIV/0!</v>
      </c>
      <c r="EO99" s="862" t="e">
        <f t="shared" si="70"/>
        <v>#DIV/0!</v>
      </c>
      <c r="EP99" s="615"/>
      <c r="EQ99" s="861" t="e">
        <f t="shared" si="71"/>
        <v>#DIV/0!</v>
      </c>
      <c r="ER99" s="861" t="e">
        <f t="shared" si="72"/>
        <v>#DIV/0!</v>
      </c>
      <c r="ES99" s="861" t="e">
        <f t="shared" si="73"/>
        <v>#DIV/0!</v>
      </c>
      <c r="ET99" s="861" t="e">
        <f t="shared" si="74"/>
        <v>#DIV/0!</v>
      </c>
      <c r="EU99" s="861" t="e">
        <f t="shared" si="75"/>
        <v>#DIV/0!</v>
      </c>
      <c r="EV99" s="862" t="e">
        <f t="shared" si="76"/>
        <v>#DIV/0!</v>
      </c>
      <c r="EW99" s="615"/>
      <c r="EX99" s="861" t="e">
        <f t="shared" si="77"/>
        <v>#DIV/0!</v>
      </c>
      <c r="EY99" s="861" t="e">
        <f t="shared" si="78"/>
        <v>#DIV/0!</v>
      </c>
      <c r="EZ99" s="861" t="e">
        <f t="shared" si="79"/>
        <v>#DIV/0!</v>
      </c>
      <c r="FA99" s="861" t="e">
        <f t="shared" si="80"/>
        <v>#DIV/0!</v>
      </c>
      <c r="FB99" s="861" t="e">
        <f t="shared" si="81"/>
        <v>#DIV/0!</v>
      </c>
      <c r="FC99" s="862" t="e">
        <f t="shared" si="82"/>
        <v>#DIV/0!</v>
      </c>
      <c r="FD99" s="640">
        <v>1.2</v>
      </c>
    </row>
    <row r="100" spans="1:160">
      <c r="A100" s="638">
        <v>1.3</v>
      </c>
      <c r="B100" s="613" t="s">
        <v>352</v>
      </c>
      <c r="C100" s="610"/>
      <c r="D100" s="610"/>
      <c r="E100" s="610"/>
      <c r="F100" s="610"/>
      <c r="G100" s="610"/>
      <c r="H100" s="610"/>
      <c r="I100" s="610"/>
      <c r="J100" s="610"/>
      <c r="K100" s="610"/>
      <c r="L100" s="610"/>
      <c r="M100" s="610"/>
      <c r="N100" s="1291"/>
      <c r="O100" s="1291"/>
      <c r="P100" s="1291"/>
      <c r="Q100" s="1291"/>
      <c r="R100" s="1291"/>
      <c r="S100" s="610"/>
      <c r="T100" s="610"/>
      <c r="U100" s="610"/>
      <c r="V100" s="610"/>
      <c r="W100" s="610"/>
      <c r="X100" s="610"/>
      <c r="Y100" s="610"/>
      <c r="Z100" s="610"/>
      <c r="AA100" s="610"/>
      <c r="AB100" s="610"/>
      <c r="AC100" s="610"/>
      <c r="AD100" s="610"/>
      <c r="AE100" s="610"/>
      <c r="AF100" s="610"/>
      <c r="AG100" s="610"/>
      <c r="AH100" s="610"/>
      <c r="AI100" s="610"/>
      <c r="AJ100" s="610"/>
      <c r="AK100" s="610"/>
      <c r="AL100" s="610"/>
      <c r="AM100" s="610"/>
      <c r="AN100" s="610"/>
      <c r="AO100" s="610"/>
      <c r="AP100" s="610"/>
      <c r="AQ100" s="610"/>
      <c r="AR100" s="610"/>
      <c r="AS100" s="610"/>
      <c r="AT100" s="610"/>
      <c r="AU100" s="610"/>
      <c r="AV100" s="610"/>
      <c r="AW100" s="610"/>
      <c r="AX100" s="610"/>
      <c r="AY100" s="610"/>
      <c r="AZ100" s="610"/>
      <c r="BA100" s="610"/>
      <c r="BB100" s="610"/>
      <c r="BC100" s="610"/>
      <c r="BD100" s="610"/>
      <c r="BE100" s="610"/>
      <c r="BF100" s="610"/>
      <c r="BG100" s="610"/>
      <c r="BH100" s="610"/>
      <c r="BI100" s="610"/>
      <c r="BJ100" s="610"/>
      <c r="BK100" s="610"/>
      <c r="BL100" s="610"/>
      <c r="BM100" s="610"/>
      <c r="BN100" s="610"/>
      <c r="BO100" s="610"/>
      <c r="BP100" s="610"/>
      <c r="BQ100" s="610"/>
      <c r="BR100" s="610"/>
      <c r="BS100" s="610"/>
      <c r="BT100" s="610"/>
      <c r="BU100" s="610"/>
      <c r="BV100" s="612"/>
      <c r="BX100" s="615"/>
      <c r="BY100" s="861" t="e">
        <f t="shared" si="11"/>
        <v>#DIV/0!</v>
      </c>
      <c r="BZ100" s="861" t="e">
        <f t="shared" si="12"/>
        <v>#DIV/0!</v>
      </c>
      <c r="CA100" s="861" t="e">
        <f t="shared" si="13"/>
        <v>#DIV/0!</v>
      </c>
      <c r="CB100" s="861" t="e">
        <f t="shared" si="14"/>
        <v>#DIV/0!</v>
      </c>
      <c r="CC100" s="861" t="e">
        <f t="shared" si="15"/>
        <v>#DIV/0!</v>
      </c>
      <c r="CD100" s="862" t="e">
        <f t="shared" si="16"/>
        <v>#DIV/0!</v>
      </c>
      <c r="CE100" s="615"/>
      <c r="CF100" s="861" t="e">
        <f t="shared" si="17"/>
        <v>#DIV/0!</v>
      </c>
      <c r="CG100" s="861" t="e">
        <f t="shared" si="18"/>
        <v>#DIV/0!</v>
      </c>
      <c r="CH100" s="861" t="e">
        <f t="shared" si="19"/>
        <v>#DIV/0!</v>
      </c>
      <c r="CI100" s="861" t="e">
        <f t="shared" si="20"/>
        <v>#DIV/0!</v>
      </c>
      <c r="CJ100" s="861" t="e">
        <f t="shared" si="21"/>
        <v>#DIV/0!</v>
      </c>
      <c r="CK100" s="862" t="e">
        <f t="shared" si="22"/>
        <v>#DIV/0!</v>
      </c>
      <c r="CL100" s="615"/>
      <c r="CM100" s="861" t="e">
        <f t="shared" si="23"/>
        <v>#DIV/0!</v>
      </c>
      <c r="CN100" s="861" t="e">
        <f t="shared" si="24"/>
        <v>#DIV/0!</v>
      </c>
      <c r="CO100" s="861" t="e">
        <f t="shared" si="25"/>
        <v>#DIV/0!</v>
      </c>
      <c r="CP100" s="861" t="e">
        <f t="shared" si="26"/>
        <v>#DIV/0!</v>
      </c>
      <c r="CQ100" s="861" t="e">
        <f t="shared" si="27"/>
        <v>#DIV/0!</v>
      </c>
      <c r="CR100" s="862" t="e">
        <f t="shared" si="28"/>
        <v>#DIV/0!</v>
      </c>
      <c r="CS100" s="615"/>
      <c r="CT100" s="610" t="e">
        <f t="shared" si="29"/>
        <v>#DIV/0!</v>
      </c>
      <c r="CU100" s="861" t="e">
        <f t="shared" si="30"/>
        <v>#DIV/0!</v>
      </c>
      <c r="CV100" s="610" t="e">
        <f t="shared" si="31"/>
        <v>#DIV/0!</v>
      </c>
      <c r="CW100" s="861" t="e">
        <f t="shared" si="32"/>
        <v>#DIV/0!</v>
      </c>
      <c r="CX100" s="610" t="e">
        <f t="shared" si="33"/>
        <v>#DIV/0!</v>
      </c>
      <c r="CY100" s="862" t="e">
        <f t="shared" si="34"/>
        <v>#DIV/0!</v>
      </c>
      <c r="CZ100" s="615"/>
      <c r="DA100" s="861" t="e">
        <f t="shared" si="35"/>
        <v>#DIV/0!</v>
      </c>
      <c r="DB100" s="861" t="e">
        <f t="shared" si="36"/>
        <v>#DIV/0!</v>
      </c>
      <c r="DC100" s="861" t="e">
        <f t="shared" si="37"/>
        <v>#DIV/0!</v>
      </c>
      <c r="DD100" s="861" t="e">
        <f t="shared" si="38"/>
        <v>#DIV/0!</v>
      </c>
      <c r="DE100" s="861" t="e">
        <f t="shared" si="39"/>
        <v>#DIV/0!</v>
      </c>
      <c r="DF100" s="862" t="e">
        <f t="shared" si="40"/>
        <v>#DIV/0!</v>
      </c>
      <c r="DG100" s="615"/>
      <c r="DH100" s="861" t="e">
        <f t="shared" si="41"/>
        <v>#DIV/0!</v>
      </c>
      <c r="DI100" s="861" t="e">
        <f t="shared" si="42"/>
        <v>#DIV/0!</v>
      </c>
      <c r="DJ100" s="861" t="e">
        <f t="shared" si="43"/>
        <v>#DIV/0!</v>
      </c>
      <c r="DK100" s="861" t="e">
        <f t="shared" si="44"/>
        <v>#DIV/0!</v>
      </c>
      <c r="DL100" s="861" t="e">
        <f t="shared" si="45"/>
        <v>#DIV/0!</v>
      </c>
      <c r="DM100" s="862" t="e">
        <f t="shared" si="46"/>
        <v>#DIV/0!</v>
      </c>
      <c r="DN100" s="615"/>
      <c r="DO100" s="861" t="e">
        <f t="shared" si="47"/>
        <v>#DIV/0!</v>
      </c>
      <c r="DP100" s="861" t="e">
        <f t="shared" si="48"/>
        <v>#DIV/0!</v>
      </c>
      <c r="DQ100" s="861" t="e">
        <f t="shared" si="49"/>
        <v>#DIV/0!</v>
      </c>
      <c r="DR100" s="861" t="e">
        <f t="shared" si="50"/>
        <v>#DIV/0!</v>
      </c>
      <c r="DS100" s="861" t="e">
        <f t="shared" si="51"/>
        <v>#DIV/0!</v>
      </c>
      <c r="DT100" s="862" t="e">
        <f t="shared" si="52"/>
        <v>#DIV/0!</v>
      </c>
      <c r="DU100" s="615"/>
      <c r="DV100" s="861" t="e">
        <f t="shared" si="53"/>
        <v>#DIV/0!</v>
      </c>
      <c r="DW100" s="861" t="e">
        <f t="shared" si="54"/>
        <v>#DIV/0!</v>
      </c>
      <c r="DX100" s="861" t="e">
        <f t="shared" si="55"/>
        <v>#DIV/0!</v>
      </c>
      <c r="DY100" s="861" t="e">
        <f t="shared" si="56"/>
        <v>#DIV/0!</v>
      </c>
      <c r="DZ100" s="861" t="e">
        <f t="shared" si="57"/>
        <v>#DIV/0!</v>
      </c>
      <c r="EA100" s="862" t="e">
        <f t="shared" si="58"/>
        <v>#DIV/0!</v>
      </c>
      <c r="EB100" s="615"/>
      <c r="EC100" s="861" t="e">
        <f t="shared" si="59"/>
        <v>#DIV/0!</v>
      </c>
      <c r="ED100" s="861" t="e">
        <f t="shared" si="60"/>
        <v>#DIV/0!</v>
      </c>
      <c r="EE100" s="861" t="e">
        <f t="shared" si="61"/>
        <v>#DIV/0!</v>
      </c>
      <c r="EF100" s="861" t="e">
        <f t="shared" si="62"/>
        <v>#DIV/0!</v>
      </c>
      <c r="EG100" s="861" t="e">
        <f t="shared" si="63"/>
        <v>#DIV/0!</v>
      </c>
      <c r="EH100" s="862" t="e">
        <f t="shared" si="64"/>
        <v>#DIV/0!</v>
      </c>
      <c r="EI100" s="615"/>
      <c r="EJ100" s="861" t="e">
        <f t="shared" si="65"/>
        <v>#DIV/0!</v>
      </c>
      <c r="EK100" s="861" t="e">
        <f t="shared" si="66"/>
        <v>#DIV/0!</v>
      </c>
      <c r="EL100" s="861" t="e">
        <f t="shared" si="67"/>
        <v>#DIV/0!</v>
      </c>
      <c r="EM100" s="861" t="e">
        <f t="shared" si="68"/>
        <v>#DIV/0!</v>
      </c>
      <c r="EN100" s="861" t="e">
        <f t="shared" si="69"/>
        <v>#DIV/0!</v>
      </c>
      <c r="EO100" s="862" t="e">
        <f t="shared" si="70"/>
        <v>#DIV/0!</v>
      </c>
      <c r="EP100" s="615"/>
      <c r="EQ100" s="861" t="e">
        <f t="shared" si="71"/>
        <v>#DIV/0!</v>
      </c>
      <c r="ER100" s="861" t="e">
        <f t="shared" si="72"/>
        <v>#DIV/0!</v>
      </c>
      <c r="ES100" s="861" t="e">
        <f t="shared" si="73"/>
        <v>#DIV/0!</v>
      </c>
      <c r="ET100" s="861" t="e">
        <f t="shared" si="74"/>
        <v>#DIV/0!</v>
      </c>
      <c r="EU100" s="861" t="e">
        <f t="shared" si="75"/>
        <v>#DIV/0!</v>
      </c>
      <c r="EV100" s="862" t="e">
        <f t="shared" si="76"/>
        <v>#DIV/0!</v>
      </c>
      <c r="EW100" s="615"/>
      <c r="EX100" s="861" t="e">
        <f t="shared" si="77"/>
        <v>#DIV/0!</v>
      </c>
      <c r="EY100" s="861" t="e">
        <f t="shared" si="78"/>
        <v>#DIV/0!</v>
      </c>
      <c r="EZ100" s="861" t="e">
        <f t="shared" si="79"/>
        <v>#DIV/0!</v>
      </c>
      <c r="FA100" s="861" t="e">
        <f t="shared" si="80"/>
        <v>#DIV/0!</v>
      </c>
      <c r="FB100" s="861" t="e">
        <f t="shared" si="81"/>
        <v>#DIV/0!</v>
      </c>
      <c r="FC100" s="862" t="e">
        <f t="shared" si="82"/>
        <v>#DIV/0!</v>
      </c>
      <c r="FD100" s="640">
        <v>1.3</v>
      </c>
    </row>
    <row r="101" spans="1:160">
      <c r="A101" s="638">
        <v>2</v>
      </c>
      <c r="B101" s="611" t="s">
        <v>355</v>
      </c>
      <c r="C101" s="610"/>
      <c r="D101" s="610"/>
      <c r="E101" s="610"/>
      <c r="F101" s="610"/>
      <c r="G101" s="610"/>
      <c r="H101" s="610"/>
      <c r="I101" s="610"/>
      <c r="J101" s="610"/>
      <c r="K101" s="610"/>
      <c r="L101" s="610"/>
      <c r="M101" s="610"/>
      <c r="N101" s="1291"/>
      <c r="O101" s="1291"/>
      <c r="P101" s="1291"/>
      <c r="Q101" s="1291"/>
      <c r="R101" s="1291"/>
      <c r="S101" s="610"/>
      <c r="T101" s="610"/>
      <c r="U101" s="610"/>
      <c r="V101" s="610"/>
      <c r="W101" s="610"/>
      <c r="X101" s="610"/>
      <c r="Y101" s="610"/>
      <c r="Z101" s="610"/>
      <c r="AA101" s="610"/>
      <c r="AB101" s="610"/>
      <c r="AC101" s="610"/>
      <c r="AD101" s="610"/>
      <c r="AE101" s="610"/>
      <c r="AF101" s="610"/>
      <c r="AG101" s="610"/>
      <c r="AH101" s="610"/>
      <c r="AI101" s="610"/>
      <c r="AJ101" s="610"/>
      <c r="AK101" s="610"/>
      <c r="AL101" s="610"/>
      <c r="AM101" s="610"/>
      <c r="AN101" s="610"/>
      <c r="AO101" s="610"/>
      <c r="AP101" s="610"/>
      <c r="AQ101" s="610"/>
      <c r="AR101" s="610"/>
      <c r="AS101" s="610"/>
      <c r="AT101" s="610"/>
      <c r="AU101" s="610"/>
      <c r="AV101" s="610"/>
      <c r="AW101" s="610"/>
      <c r="AX101" s="610"/>
      <c r="AY101" s="610"/>
      <c r="AZ101" s="610"/>
      <c r="BA101" s="610"/>
      <c r="BB101" s="610"/>
      <c r="BC101" s="610"/>
      <c r="BD101" s="610"/>
      <c r="BE101" s="610"/>
      <c r="BF101" s="610"/>
      <c r="BG101" s="610"/>
      <c r="BH101" s="610"/>
      <c r="BI101" s="610"/>
      <c r="BJ101" s="610"/>
      <c r="BK101" s="610"/>
      <c r="BL101" s="610"/>
      <c r="BM101" s="610"/>
      <c r="BN101" s="610"/>
      <c r="BO101" s="610"/>
      <c r="BP101" s="610"/>
      <c r="BQ101" s="610"/>
      <c r="BR101" s="610"/>
      <c r="BS101" s="610"/>
      <c r="BT101" s="610"/>
      <c r="BU101" s="610"/>
      <c r="BV101" s="612"/>
      <c r="BX101" s="615"/>
      <c r="BY101" s="861" t="e">
        <f t="shared" si="11"/>
        <v>#DIV/0!</v>
      </c>
      <c r="BZ101" s="861" t="e">
        <f t="shared" si="12"/>
        <v>#DIV/0!</v>
      </c>
      <c r="CA101" s="861" t="e">
        <f t="shared" si="13"/>
        <v>#DIV/0!</v>
      </c>
      <c r="CB101" s="861" t="e">
        <f t="shared" si="14"/>
        <v>#DIV/0!</v>
      </c>
      <c r="CC101" s="861" t="e">
        <f t="shared" si="15"/>
        <v>#DIV/0!</v>
      </c>
      <c r="CD101" s="862" t="e">
        <f t="shared" si="16"/>
        <v>#DIV/0!</v>
      </c>
      <c r="CE101" s="615"/>
      <c r="CF101" s="861" t="e">
        <f t="shared" si="17"/>
        <v>#DIV/0!</v>
      </c>
      <c r="CG101" s="861" t="e">
        <f t="shared" si="18"/>
        <v>#DIV/0!</v>
      </c>
      <c r="CH101" s="861" t="e">
        <f t="shared" si="19"/>
        <v>#DIV/0!</v>
      </c>
      <c r="CI101" s="861" t="e">
        <f t="shared" si="20"/>
        <v>#DIV/0!</v>
      </c>
      <c r="CJ101" s="861" t="e">
        <f t="shared" si="21"/>
        <v>#DIV/0!</v>
      </c>
      <c r="CK101" s="862" t="e">
        <f t="shared" si="22"/>
        <v>#DIV/0!</v>
      </c>
      <c r="CL101" s="615"/>
      <c r="CM101" s="861" t="e">
        <f t="shared" si="23"/>
        <v>#DIV/0!</v>
      </c>
      <c r="CN101" s="861" t="e">
        <f t="shared" si="24"/>
        <v>#DIV/0!</v>
      </c>
      <c r="CO101" s="861" t="e">
        <f t="shared" si="25"/>
        <v>#DIV/0!</v>
      </c>
      <c r="CP101" s="861" t="e">
        <f t="shared" si="26"/>
        <v>#DIV/0!</v>
      </c>
      <c r="CQ101" s="861" t="e">
        <f t="shared" si="27"/>
        <v>#DIV/0!</v>
      </c>
      <c r="CR101" s="862" t="e">
        <f t="shared" si="28"/>
        <v>#DIV/0!</v>
      </c>
      <c r="CS101" s="615"/>
      <c r="CT101" s="610" t="e">
        <f t="shared" si="29"/>
        <v>#DIV/0!</v>
      </c>
      <c r="CU101" s="861" t="e">
        <f t="shared" si="30"/>
        <v>#DIV/0!</v>
      </c>
      <c r="CV101" s="610" t="e">
        <f t="shared" si="31"/>
        <v>#DIV/0!</v>
      </c>
      <c r="CW101" s="861" t="e">
        <f t="shared" si="32"/>
        <v>#DIV/0!</v>
      </c>
      <c r="CX101" s="610" t="e">
        <f t="shared" si="33"/>
        <v>#DIV/0!</v>
      </c>
      <c r="CY101" s="862" t="e">
        <f t="shared" si="34"/>
        <v>#DIV/0!</v>
      </c>
      <c r="CZ101" s="615"/>
      <c r="DA101" s="861" t="e">
        <f t="shared" si="35"/>
        <v>#DIV/0!</v>
      </c>
      <c r="DB101" s="861" t="e">
        <f t="shared" si="36"/>
        <v>#DIV/0!</v>
      </c>
      <c r="DC101" s="861" t="e">
        <f t="shared" si="37"/>
        <v>#DIV/0!</v>
      </c>
      <c r="DD101" s="861" t="e">
        <f t="shared" si="38"/>
        <v>#DIV/0!</v>
      </c>
      <c r="DE101" s="861" t="e">
        <f t="shared" si="39"/>
        <v>#DIV/0!</v>
      </c>
      <c r="DF101" s="862" t="e">
        <f t="shared" si="40"/>
        <v>#DIV/0!</v>
      </c>
      <c r="DG101" s="615"/>
      <c r="DH101" s="861" t="e">
        <f t="shared" si="41"/>
        <v>#DIV/0!</v>
      </c>
      <c r="DI101" s="861" t="e">
        <f t="shared" si="42"/>
        <v>#DIV/0!</v>
      </c>
      <c r="DJ101" s="861" t="e">
        <f t="shared" si="43"/>
        <v>#DIV/0!</v>
      </c>
      <c r="DK101" s="861" t="e">
        <f t="shared" si="44"/>
        <v>#DIV/0!</v>
      </c>
      <c r="DL101" s="861" t="e">
        <f t="shared" si="45"/>
        <v>#DIV/0!</v>
      </c>
      <c r="DM101" s="862" t="e">
        <f t="shared" si="46"/>
        <v>#DIV/0!</v>
      </c>
      <c r="DN101" s="615"/>
      <c r="DO101" s="861" t="e">
        <f t="shared" si="47"/>
        <v>#DIV/0!</v>
      </c>
      <c r="DP101" s="861" t="e">
        <f t="shared" si="48"/>
        <v>#DIV/0!</v>
      </c>
      <c r="DQ101" s="861" t="e">
        <f t="shared" si="49"/>
        <v>#DIV/0!</v>
      </c>
      <c r="DR101" s="861" t="e">
        <f t="shared" si="50"/>
        <v>#DIV/0!</v>
      </c>
      <c r="DS101" s="861" t="e">
        <f t="shared" si="51"/>
        <v>#DIV/0!</v>
      </c>
      <c r="DT101" s="862" t="e">
        <f t="shared" si="52"/>
        <v>#DIV/0!</v>
      </c>
      <c r="DU101" s="615"/>
      <c r="DV101" s="861" t="e">
        <f t="shared" si="53"/>
        <v>#DIV/0!</v>
      </c>
      <c r="DW101" s="861" t="e">
        <f t="shared" si="54"/>
        <v>#DIV/0!</v>
      </c>
      <c r="DX101" s="861" t="e">
        <f t="shared" si="55"/>
        <v>#DIV/0!</v>
      </c>
      <c r="DY101" s="861" t="e">
        <f t="shared" si="56"/>
        <v>#DIV/0!</v>
      </c>
      <c r="DZ101" s="861" t="e">
        <f t="shared" si="57"/>
        <v>#DIV/0!</v>
      </c>
      <c r="EA101" s="862" t="e">
        <f t="shared" si="58"/>
        <v>#DIV/0!</v>
      </c>
      <c r="EB101" s="615"/>
      <c r="EC101" s="861" t="e">
        <f t="shared" si="59"/>
        <v>#DIV/0!</v>
      </c>
      <c r="ED101" s="861" t="e">
        <f t="shared" si="60"/>
        <v>#DIV/0!</v>
      </c>
      <c r="EE101" s="861" t="e">
        <f t="shared" si="61"/>
        <v>#DIV/0!</v>
      </c>
      <c r="EF101" s="861" t="e">
        <f t="shared" si="62"/>
        <v>#DIV/0!</v>
      </c>
      <c r="EG101" s="861" t="e">
        <f t="shared" si="63"/>
        <v>#DIV/0!</v>
      </c>
      <c r="EH101" s="862" t="e">
        <f t="shared" si="64"/>
        <v>#DIV/0!</v>
      </c>
      <c r="EI101" s="615"/>
      <c r="EJ101" s="861" t="e">
        <f t="shared" si="65"/>
        <v>#DIV/0!</v>
      </c>
      <c r="EK101" s="861" t="e">
        <f t="shared" si="66"/>
        <v>#DIV/0!</v>
      </c>
      <c r="EL101" s="861" t="e">
        <f t="shared" si="67"/>
        <v>#DIV/0!</v>
      </c>
      <c r="EM101" s="861" t="e">
        <f t="shared" si="68"/>
        <v>#DIV/0!</v>
      </c>
      <c r="EN101" s="861" t="e">
        <f t="shared" si="69"/>
        <v>#DIV/0!</v>
      </c>
      <c r="EO101" s="862" t="e">
        <f t="shared" si="70"/>
        <v>#DIV/0!</v>
      </c>
      <c r="EP101" s="615"/>
      <c r="EQ101" s="861" t="e">
        <f t="shared" si="71"/>
        <v>#DIV/0!</v>
      </c>
      <c r="ER101" s="861" t="e">
        <f t="shared" si="72"/>
        <v>#DIV/0!</v>
      </c>
      <c r="ES101" s="861" t="e">
        <f t="shared" si="73"/>
        <v>#DIV/0!</v>
      </c>
      <c r="ET101" s="861" t="e">
        <f t="shared" si="74"/>
        <v>#DIV/0!</v>
      </c>
      <c r="EU101" s="861" t="e">
        <f t="shared" si="75"/>
        <v>#DIV/0!</v>
      </c>
      <c r="EV101" s="862" t="e">
        <f t="shared" si="76"/>
        <v>#DIV/0!</v>
      </c>
      <c r="EW101" s="615"/>
      <c r="EX101" s="861" t="e">
        <f t="shared" si="77"/>
        <v>#DIV/0!</v>
      </c>
      <c r="EY101" s="861" t="e">
        <f t="shared" si="78"/>
        <v>#DIV/0!</v>
      </c>
      <c r="EZ101" s="861" t="e">
        <f t="shared" si="79"/>
        <v>#DIV/0!</v>
      </c>
      <c r="FA101" s="861" t="e">
        <f t="shared" si="80"/>
        <v>#DIV/0!</v>
      </c>
      <c r="FB101" s="861" t="e">
        <f t="shared" si="81"/>
        <v>#DIV/0!</v>
      </c>
      <c r="FC101" s="862" t="e">
        <f t="shared" si="82"/>
        <v>#DIV/0!</v>
      </c>
      <c r="FD101" s="640">
        <v>2</v>
      </c>
    </row>
    <row r="102" spans="1:160">
      <c r="A102" s="638">
        <v>2.1</v>
      </c>
      <c r="B102" s="613" t="s">
        <v>354</v>
      </c>
      <c r="C102" s="610"/>
      <c r="D102" s="610"/>
      <c r="E102" s="610"/>
      <c r="F102" s="610"/>
      <c r="G102" s="610"/>
      <c r="H102" s="610"/>
      <c r="I102" s="610"/>
      <c r="J102" s="610"/>
      <c r="K102" s="610"/>
      <c r="L102" s="610"/>
      <c r="M102" s="610"/>
      <c r="N102" s="1291"/>
      <c r="O102" s="1291"/>
      <c r="P102" s="1291"/>
      <c r="Q102" s="1291"/>
      <c r="R102" s="1291"/>
      <c r="S102" s="610"/>
      <c r="T102" s="610"/>
      <c r="U102" s="610"/>
      <c r="V102" s="610"/>
      <c r="W102" s="610"/>
      <c r="X102" s="610"/>
      <c r="Y102" s="610"/>
      <c r="Z102" s="610"/>
      <c r="AA102" s="610"/>
      <c r="AB102" s="610"/>
      <c r="AC102" s="610"/>
      <c r="AD102" s="610"/>
      <c r="AE102" s="610"/>
      <c r="AF102" s="610"/>
      <c r="AG102" s="610"/>
      <c r="AH102" s="610"/>
      <c r="AI102" s="610"/>
      <c r="AJ102" s="610"/>
      <c r="AK102" s="610"/>
      <c r="AL102" s="610"/>
      <c r="AM102" s="610"/>
      <c r="AN102" s="610"/>
      <c r="AO102" s="610"/>
      <c r="AP102" s="610"/>
      <c r="AQ102" s="610"/>
      <c r="AR102" s="610"/>
      <c r="AS102" s="610"/>
      <c r="AT102" s="610"/>
      <c r="AU102" s="610"/>
      <c r="AV102" s="610"/>
      <c r="AW102" s="610"/>
      <c r="AX102" s="610"/>
      <c r="AY102" s="610"/>
      <c r="AZ102" s="610"/>
      <c r="BA102" s="610"/>
      <c r="BB102" s="610"/>
      <c r="BC102" s="610"/>
      <c r="BD102" s="610"/>
      <c r="BE102" s="610"/>
      <c r="BF102" s="610"/>
      <c r="BG102" s="610"/>
      <c r="BH102" s="610"/>
      <c r="BI102" s="610"/>
      <c r="BJ102" s="610"/>
      <c r="BK102" s="610"/>
      <c r="BL102" s="610"/>
      <c r="BM102" s="610"/>
      <c r="BN102" s="610"/>
      <c r="BO102" s="610"/>
      <c r="BP102" s="610"/>
      <c r="BQ102" s="610"/>
      <c r="BR102" s="610"/>
      <c r="BS102" s="610"/>
      <c r="BT102" s="610"/>
      <c r="BU102" s="610"/>
      <c r="BV102" s="612"/>
      <c r="BX102" s="615"/>
      <c r="BY102" s="861" t="e">
        <f t="shared" si="11"/>
        <v>#DIV/0!</v>
      </c>
      <c r="BZ102" s="861" t="e">
        <f t="shared" si="12"/>
        <v>#DIV/0!</v>
      </c>
      <c r="CA102" s="861" t="e">
        <f t="shared" si="13"/>
        <v>#DIV/0!</v>
      </c>
      <c r="CB102" s="861" t="e">
        <f t="shared" si="14"/>
        <v>#DIV/0!</v>
      </c>
      <c r="CC102" s="861" t="e">
        <f t="shared" si="15"/>
        <v>#DIV/0!</v>
      </c>
      <c r="CD102" s="862" t="e">
        <f t="shared" si="16"/>
        <v>#DIV/0!</v>
      </c>
      <c r="CE102" s="615"/>
      <c r="CF102" s="861" t="e">
        <f t="shared" si="17"/>
        <v>#DIV/0!</v>
      </c>
      <c r="CG102" s="861" t="e">
        <f t="shared" si="18"/>
        <v>#DIV/0!</v>
      </c>
      <c r="CH102" s="861" t="e">
        <f t="shared" si="19"/>
        <v>#DIV/0!</v>
      </c>
      <c r="CI102" s="861" t="e">
        <f t="shared" si="20"/>
        <v>#DIV/0!</v>
      </c>
      <c r="CJ102" s="861" t="e">
        <f t="shared" si="21"/>
        <v>#DIV/0!</v>
      </c>
      <c r="CK102" s="862" t="e">
        <f t="shared" si="22"/>
        <v>#DIV/0!</v>
      </c>
      <c r="CL102" s="615"/>
      <c r="CM102" s="861" t="e">
        <f t="shared" si="23"/>
        <v>#DIV/0!</v>
      </c>
      <c r="CN102" s="861" t="e">
        <f t="shared" si="24"/>
        <v>#DIV/0!</v>
      </c>
      <c r="CO102" s="861" t="e">
        <f t="shared" si="25"/>
        <v>#DIV/0!</v>
      </c>
      <c r="CP102" s="861" t="e">
        <f t="shared" si="26"/>
        <v>#DIV/0!</v>
      </c>
      <c r="CQ102" s="861" t="e">
        <f t="shared" si="27"/>
        <v>#DIV/0!</v>
      </c>
      <c r="CR102" s="862" t="e">
        <f t="shared" si="28"/>
        <v>#DIV/0!</v>
      </c>
      <c r="CS102" s="615"/>
      <c r="CT102" s="610" t="e">
        <f t="shared" si="29"/>
        <v>#DIV/0!</v>
      </c>
      <c r="CU102" s="861" t="e">
        <f t="shared" si="30"/>
        <v>#DIV/0!</v>
      </c>
      <c r="CV102" s="610" t="e">
        <f t="shared" si="31"/>
        <v>#DIV/0!</v>
      </c>
      <c r="CW102" s="861" t="e">
        <f t="shared" si="32"/>
        <v>#DIV/0!</v>
      </c>
      <c r="CX102" s="610" t="e">
        <f t="shared" si="33"/>
        <v>#DIV/0!</v>
      </c>
      <c r="CY102" s="862" t="e">
        <f t="shared" si="34"/>
        <v>#DIV/0!</v>
      </c>
      <c r="CZ102" s="615"/>
      <c r="DA102" s="861" t="e">
        <f t="shared" si="35"/>
        <v>#DIV/0!</v>
      </c>
      <c r="DB102" s="861" t="e">
        <f t="shared" si="36"/>
        <v>#DIV/0!</v>
      </c>
      <c r="DC102" s="861" t="e">
        <f t="shared" si="37"/>
        <v>#DIV/0!</v>
      </c>
      <c r="DD102" s="861" t="e">
        <f t="shared" si="38"/>
        <v>#DIV/0!</v>
      </c>
      <c r="DE102" s="861" t="e">
        <f t="shared" si="39"/>
        <v>#DIV/0!</v>
      </c>
      <c r="DF102" s="862" t="e">
        <f t="shared" si="40"/>
        <v>#DIV/0!</v>
      </c>
      <c r="DG102" s="615"/>
      <c r="DH102" s="861" t="e">
        <f t="shared" si="41"/>
        <v>#DIV/0!</v>
      </c>
      <c r="DI102" s="861" t="e">
        <f t="shared" si="42"/>
        <v>#DIV/0!</v>
      </c>
      <c r="DJ102" s="861" t="e">
        <f t="shared" si="43"/>
        <v>#DIV/0!</v>
      </c>
      <c r="DK102" s="861" t="e">
        <f t="shared" si="44"/>
        <v>#DIV/0!</v>
      </c>
      <c r="DL102" s="861" t="e">
        <f t="shared" si="45"/>
        <v>#DIV/0!</v>
      </c>
      <c r="DM102" s="862" t="e">
        <f t="shared" si="46"/>
        <v>#DIV/0!</v>
      </c>
      <c r="DN102" s="615"/>
      <c r="DO102" s="861" t="e">
        <f t="shared" si="47"/>
        <v>#DIV/0!</v>
      </c>
      <c r="DP102" s="861" t="e">
        <f t="shared" si="48"/>
        <v>#DIV/0!</v>
      </c>
      <c r="DQ102" s="861" t="e">
        <f t="shared" si="49"/>
        <v>#DIV/0!</v>
      </c>
      <c r="DR102" s="861" t="e">
        <f t="shared" si="50"/>
        <v>#DIV/0!</v>
      </c>
      <c r="DS102" s="861" t="e">
        <f t="shared" si="51"/>
        <v>#DIV/0!</v>
      </c>
      <c r="DT102" s="862" t="e">
        <f t="shared" si="52"/>
        <v>#DIV/0!</v>
      </c>
      <c r="DU102" s="615"/>
      <c r="DV102" s="861" t="e">
        <f t="shared" si="53"/>
        <v>#DIV/0!</v>
      </c>
      <c r="DW102" s="861" t="e">
        <f t="shared" si="54"/>
        <v>#DIV/0!</v>
      </c>
      <c r="DX102" s="861" t="e">
        <f t="shared" si="55"/>
        <v>#DIV/0!</v>
      </c>
      <c r="DY102" s="861" t="e">
        <f t="shared" si="56"/>
        <v>#DIV/0!</v>
      </c>
      <c r="DZ102" s="861" t="e">
        <f t="shared" si="57"/>
        <v>#DIV/0!</v>
      </c>
      <c r="EA102" s="862" t="e">
        <f t="shared" si="58"/>
        <v>#DIV/0!</v>
      </c>
      <c r="EB102" s="615"/>
      <c r="EC102" s="861" t="e">
        <f t="shared" si="59"/>
        <v>#DIV/0!</v>
      </c>
      <c r="ED102" s="861" t="e">
        <f t="shared" si="60"/>
        <v>#DIV/0!</v>
      </c>
      <c r="EE102" s="861" t="e">
        <f t="shared" si="61"/>
        <v>#DIV/0!</v>
      </c>
      <c r="EF102" s="861" t="e">
        <f t="shared" si="62"/>
        <v>#DIV/0!</v>
      </c>
      <c r="EG102" s="861" t="e">
        <f t="shared" si="63"/>
        <v>#DIV/0!</v>
      </c>
      <c r="EH102" s="862" t="e">
        <f t="shared" si="64"/>
        <v>#DIV/0!</v>
      </c>
      <c r="EI102" s="615"/>
      <c r="EJ102" s="861" t="e">
        <f t="shared" si="65"/>
        <v>#DIV/0!</v>
      </c>
      <c r="EK102" s="861" t="e">
        <f t="shared" si="66"/>
        <v>#DIV/0!</v>
      </c>
      <c r="EL102" s="861" t="e">
        <f t="shared" si="67"/>
        <v>#DIV/0!</v>
      </c>
      <c r="EM102" s="861" t="e">
        <f t="shared" si="68"/>
        <v>#DIV/0!</v>
      </c>
      <c r="EN102" s="861" t="e">
        <f t="shared" si="69"/>
        <v>#DIV/0!</v>
      </c>
      <c r="EO102" s="862" t="e">
        <f t="shared" si="70"/>
        <v>#DIV/0!</v>
      </c>
      <c r="EP102" s="615"/>
      <c r="EQ102" s="861" t="e">
        <f t="shared" si="71"/>
        <v>#DIV/0!</v>
      </c>
      <c r="ER102" s="861" t="e">
        <f t="shared" si="72"/>
        <v>#DIV/0!</v>
      </c>
      <c r="ES102" s="861" t="e">
        <f t="shared" si="73"/>
        <v>#DIV/0!</v>
      </c>
      <c r="ET102" s="861" t="e">
        <f t="shared" si="74"/>
        <v>#DIV/0!</v>
      </c>
      <c r="EU102" s="861" t="e">
        <f t="shared" si="75"/>
        <v>#DIV/0!</v>
      </c>
      <c r="EV102" s="862" t="e">
        <f t="shared" si="76"/>
        <v>#DIV/0!</v>
      </c>
      <c r="EW102" s="615"/>
      <c r="EX102" s="861" t="e">
        <f t="shared" si="77"/>
        <v>#DIV/0!</v>
      </c>
      <c r="EY102" s="861" t="e">
        <f t="shared" si="78"/>
        <v>#DIV/0!</v>
      </c>
      <c r="EZ102" s="861" t="e">
        <f t="shared" si="79"/>
        <v>#DIV/0!</v>
      </c>
      <c r="FA102" s="861" t="e">
        <f t="shared" si="80"/>
        <v>#DIV/0!</v>
      </c>
      <c r="FB102" s="861" t="e">
        <f t="shared" si="81"/>
        <v>#DIV/0!</v>
      </c>
      <c r="FC102" s="862" t="e">
        <f t="shared" si="82"/>
        <v>#DIV/0!</v>
      </c>
      <c r="FD102" s="640">
        <v>2.1</v>
      </c>
    </row>
    <row r="103" spans="1:160">
      <c r="A103" s="638">
        <v>2.2000000000000002</v>
      </c>
      <c r="B103" s="613" t="s">
        <v>353</v>
      </c>
      <c r="C103" s="610"/>
      <c r="D103" s="610"/>
      <c r="E103" s="610"/>
      <c r="F103" s="610"/>
      <c r="G103" s="610"/>
      <c r="H103" s="610"/>
      <c r="I103" s="610"/>
      <c r="J103" s="610"/>
      <c r="K103" s="610"/>
      <c r="L103" s="610"/>
      <c r="M103" s="610"/>
      <c r="N103" s="1291"/>
      <c r="O103" s="1291"/>
      <c r="P103" s="1291"/>
      <c r="Q103" s="1291"/>
      <c r="R103" s="1291"/>
      <c r="S103" s="610"/>
      <c r="T103" s="610"/>
      <c r="U103" s="610"/>
      <c r="V103" s="610"/>
      <c r="W103" s="610"/>
      <c r="X103" s="610"/>
      <c r="Y103" s="610"/>
      <c r="Z103" s="610"/>
      <c r="AA103" s="610"/>
      <c r="AB103" s="610"/>
      <c r="AC103" s="610"/>
      <c r="AD103" s="610"/>
      <c r="AE103" s="610"/>
      <c r="AF103" s="610"/>
      <c r="AG103" s="610"/>
      <c r="AH103" s="610"/>
      <c r="AI103" s="610"/>
      <c r="AJ103" s="610"/>
      <c r="AK103" s="610"/>
      <c r="AL103" s="610"/>
      <c r="AM103" s="610"/>
      <c r="AN103" s="610"/>
      <c r="AO103" s="610"/>
      <c r="AP103" s="610"/>
      <c r="AQ103" s="610"/>
      <c r="AR103" s="610"/>
      <c r="AS103" s="610"/>
      <c r="AT103" s="610"/>
      <c r="AU103" s="610"/>
      <c r="AV103" s="610"/>
      <c r="AW103" s="610"/>
      <c r="AX103" s="610"/>
      <c r="AY103" s="610"/>
      <c r="AZ103" s="610"/>
      <c r="BA103" s="610"/>
      <c r="BB103" s="610"/>
      <c r="BC103" s="610"/>
      <c r="BD103" s="610"/>
      <c r="BE103" s="610"/>
      <c r="BF103" s="610"/>
      <c r="BG103" s="610"/>
      <c r="BH103" s="610"/>
      <c r="BI103" s="610"/>
      <c r="BJ103" s="610"/>
      <c r="BK103" s="610"/>
      <c r="BL103" s="610"/>
      <c r="BM103" s="610"/>
      <c r="BN103" s="610"/>
      <c r="BO103" s="610"/>
      <c r="BP103" s="610"/>
      <c r="BQ103" s="610"/>
      <c r="BR103" s="610"/>
      <c r="BS103" s="610"/>
      <c r="BT103" s="610"/>
      <c r="BU103" s="610"/>
      <c r="BV103" s="612"/>
      <c r="BX103" s="615"/>
      <c r="BY103" s="861" t="e">
        <f t="shared" si="11"/>
        <v>#DIV/0!</v>
      </c>
      <c r="BZ103" s="861" t="e">
        <f t="shared" si="12"/>
        <v>#DIV/0!</v>
      </c>
      <c r="CA103" s="861" t="e">
        <f t="shared" si="13"/>
        <v>#DIV/0!</v>
      </c>
      <c r="CB103" s="861" t="e">
        <f t="shared" si="14"/>
        <v>#DIV/0!</v>
      </c>
      <c r="CC103" s="861" t="e">
        <f t="shared" si="15"/>
        <v>#DIV/0!</v>
      </c>
      <c r="CD103" s="862" t="e">
        <f t="shared" si="16"/>
        <v>#DIV/0!</v>
      </c>
      <c r="CE103" s="615"/>
      <c r="CF103" s="861" t="e">
        <f t="shared" si="17"/>
        <v>#DIV/0!</v>
      </c>
      <c r="CG103" s="861" t="e">
        <f t="shared" si="18"/>
        <v>#DIV/0!</v>
      </c>
      <c r="CH103" s="861" t="e">
        <f t="shared" si="19"/>
        <v>#DIV/0!</v>
      </c>
      <c r="CI103" s="861" t="e">
        <f t="shared" si="20"/>
        <v>#DIV/0!</v>
      </c>
      <c r="CJ103" s="861" t="e">
        <f t="shared" si="21"/>
        <v>#DIV/0!</v>
      </c>
      <c r="CK103" s="862" t="e">
        <f t="shared" si="22"/>
        <v>#DIV/0!</v>
      </c>
      <c r="CL103" s="615"/>
      <c r="CM103" s="861" t="e">
        <f t="shared" si="23"/>
        <v>#DIV/0!</v>
      </c>
      <c r="CN103" s="861" t="e">
        <f t="shared" si="24"/>
        <v>#DIV/0!</v>
      </c>
      <c r="CO103" s="861" t="e">
        <f t="shared" si="25"/>
        <v>#DIV/0!</v>
      </c>
      <c r="CP103" s="861" t="e">
        <f t="shared" si="26"/>
        <v>#DIV/0!</v>
      </c>
      <c r="CQ103" s="861" t="e">
        <f t="shared" si="27"/>
        <v>#DIV/0!</v>
      </c>
      <c r="CR103" s="862" t="e">
        <f t="shared" si="28"/>
        <v>#DIV/0!</v>
      </c>
      <c r="CS103" s="615"/>
      <c r="CT103" s="610" t="e">
        <f t="shared" si="29"/>
        <v>#DIV/0!</v>
      </c>
      <c r="CU103" s="861" t="e">
        <f t="shared" si="30"/>
        <v>#DIV/0!</v>
      </c>
      <c r="CV103" s="610" t="e">
        <f t="shared" si="31"/>
        <v>#DIV/0!</v>
      </c>
      <c r="CW103" s="861" t="e">
        <f t="shared" si="32"/>
        <v>#DIV/0!</v>
      </c>
      <c r="CX103" s="610" t="e">
        <f t="shared" si="33"/>
        <v>#DIV/0!</v>
      </c>
      <c r="CY103" s="862" t="e">
        <f t="shared" si="34"/>
        <v>#DIV/0!</v>
      </c>
      <c r="CZ103" s="615"/>
      <c r="DA103" s="861" t="e">
        <f t="shared" si="35"/>
        <v>#DIV/0!</v>
      </c>
      <c r="DB103" s="861" t="e">
        <f t="shared" si="36"/>
        <v>#DIV/0!</v>
      </c>
      <c r="DC103" s="861" t="e">
        <f t="shared" si="37"/>
        <v>#DIV/0!</v>
      </c>
      <c r="DD103" s="861" t="e">
        <f t="shared" si="38"/>
        <v>#DIV/0!</v>
      </c>
      <c r="DE103" s="861" t="e">
        <f t="shared" si="39"/>
        <v>#DIV/0!</v>
      </c>
      <c r="DF103" s="862" t="e">
        <f t="shared" si="40"/>
        <v>#DIV/0!</v>
      </c>
      <c r="DG103" s="615"/>
      <c r="DH103" s="861" t="e">
        <f t="shared" si="41"/>
        <v>#DIV/0!</v>
      </c>
      <c r="DI103" s="861" t="e">
        <f t="shared" si="42"/>
        <v>#DIV/0!</v>
      </c>
      <c r="DJ103" s="861" t="e">
        <f t="shared" si="43"/>
        <v>#DIV/0!</v>
      </c>
      <c r="DK103" s="861" t="e">
        <f t="shared" si="44"/>
        <v>#DIV/0!</v>
      </c>
      <c r="DL103" s="861" t="e">
        <f t="shared" si="45"/>
        <v>#DIV/0!</v>
      </c>
      <c r="DM103" s="862" t="e">
        <f t="shared" si="46"/>
        <v>#DIV/0!</v>
      </c>
      <c r="DN103" s="615"/>
      <c r="DO103" s="861" t="e">
        <f t="shared" si="47"/>
        <v>#DIV/0!</v>
      </c>
      <c r="DP103" s="861" t="e">
        <f t="shared" si="48"/>
        <v>#DIV/0!</v>
      </c>
      <c r="DQ103" s="861" t="e">
        <f t="shared" si="49"/>
        <v>#DIV/0!</v>
      </c>
      <c r="DR103" s="861" t="e">
        <f t="shared" si="50"/>
        <v>#DIV/0!</v>
      </c>
      <c r="DS103" s="861" t="e">
        <f t="shared" si="51"/>
        <v>#DIV/0!</v>
      </c>
      <c r="DT103" s="862" t="e">
        <f t="shared" si="52"/>
        <v>#DIV/0!</v>
      </c>
      <c r="DU103" s="615"/>
      <c r="DV103" s="861" t="e">
        <f t="shared" si="53"/>
        <v>#DIV/0!</v>
      </c>
      <c r="DW103" s="861" t="e">
        <f t="shared" si="54"/>
        <v>#DIV/0!</v>
      </c>
      <c r="DX103" s="861" t="e">
        <f t="shared" si="55"/>
        <v>#DIV/0!</v>
      </c>
      <c r="DY103" s="861" t="e">
        <f t="shared" si="56"/>
        <v>#DIV/0!</v>
      </c>
      <c r="DZ103" s="861" t="e">
        <f t="shared" si="57"/>
        <v>#DIV/0!</v>
      </c>
      <c r="EA103" s="862" t="e">
        <f t="shared" si="58"/>
        <v>#DIV/0!</v>
      </c>
      <c r="EB103" s="615"/>
      <c r="EC103" s="861" t="e">
        <f t="shared" si="59"/>
        <v>#DIV/0!</v>
      </c>
      <c r="ED103" s="861" t="e">
        <f t="shared" si="60"/>
        <v>#DIV/0!</v>
      </c>
      <c r="EE103" s="861" t="e">
        <f t="shared" si="61"/>
        <v>#DIV/0!</v>
      </c>
      <c r="EF103" s="861" t="e">
        <f t="shared" si="62"/>
        <v>#DIV/0!</v>
      </c>
      <c r="EG103" s="861" t="e">
        <f t="shared" si="63"/>
        <v>#DIV/0!</v>
      </c>
      <c r="EH103" s="862" t="e">
        <f t="shared" si="64"/>
        <v>#DIV/0!</v>
      </c>
      <c r="EI103" s="615"/>
      <c r="EJ103" s="861" t="e">
        <f t="shared" si="65"/>
        <v>#DIV/0!</v>
      </c>
      <c r="EK103" s="861" t="e">
        <f t="shared" si="66"/>
        <v>#DIV/0!</v>
      </c>
      <c r="EL103" s="861" t="e">
        <f t="shared" si="67"/>
        <v>#DIV/0!</v>
      </c>
      <c r="EM103" s="861" t="e">
        <f t="shared" si="68"/>
        <v>#DIV/0!</v>
      </c>
      <c r="EN103" s="861" t="e">
        <f t="shared" si="69"/>
        <v>#DIV/0!</v>
      </c>
      <c r="EO103" s="862" t="e">
        <f t="shared" si="70"/>
        <v>#DIV/0!</v>
      </c>
      <c r="EP103" s="615"/>
      <c r="EQ103" s="861" t="e">
        <f t="shared" si="71"/>
        <v>#DIV/0!</v>
      </c>
      <c r="ER103" s="861" t="e">
        <f t="shared" si="72"/>
        <v>#DIV/0!</v>
      </c>
      <c r="ES103" s="861" t="e">
        <f t="shared" si="73"/>
        <v>#DIV/0!</v>
      </c>
      <c r="ET103" s="861" t="e">
        <f t="shared" si="74"/>
        <v>#DIV/0!</v>
      </c>
      <c r="EU103" s="861" t="e">
        <f t="shared" si="75"/>
        <v>#DIV/0!</v>
      </c>
      <c r="EV103" s="862" t="e">
        <f t="shared" si="76"/>
        <v>#DIV/0!</v>
      </c>
      <c r="EW103" s="615"/>
      <c r="EX103" s="861" t="e">
        <f t="shared" si="77"/>
        <v>#DIV/0!</v>
      </c>
      <c r="EY103" s="861" t="e">
        <f t="shared" si="78"/>
        <v>#DIV/0!</v>
      </c>
      <c r="EZ103" s="861" t="e">
        <f t="shared" si="79"/>
        <v>#DIV/0!</v>
      </c>
      <c r="FA103" s="861" t="e">
        <f t="shared" si="80"/>
        <v>#DIV/0!</v>
      </c>
      <c r="FB103" s="861" t="e">
        <f t="shared" si="81"/>
        <v>#DIV/0!</v>
      </c>
      <c r="FC103" s="862" t="e">
        <f t="shared" si="82"/>
        <v>#DIV/0!</v>
      </c>
      <c r="FD103" s="640">
        <v>2.2000000000000002</v>
      </c>
    </row>
    <row r="104" spans="1:160">
      <c r="A104" s="638">
        <v>2.2999999999999998</v>
      </c>
      <c r="B104" s="613" t="s">
        <v>352</v>
      </c>
      <c r="C104" s="615"/>
      <c r="D104" s="610">
        <v>17745226</v>
      </c>
      <c r="E104" s="610"/>
      <c r="F104" s="610"/>
      <c r="G104" s="610"/>
      <c r="H104" s="610"/>
      <c r="I104" s="610"/>
      <c r="J104" s="610"/>
      <c r="K104" s="610"/>
      <c r="L104" s="610"/>
      <c r="M104" s="610"/>
      <c r="N104" s="1289">
        <v>77169801</v>
      </c>
      <c r="O104" s="1289"/>
      <c r="P104" s="1291"/>
      <c r="Q104" s="1291"/>
      <c r="R104" s="1291"/>
      <c r="S104" s="610"/>
      <c r="T104" s="610"/>
      <c r="U104" s="610"/>
      <c r="V104" s="610"/>
      <c r="W104" s="610"/>
      <c r="X104" s="610"/>
      <c r="Y104" s="610"/>
      <c r="Z104" s="612"/>
      <c r="AA104" s="615"/>
      <c r="AB104" s="610"/>
      <c r="AC104" s="610"/>
      <c r="AD104" s="610">
        <v>71548735</v>
      </c>
      <c r="AE104" s="610">
        <v>14714457</v>
      </c>
      <c r="AF104" s="610"/>
      <c r="AG104" s="610"/>
      <c r="AH104" s="610"/>
      <c r="AI104" s="610"/>
      <c r="AJ104" s="610">
        <v>18142570</v>
      </c>
      <c r="AK104" s="610"/>
      <c r="AL104" s="612"/>
      <c r="AM104" s="615"/>
      <c r="AN104" s="610"/>
      <c r="AO104" s="610"/>
      <c r="AP104" s="610"/>
      <c r="AQ104" s="610"/>
      <c r="AR104" s="610"/>
      <c r="AS104" s="610"/>
      <c r="AT104" s="610"/>
      <c r="AU104" s="610"/>
      <c r="AV104" s="610"/>
      <c r="AW104" s="610"/>
      <c r="AX104" s="612"/>
      <c r="AY104" s="615"/>
      <c r="AZ104" s="610"/>
      <c r="BA104" s="610"/>
      <c r="BB104" s="610"/>
      <c r="BC104" s="610"/>
      <c r="BD104" s="610"/>
      <c r="BE104" s="610"/>
      <c r="BF104" s="610"/>
      <c r="BG104" s="610"/>
      <c r="BH104" s="610"/>
      <c r="BI104" s="610"/>
      <c r="BJ104" s="612"/>
      <c r="BK104" s="615"/>
      <c r="BL104" s="610"/>
      <c r="BM104" s="610"/>
      <c r="BN104" s="610"/>
      <c r="BO104" s="610"/>
      <c r="BP104" s="610"/>
      <c r="BQ104" s="610"/>
      <c r="BR104" s="610"/>
      <c r="BS104" s="610"/>
      <c r="BT104" s="610"/>
      <c r="BU104" s="610"/>
      <c r="BV104" s="612"/>
      <c r="BX104" s="615"/>
      <c r="BY104" s="861" t="e">
        <f t="shared" si="11"/>
        <v>#DIV/0!</v>
      </c>
      <c r="BZ104" s="861" t="e">
        <f t="shared" si="12"/>
        <v>#DIV/0!</v>
      </c>
      <c r="CA104" s="861" t="e">
        <f t="shared" si="13"/>
        <v>#DIV/0!</v>
      </c>
      <c r="CB104" s="861" t="e">
        <f t="shared" si="14"/>
        <v>#DIV/0!</v>
      </c>
      <c r="CC104" s="861" t="e">
        <f t="shared" si="15"/>
        <v>#DIV/0!</v>
      </c>
      <c r="CD104" s="862" t="e">
        <f t="shared" si="16"/>
        <v>#DIV/0!</v>
      </c>
      <c r="CE104" s="615"/>
      <c r="CF104" s="861">
        <f t="shared" si="17"/>
        <v>-1</v>
      </c>
      <c r="CG104" s="861" t="e">
        <f t="shared" si="18"/>
        <v>#DIV/0!</v>
      </c>
      <c r="CH104" s="861" t="e">
        <f t="shared" si="19"/>
        <v>#DIV/0!</v>
      </c>
      <c r="CI104" s="861" t="e">
        <f t="shared" si="20"/>
        <v>#DIV/0!</v>
      </c>
      <c r="CJ104" s="861" t="e">
        <f t="shared" si="21"/>
        <v>#DIV/0!</v>
      </c>
      <c r="CK104" s="862" t="e">
        <f t="shared" si="22"/>
        <v>#DIV/0!</v>
      </c>
      <c r="CL104" s="615"/>
      <c r="CM104" s="861" t="e">
        <f t="shared" si="23"/>
        <v>#DIV/0!</v>
      </c>
      <c r="CN104" s="861" t="e">
        <f t="shared" si="24"/>
        <v>#DIV/0!</v>
      </c>
      <c r="CO104" s="861" t="e">
        <f t="shared" si="25"/>
        <v>#DIV/0!</v>
      </c>
      <c r="CP104" s="861" t="e">
        <f t="shared" si="26"/>
        <v>#DIV/0!</v>
      </c>
      <c r="CQ104" s="861" t="e">
        <f t="shared" si="27"/>
        <v>#DIV/0!</v>
      </c>
      <c r="CR104" s="862" t="e">
        <f t="shared" si="28"/>
        <v>#DIV/0!</v>
      </c>
      <c r="CS104" s="615"/>
      <c r="CT104" s="610" t="e">
        <f t="shared" si="29"/>
        <v>#DIV/0!</v>
      </c>
      <c r="CU104" s="861" t="e">
        <f t="shared" si="30"/>
        <v>#DIV/0!</v>
      </c>
      <c r="CV104" s="610">
        <f t="shared" si="31"/>
        <v>-1</v>
      </c>
      <c r="CW104" s="861" t="e">
        <f t="shared" si="32"/>
        <v>#DIV/0!</v>
      </c>
      <c r="CX104" s="610" t="e">
        <f t="shared" si="33"/>
        <v>#DIV/0!</v>
      </c>
      <c r="CY104" s="862" t="e">
        <f t="shared" si="34"/>
        <v>#DIV/0!</v>
      </c>
      <c r="CZ104" s="615"/>
      <c r="DA104" s="861" t="e">
        <f t="shared" si="35"/>
        <v>#DIV/0!</v>
      </c>
      <c r="DB104" s="861" t="e">
        <f t="shared" si="36"/>
        <v>#DIV/0!</v>
      </c>
      <c r="DC104" s="861">
        <f t="shared" si="37"/>
        <v>-1</v>
      </c>
      <c r="DD104" s="861" t="e">
        <f t="shared" si="38"/>
        <v>#DIV/0!</v>
      </c>
      <c r="DE104" s="861" t="e">
        <f t="shared" si="39"/>
        <v>#DIV/0!</v>
      </c>
      <c r="DF104" s="862" t="e">
        <f t="shared" si="40"/>
        <v>#DIV/0!</v>
      </c>
      <c r="DG104" s="615"/>
      <c r="DH104" s="861" t="e">
        <f t="shared" si="41"/>
        <v>#DIV/0!</v>
      </c>
      <c r="DI104" s="861" t="e">
        <f t="shared" si="42"/>
        <v>#DIV/0!</v>
      </c>
      <c r="DJ104" s="861" t="e">
        <f t="shared" si="43"/>
        <v>#DIV/0!</v>
      </c>
      <c r="DK104" s="861" t="e">
        <f t="shared" si="44"/>
        <v>#DIV/0!</v>
      </c>
      <c r="DL104" s="861" t="e">
        <f t="shared" si="45"/>
        <v>#DIV/0!</v>
      </c>
      <c r="DM104" s="862" t="e">
        <f t="shared" si="46"/>
        <v>#DIV/0!</v>
      </c>
      <c r="DN104" s="615"/>
      <c r="DO104" s="861" t="e">
        <f t="shared" si="47"/>
        <v>#DIV/0!</v>
      </c>
      <c r="DP104" s="861" t="e">
        <f t="shared" si="48"/>
        <v>#DIV/0!</v>
      </c>
      <c r="DQ104" s="861" t="e">
        <f t="shared" si="49"/>
        <v>#DIV/0!</v>
      </c>
      <c r="DR104" s="861" t="e">
        <f t="shared" si="50"/>
        <v>#DIV/0!</v>
      </c>
      <c r="DS104" s="861" t="e">
        <f t="shared" si="51"/>
        <v>#DIV/0!</v>
      </c>
      <c r="DT104" s="862" t="e">
        <f t="shared" si="52"/>
        <v>#DIV/0!</v>
      </c>
      <c r="DU104" s="615"/>
      <c r="DV104" s="861" t="e">
        <f t="shared" si="53"/>
        <v>#DIV/0!</v>
      </c>
      <c r="DW104" s="861" t="e">
        <f t="shared" si="54"/>
        <v>#DIV/0!</v>
      </c>
      <c r="DX104" s="861" t="e">
        <f t="shared" si="55"/>
        <v>#DIV/0!</v>
      </c>
      <c r="DY104" s="861" t="e">
        <f t="shared" si="56"/>
        <v>#DIV/0!</v>
      </c>
      <c r="DZ104" s="861" t="e">
        <f t="shared" si="57"/>
        <v>#DIV/0!</v>
      </c>
      <c r="EA104" s="862" t="e">
        <f t="shared" si="58"/>
        <v>#DIV/0!</v>
      </c>
      <c r="EB104" s="615"/>
      <c r="EC104" s="861" t="e">
        <f t="shared" si="59"/>
        <v>#DIV/0!</v>
      </c>
      <c r="ED104" s="861" t="e">
        <f t="shared" si="60"/>
        <v>#DIV/0!</v>
      </c>
      <c r="EE104" s="861" t="e">
        <f t="shared" si="61"/>
        <v>#DIV/0!</v>
      </c>
      <c r="EF104" s="861" t="e">
        <f t="shared" si="62"/>
        <v>#DIV/0!</v>
      </c>
      <c r="EG104" s="861" t="e">
        <f t="shared" si="63"/>
        <v>#DIV/0!</v>
      </c>
      <c r="EH104" s="862" t="e">
        <f t="shared" si="64"/>
        <v>#DIV/0!</v>
      </c>
      <c r="EI104" s="615"/>
      <c r="EJ104" s="861" t="e">
        <f t="shared" si="65"/>
        <v>#DIV/0!</v>
      </c>
      <c r="EK104" s="861" t="e">
        <f t="shared" si="66"/>
        <v>#DIV/0!</v>
      </c>
      <c r="EL104" s="861">
        <f t="shared" si="67"/>
        <v>-1</v>
      </c>
      <c r="EM104" s="861" t="e">
        <f t="shared" si="68"/>
        <v>#DIV/0!</v>
      </c>
      <c r="EN104" s="861" t="e">
        <f t="shared" si="69"/>
        <v>#DIV/0!</v>
      </c>
      <c r="EO104" s="862" t="e">
        <f t="shared" si="70"/>
        <v>#DIV/0!</v>
      </c>
      <c r="EP104" s="615"/>
      <c r="EQ104" s="861" t="e">
        <f t="shared" si="71"/>
        <v>#DIV/0!</v>
      </c>
      <c r="ER104" s="861" t="e">
        <f t="shared" si="72"/>
        <v>#DIV/0!</v>
      </c>
      <c r="ES104" s="861" t="e">
        <f t="shared" si="73"/>
        <v>#DIV/0!</v>
      </c>
      <c r="ET104" s="861" t="e">
        <f t="shared" si="74"/>
        <v>#DIV/0!</v>
      </c>
      <c r="EU104" s="861" t="e">
        <f t="shared" si="75"/>
        <v>#DIV/0!</v>
      </c>
      <c r="EV104" s="862" t="e">
        <f t="shared" si="76"/>
        <v>#DIV/0!</v>
      </c>
      <c r="EW104" s="615"/>
      <c r="EX104" s="861">
        <f t="shared" si="77"/>
        <v>-1</v>
      </c>
      <c r="EY104" s="861" t="e">
        <f t="shared" si="78"/>
        <v>#DIV/0!</v>
      </c>
      <c r="EZ104" s="861" t="e">
        <f t="shared" si="79"/>
        <v>#DIV/0!</v>
      </c>
      <c r="FA104" s="861" t="e">
        <f t="shared" si="80"/>
        <v>#DIV/0!</v>
      </c>
      <c r="FB104" s="861" t="e">
        <f t="shared" si="81"/>
        <v>#DIV/0!</v>
      </c>
      <c r="FC104" s="862" t="e">
        <f t="shared" si="82"/>
        <v>#DIV/0!</v>
      </c>
      <c r="FD104" s="640">
        <v>2.2999999999999998</v>
      </c>
    </row>
    <row r="105" spans="1:160">
      <c r="A105" s="638">
        <v>3</v>
      </c>
      <c r="B105" s="614" t="s">
        <v>351</v>
      </c>
      <c r="C105" s="610"/>
      <c r="D105" s="610"/>
      <c r="E105" s="610"/>
      <c r="F105" s="610"/>
      <c r="G105" s="610"/>
      <c r="H105" s="610"/>
      <c r="I105" s="610"/>
      <c r="J105" s="610"/>
      <c r="K105" s="610"/>
      <c r="L105" s="610"/>
      <c r="M105" s="610"/>
      <c r="N105" s="1291"/>
      <c r="O105" s="1291"/>
      <c r="P105" s="1291"/>
      <c r="Q105" s="1291"/>
      <c r="R105" s="1291"/>
      <c r="S105" s="610"/>
      <c r="T105" s="610"/>
      <c r="U105" s="610"/>
      <c r="V105" s="610"/>
      <c r="W105" s="610"/>
      <c r="X105" s="610"/>
      <c r="Y105" s="610"/>
      <c r="Z105" s="610"/>
      <c r="AA105" s="610"/>
      <c r="AB105" s="610"/>
      <c r="AC105" s="610"/>
      <c r="AD105" s="610"/>
      <c r="AE105" s="610"/>
      <c r="AF105" s="610"/>
      <c r="AG105" s="610"/>
      <c r="AH105" s="610"/>
      <c r="AI105" s="610"/>
      <c r="AJ105" s="610"/>
      <c r="AK105" s="610"/>
      <c r="AL105" s="610"/>
      <c r="AM105" s="610"/>
      <c r="AN105" s="610"/>
      <c r="AO105" s="610"/>
      <c r="AP105" s="610"/>
      <c r="AQ105" s="610"/>
      <c r="AR105" s="610"/>
      <c r="AS105" s="610"/>
      <c r="AT105" s="610"/>
      <c r="AU105" s="610"/>
      <c r="AV105" s="610"/>
      <c r="AW105" s="610"/>
      <c r="AX105" s="610"/>
      <c r="AY105" s="610"/>
      <c r="AZ105" s="610"/>
      <c r="BA105" s="610"/>
      <c r="BB105" s="610"/>
      <c r="BC105" s="610"/>
      <c r="BD105" s="610"/>
      <c r="BE105" s="610"/>
      <c r="BF105" s="610"/>
      <c r="BG105" s="610"/>
      <c r="BH105" s="610"/>
      <c r="BI105" s="610"/>
      <c r="BJ105" s="610"/>
      <c r="BK105" s="610"/>
      <c r="BL105" s="610"/>
      <c r="BM105" s="610"/>
      <c r="BN105" s="610"/>
      <c r="BO105" s="610"/>
      <c r="BP105" s="610"/>
      <c r="BQ105" s="610"/>
      <c r="BR105" s="610"/>
      <c r="BS105" s="610"/>
      <c r="BT105" s="610"/>
      <c r="BU105" s="610"/>
      <c r="BV105" s="612"/>
      <c r="BX105" s="615"/>
      <c r="BY105" s="861" t="e">
        <f t="shared" si="11"/>
        <v>#DIV/0!</v>
      </c>
      <c r="BZ105" s="861" t="e">
        <f t="shared" si="12"/>
        <v>#DIV/0!</v>
      </c>
      <c r="CA105" s="861" t="e">
        <f t="shared" si="13"/>
        <v>#DIV/0!</v>
      </c>
      <c r="CB105" s="861" t="e">
        <f t="shared" si="14"/>
        <v>#DIV/0!</v>
      </c>
      <c r="CC105" s="861" t="e">
        <f t="shared" si="15"/>
        <v>#DIV/0!</v>
      </c>
      <c r="CD105" s="862" t="e">
        <f t="shared" si="16"/>
        <v>#DIV/0!</v>
      </c>
      <c r="CE105" s="615"/>
      <c r="CF105" s="861" t="e">
        <f t="shared" si="17"/>
        <v>#DIV/0!</v>
      </c>
      <c r="CG105" s="861" t="e">
        <f t="shared" si="18"/>
        <v>#DIV/0!</v>
      </c>
      <c r="CH105" s="861" t="e">
        <f t="shared" si="19"/>
        <v>#DIV/0!</v>
      </c>
      <c r="CI105" s="861" t="e">
        <f t="shared" si="20"/>
        <v>#DIV/0!</v>
      </c>
      <c r="CJ105" s="861" t="e">
        <f t="shared" si="21"/>
        <v>#DIV/0!</v>
      </c>
      <c r="CK105" s="862" t="e">
        <f t="shared" si="22"/>
        <v>#DIV/0!</v>
      </c>
      <c r="CL105" s="615"/>
      <c r="CM105" s="861" t="e">
        <f t="shared" si="23"/>
        <v>#DIV/0!</v>
      </c>
      <c r="CN105" s="861" t="e">
        <f t="shared" si="24"/>
        <v>#DIV/0!</v>
      </c>
      <c r="CO105" s="861" t="e">
        <f t="shared" si="25"/>
        <v>#DIV/0!</v>
      </c>
      <c r="CP105" s="861" t="e">
        <f t="shared" si="26"/>
        <v>#DIV/0!</v>
      </c>
      <c r="CQ105" s="861" t="e">
        <f t="shared" si="27"/>
        <v>#DIV/0!</v>
      </c>
      <c r="CR105" s="862" t="e">
        <f t="shared" si="28"/>
        <v>#DIV/0!</v>
      </c>
      <c r="CS105" s="615"/>
      <c r="CT105" s="610" t="e">
        <f t="shared" si="29"/>
        <v>#DIV/0!</v>
      </c>
      <c r="CU105" s="861" t="e">
        <f t="shared" si="30"/>
        <v>#DIV/0!</v>
      </c>
      <c r="CV105" s="610" t="e">
        <f t="shared" si="31"/>
        <v>#DIV/0!</v>
      </c>
      <c r="CW105" s="861" t="e">
        <f t="shared" si="32"/>
        <v>#DIV/0!</v>
      </c>
      <c r="CX105" s="610" t="e">
        <f t="shared" si="33"/>
        <v>#DIV/0!</v>
      </c>
      <c r="CY105" s="862" t="e">
        <f t="shared" si="34"/>
        <v>#DIV/0!</v>
      </c>
      <c r="CZ105" s="615"/>
      <c r="DA105" s="861" t="e">
        <f t="shared" si="35"/>
        <v>#DIV/0!</v>
      </c>
      <c r="DB105" s="861" t="e">
        <f t="shared" si="36"/>
        <v>#DIV/0!</v>
      </c>
      <c r="DC105" s="861" t="e">
        <f t="shared" si="37"/>
        <v>#DIV/0!</v>
      </c>
      <c r="DD105" s="861" t="e">
        <f t="shared" si="38"/>
        <v>#DIV/0!</v>
      </c>
      <c r="DE105" s="861" t="e">
        <f t="shared" si="39"/>
        <v>#DIV/0!</v>
      </c>
      <c r="DF105" s="862" t="e">
        <f t="shared" si="40"/>
        <v>#DIV/0!</v>
      </c>
      <c r="DG105" s="615"/>
      <c r="DH105" s="861" t="e">
        <f t="shared" si="41"/>
        <v>#DIV/0!</v>
      </c>
      <c r="DI105" s="861" t="e">
        <f t="shared" si="42"/>
        <v>#DIV/0!</v>
      </c>
      <c r="DJ105" s="861" t="e">
        <f t="shared" si="43"/>
        <v>#DIV/0!</v>
      </c>
      <c r="DK105" s="861" t="e">
        <f t="shared" si="44"/>
        <v>#DIV/0!</v>
      </c>
      <c r="DL105" s="861" t="e">
        <f t="shared" si="45"/>
        <v>#DIV/0!</v>
      </c>
      <c r="DM105" s="862" t="e">
        <f t="shared" si="46"/>
        <v>#DIV/0!</v>
      </c>
      <c r="DN105" s="615"/>
      <c r="DO105" s="861" t="e">
        <f t="shared" si="47"/>
        <v>#DIV/0!</v>
      </c>
      <c r="DP105" s="861" t="e">
        <f t="shared" si="48"/>
        <v>#DIV/0!</v>
      </c>
      <c r="DQ105" s="861" t="e">
        <f t="shared" si="49"/>
        <v>#DIV/0!</v>
      </c>
      <c r="DR105" s="861" t="e">
        <f t="shared" si="50"/>
        <v>#DIV/0!</v>
      </c>
      <c r="DS105" s="861" t="e">
        <f t="shared" si="51"/>
        <v>#DIV/0!</v>
      </c>
      <c r="DT105" s="862" t="e">
        <f t="shared" si="52"/>
        <v>#DIV/0!</v>
      </c>
      <c r="DU105" s="615"/>
      <c r="DV105" s="861" t="e">
        <f t="shared" si="53"/>
        <v>#DIV/0!</v>
      </c>
      <c r="DW105" s="861" t="e">
        <f t="shared" si="54"/>
        <v>#DIV/0!</v>
      </c>
      <c r="DX105" s="861" t="e">
        <f t="shared" si="55"/>
        <v>#DIV/0!</v>
      </c>
      <c r="DY105" s="861" t="e">
        <f t="shared" si="56"/>
        <v>#DIV/0!</v>
      </c>
      <c r="DZ105" s="861" t="e">
        <f t="shared" si="57"/>
        <v>#DIV/0!</v>
      </c>
      <c r="EA105" s="862" t="e">
        <f t="shared" si="58"/>
        <v>#DIV/0!</v>
      </c>
      <c r="EB105" s="615"/>
      <c r="EC105" s="861" t="e">
        <f t="shared" si="59"/>
        <v>#DIV/0!</v>
      </c>
      <c r="ED105" s="861" t="e">
        <f t="shared" si="60"/>
        <v>#DIV/0!</v>
      </c>
      <c r="EE105" s="861" t="e">
        <f t="shared" si="61"/>
        <v>#DIV/0!</v>
      </c>
      <c r="EF105" s="861" t="e">
        <f t="shared" si="62"/>
        <v>#DIV/0!</v>
      </c>
      <c r="EG105" s="861" t="e">
        <f t="shared" si="63"/>
        <v>#DIV/0!</v>
      </c>
      <c r="EH105" s="862" t="e">
        <f t="shared" si="64"/>
        <v>#DIV/0!</v>
      </c>
      <c r="EI105" s="615"/>
      <c r="EJ105" s="861" t="e">
        <f t="shared" si="65"/>
        <v>#DIV/0!</v>
      </c>
      <c r="EK105" s="861" t="e">
        <f t="shared" si="66"/>
        <v>#DIV/0!</v>
      </c>
      <c r="EL105" s="861" t="e">
        <f t="shared" si="67"/>
        <v>#DIV/0!</v>
      </c>
      <c r="EM105" s="861" t="e">
        <f t="shared" si="68"/>
        <v>#DIV/0!</v>
      </c>
      <c r="EN105" s="861" t="e">
        <f t="shared" si="69"/>
        <v>#DIV/0!</v>
      </c>
      <c r="EO105" s="862" t="e">
        <f t="shared" si="70"/>
        <v>#DIV/0!</v>
      </c>
      <c r="EP105" s="615"/>
      <c r="EQ105" s="861" t="e">
        <f t="shared" si="71"/>
        <v>#DIV/0!</v>
      </c>
      <c r="ER105" s="861" t="e">
        <f t="shared" si="72"/>
        <v>#DIV/0!</v>
      </c>
      <c r="ES105" s="861" t="e">
        <f t="shared" si="73"/>
        <v>#DIV/0!</v>
      </c>
      <c r="ET105" s="861" t="e">
        <f t="shared" si="74"/>
        <v>#DIV/0!</v>
      </c>
      <c r="EU105" s="861" t="e">
        <f t="shared" si="75"/>
        <v>#DIV/0!</v>
      </c>
      <c r="EV105" s="862" t="e">
        <f t="shared" si="76"/>
        <v>#DIV/0!</v>
      </c>
      <c r="EW105" s="615"/>
      <c r="EX105" s="861" t="e">
        <f t="shared" si="77"/>
        <v>#DIV/0!</v>
      </c>
      <c r="EY105" s="861" t="e">
        <f t="shared" si="78"/>
        <v>#DIV/0!</v>
      </c>
      <c r="EZ105" s="861" t="e">
        <f t="shared" si="79"/>
        <v>#DIV/0!</v>
      </c>
      <c r="FA105" s="861" t="e">
        <f t="shared" si="80"/>
        <v>#DIV/0!</v>
      </c>
      <c r="FB105" s="861" t="e">
        <f t="shared" si="81"/>
        <v>#DIV/0!</v>
      </c>
      <c r="FC105" s="862" t="e">
        <f t="shared" si="82"/>
        <v>#DIV/0!</v>
      </c>
      <c r="FD105" s="640">
        <v>3</v>
      </c>
    </row>
    <row r="106" spans="1:160">
      <c r="A106" s="638">
        <v>3.1</v>
      </c>
      <c r="B106" s="615" t="s">
        <v>350</v>
      </c>
      <c r="C106" s="610"/>
      <c r="D106" s="610"/>
      <c r="E106" s="610"/>
      <c r="F106" s="610"/>
      <c r="G106" s="610"/>
      <c r="H106" s="610"/>
      <c r="I106" s="610"/>
      <c r="J106" s="610"/>
      <c r="K106" s="610"/>
      <c r="L106" s="610"/>
      <c r="M106" s="610"/>
      <c r="N106" s="1291"/>
      <c r="O106" s="1291"/>
      <c r="P106" s="1291"/>
      <c r="Q106" s="1291"/>
      <c r="R106" s="1291"/>
      <c r="S106" s="610"/>
      <c r="T106" s="610"/>
      <c r="U106" s="610"/>
      <c r="V106" s="610"/>
      <c r="W106" s="610"/>
      <c r="X106" s="610"/>
      <c r="Y106" s="610"/>
      <c r="Z106" s="610"/>
      <c r="AA106" s="610"/>
      <c r="AB106" s="610"/>
      <c r="AC106" s="610"/>
      <c r="AD106" s="610"/>
      <c r="AE106" s="610"/>
      <c r="AF106" s="610"/>
      <c r="AG106" s="610"/>
      <c r="AH106" s="610"/>
      <c r="AI106" s="610"/>
      <c r="AJ106" s="610"/>
      <c r="AK106" s="610"/>
      <c r="AL106" s="610"/>
      <c r="AM106" s="610"/>
      <c r="AN106" s="610"/>
      <c r="AO106" s="610"/>
      <c r="AP106" s="610"/>
      <c r="AQ106" s="610"/>
      <c r="AR106" s="610"/>
      <c r="AS106" s="610"/>
      <c r="AT106" s="610"/>
      <c r="AU106" s="610"/>
      <c r="AV106" s="610"/>
      <c r="AW106" s="610"/>
      <c r="AX106" s="610"/>
      <c r="AY106" s="610"/>
      <c r="AZ106" s="610"/>
      <c r="BA106" s="610"/>
      <c r="BB106" s="610"/>
      <c r="BC106" s="610"/>
      <c r="BD106" s="610"/>
      <c r="BE106" s="610"/>
      <c r="BF106" s="610"/>
      <c r="BG106" s="610"/>
      <c r="BH106" s="610"/>
      <c r="BI106" s="610"/>
      <c r="BJ106" s="610"/>
      <c r="BK106" s="610"/>
      <c r="BL106" s="610"/>
      <c r="BM106" s="610"/>
      <c r="BN106" s="610"/>
      <c r="BO106" s="610"/>
      <c r="BP106" s="610"/>
      <c r="BQ106" s="610"/>
      <c r="BR106" s="610"/>
      <c r="BS106" s="610"/>
      <c r="BT106" s="610"/>
      <c r="BU106" s="610"/>
      <c r="BV106" s="612"/>
      <c r="BX106" s="615"/>
      <c r="BY106" s="861" t="e">
        <f t="shared" si="11"/>
        <v>#DIV/0!</v>
      </c>
      <c r="BZ106" s="861" t="e">
        <f t="shared" si="12"/>
        <v>#DIV/0!</v>
      </c>
      <c r="CA106" s="861" t="e">
        <f t="shared" si="13"/>
        <v>#DIV/0!</v>
      </c>
      <c r="CB106" s="861" t="e">
        <f t="shared" si="14"/>
        <v>#DIV/0!</v>
      </c>
      <c r="CC106" s="861" t="e">
        <f t="shared" si="15"/>
        <v>#DIV/0!</v>
      </c>
      <c r="CD106" s="862" t="e">
        <f t="shared" si="16"/>
        <v>#DIV/0!</v>
      </c>
      <c r="CE106" s="615"/>
      <c r="CF106" s="861" t="e">
        <f t="shared" si="17"/>
        <v>#DIV/0!</v>
      </c>
      <c r="CG106" s="861" t="e">
        <f t="shared" si="18"/>
        <v>#DIV/0!</v>
      </c>
      <c r="CH106" s="861" t="e">
        <f t="shared" si="19"/>
        <v>#DIV/0!</v>
      </c>
      <c r="CI106" s="861" t="e">
        <f t="shared" si="20"/>
        <v>#DIV/0!</v>
      </c>
      <c r="CJ106" s="861" t="e">
        <f t="shared" si="21"/>
        <v>#DIV/0!</v>
      </c>
      <c r="CK106" s="862" t="e">
        <f t="shared" si="22"/>
        <v>#DIV/0!</v>
      </c>
      <c r="CL106" s="615"/>
      <c r="CM106" s="861" t="e">
        <f t="shared" si="23"/>
        <v>#DIV/0!</v>
      </c>
      <c r="CN106" s="861" t="e">
        <f t="shared" si="24"/>
        <v>#DIV/0!</v>
      </c>
      <c r="CO106" s="861" t="e">
        <f t="shared" si="25"/>
        <v>#DIV/0!</v>
      </c>
      <c r="CP106" s="861" t="e">
        <f t="shared" si="26"/>
        <v>#DIV/0!</v>
      </c>
      <c r="CQ106" s="861" t="e">
        <f t="shared" si="27"/>
        <v>#DIV/0!</v>
      </c>
      <c r="CR106" s="862" t="e">
        <f t="shared" si="28"/>
        <v>#DIV/0!</v>
      </c>
      <c r="CS106" s="615"/>
      <c r="CT106" s="610" t="e">
        <f t="shared" si="29"/>
        <v>#DIV/0!</v>
      </c>
      <c r="CU106" s="861" t="e">
        <f t="shared" si="30"/>
        <v>#DIV/0!</v>
      </c>
      <c r="CV106" s="610" t="e">
        <f t="shared" si="31"/>
        <v>#DIV/0!</v>
      </c>
      <c r="CW106" s="861" t="e">
        <f t="shared" si="32"/>
        <v>#DIV/0!</v>
      </c>
      <c r="CX106" s="610" t="e">
        <f t="shared" si="33"/>
        <v>#DIV/0!</v>
      </c>
      <c r="CY106" s="862" t="e">
        <f t="shared" si="34"/>
        <v>#DIV/0!</v>
      </c>
      <c r="CZ106" s="615"/>
      <c r="DA106" s="861" t="e">
        <f t="shared" si="35"/>
        <v>#DIV/0!</v>
      </c>
      <c r="DB106" s="861" t="e">
        <f t="shared" si="36"/>
        <v>#DIV/0!</v>
      </c>
      <c r="DC106" s="861" t="e">
        <f t="shared" si="37"/>
        <v>#DIV/0!</v>
      </c>
      <c r="DD106" s="861" t="e">
        <f t="shared" si="38"/>
        <v>#DIV/0!</v>
      </c>
      <c r="DE106" s="861" t="e">
        <f t="shared" si="39"/>
        <v>#DIV/0!</v>
      </c>
      <c r="DF106" s="862" t="e">
        <f t="shared" si="40"/>
        <v>#DIV/0!</v>
      </c>
      <c r="DG106" s="615"/>
      <c r="DH106" s="861" t="e">
        <f t="shared" si="41"/>
        <v>#DIV/0!</v>
      </c>
      <c r="DI106" s="861" t="e">
        <f t="shared" si="42"/>
        <v>#DIV/0!</v>
      </c>
      <c r="DJ106" s="861" t="e">
        <f t="shared" si="43"/>
        <v>#DIV/0!</v>
      </c>
      <c r="DK106" s="861" t="e">
        <f t="shared" si="44"/>
        <v>#DIV/0!</v>
      </c>
      <c r="DL106" s="861" t="e">
        <f t="shared" si="45"/>
        <v>#DIV/0!</v>
      </c>
      <c r="DM106" s="862" t="e">
        <f t="shared" si="46"/>
        <v>#DIV/0!</v>
      </c>
      <c r="DN106" s="615"/>
      <c r="DO106" s="861" t="e">
        <f t="shared" si="47"/>
        <v>#DIV/0!</v>
      </c>
      <c r="DP106" s="861" t="e">
        <f t="shared" si="48"/>
        <v>#DIV/0!</v>
      </c>
      <c r="DQ106" s="861" t="e">
        <f t="shared" si="49"/>
        <v>#DIV/0!</v>
      </c>
      <c r="DR106" s="861" t="e">
        <f t="shared" si="50"/>
        <v>#DIV/0!</v>
      </c>
      <c r="DS106" s="861" t="e">
        <f t="shared" si="51"/>
        <v>#DIV/0!</v>
      </c>
      <c r="DT106" s="862" t="e">
        <f t="shared" si="52"/>
        <v>#DIV/0!</v>
      </c>
      <c r="DU106" s="615"/>
      <c r="DV106" s="861" t="e">
        <f t="shared" si="53"/>
        <v>#DIV/0!</v>
      </c>
      <c r="DW106" s="861" t="e">
        <f t="shared" si="54"/>
        <v>#DIV/0!</v>
      </c>
      <c r="DX106" s="861" t="e">
        <f t="shared" si="55"/>
        <v>#DIV/0!</v>
      </c>
      <c r="DY106" s="861" t="e">
        <f t="shared" si="56"/>
        <v>#DIV/0!</v>
      </c>
      <c r="DZ106" s="861" t="e">
        <f t="shared" si="57"/>
        <v>#DIV/0!</v>
      </c>
      <c r="EA106" s="862" t="e">
        <f t="shared" si="58"/>
        <v>#DIV/0!</v>
      </c>
      <c r="EB106" s="615"/>
      <c r="EC106" s="861" t="e">
        <f t="shared" si="59"/>
        <v>#DIV/0!</v>
      </c>
      <c r="ED106" s="861" t="e">
        <f t="shared" si="60"/>
        <v>#DIV/0!</v>
      </c>
      <c r="EE106" s="861" t="e">
        <f t="shared" si="61"/>
        <v>#DIV/0!</v>
      </c>
      <c r="EF106" s="861" t="e">
        <f t="shared" si="62"/>
        <v>#DIV/0!</v>
      </c>
      <c r="EG106" s="861" t="e">
        <f t="shared" si="63"/>
        <v>#DIV/0!</v>
      </c>
      <c r="EH106" s="862" t="e">
        <f t="shared" si="64"/>
        <v>#DIV/0!</v>
      </c>
      <c r="EI106" s="615"/>
      <c r="EJ106" s="861" t="e">
        <f t="shared" si="65"/>
        <v>#DIV/0!</v>
      </c>
      <c r="EK106" s="861" t="e">
        <f t="shared" si="66"/>
        <v>#DIV/0!</v>
      </c>
      <c r="EL106" s="861" t="e">
        <f t="shared" si="67"/>
        <v>#DIV/0!</v>
      </c>
      <c r="EM106" s="861" t="e">
        <f t="shared" si="68"/>
        <v>#DIV/0!</v>
      </c>
      <c r="EN106" s="861" t="e">
        <f t="shared" si="69"/>
        <v>#DIV/0!</v>
      </c>
      <c r="EO106" s="862" t="e">
        <f t="shared" si="70"/>
        <v>#DIV/0!</v>
      </c>
      <c r="EP106" s="615"/>
      <c r="EQ106" s="861" t="e">
        <f t="shared" si="71"/>
        <v>#DIV/0!</v>
      </c>
      <c r="ER106" s="861" t="e">
        <f t="shared" si="72"/>
        <v>#DIV/0!</v>
      </c>
      <c r="ES106" s="861" t="e">
        <f t="shared" si="73"/>
        <v>#DIV/0!</v>
      </c>
      <c r="ET106" s="861" t="e">
        <f t="shared" si="74"/>
        <v>#DIV/0!</v>
      </c>
      <c r="EU106" s="861" t="e">
        <f t="shared" si="75"/>
        <v>#DIV/0!</v>
      </c>
      <c r="EV106" s="862" t="e">
        <f t="shared" si="76"/>
        <v>#DIV/0!</v>
      </c>
      <c r="EW106" s="615"/>
      <c r="EX106" s="861" t="e">
        <f t="shared" si="77"/>
        <v>#DIV/0!</v>
      </c>
      <c r="EY106" s="861" t="e">
        <f t="shared" si="78"/>
        <v>#DIV/0!</v>
      </c>
      <c r="EZ106" s="861" t="e">
        <f t="shared" si="79"/>
        <v>#DIV/0!</v>
      </c>
      <c r="FA106" s="861" t="e">
        <f t="shared" si="80"/>
        <v>#DIV/0!</v>
      </c>
      <c r="FB106" s="861" t="e">
        <f t="shared" si="81"/>
        <v>#DIV/0!</v>
      </c>
      <c r="FC106" s="862" t="e">
        <f t="shared" si="82"/>
        <v>#DIV/0!</v>
      </c>
      <c r="FD106" s="640">
        <v>3.1</v>
      </c>
    </row>
    <row r="107" spans="1:160">
      <c r="A107" s="638">
        <v>3.2</v>
      </c>
      <c r="B107" s="619" t="s">
        <v>1469</v>
      </c>
      <c r="C107" s="610"/>
      <c r="D107" s="610"/>
      <c r="E107" s="610"/>
      <c r="F107" s="610"/>
      <c r="G107" s="610"/>
      <c r="H107" s="610"/>
      <c r="I107" s="610"/>
      <c r="J107" s="610"/>
      <c r="K107" s="610"/>
      <c r="L107" s="610"/>
      <c r="M107" s="610"/>
      <c r="N107" s="1291"/>
      <c r="O107" s="1291"/>
      <c r="P107" s="1291"/>
      <c r="Q107" s="1291"/>
      <c r="R107" s="1291"/>
      <c r="S107" s="610"/>
      <c r="T107" s="610"/>
      <c r="U107" s="610"/>
      <c r="V107" s="610"/>
      <c r="W107" s="610"/>
      <c r="X107" s="610"/>
      <c r="Y107" s="610"/>
      <c r="Z107" s="610"/>
      <c r="AA107" s="610"/>
      <c r="AB107" s="610"/>
      <c r="AC107" s="610"/>
      <c r="AD107" s="610"/>
      <c r="AE107" s="610"/>
      <c r="AF107" s="610"/>
      <c r="AG107" s="610"/>
      <c r="AH107" s="610"/>
      <c r="AI107" s="610"/>
      <c r="AJ107" s="610"/>
      <c r="AK107" s="610"/>
      <c r="AL107" s="610"/>
      <c r="AM107" s="610"/>
      <c r="AN107" s="610"/>
      <c r="AO107" s="610"/>
      <c r="AP107" s="610"/>
      <c r="AQ107" s="610"/>
      <c r="AR107" s="610"/>
      <c r="AS107" s="610"/>
      <c r="AT107" s="610"/>
      <c r="AU107" s="610"/>
      <c r="AV107" s="610"/>
      <c r="AW107" s="610"/>
      <c r="AX107" s="610"/>
      <c r="AY107" s="610"/>
      <c r="AZ107" s="610"/>
      <c r="BA107" s="610"/>
      <c r="BB107" s="610"/>
      <c r="BC107" s="610"/>
      <c r="BD107" s="610"/>
      <c r="BE107" s="610"/>
      <c r="BF107" s="610"/>
      <c r="BG107" s="610"/>
      <c r="BH107" s="610"/>
      <c r="BI107" s="610"/>
      <c r="BJ107" s="610"/>
      <c r="BK107" s="610"/>
      <c r="BL107" s="610"/>
      <c r="BM107" s="610"/>
      <c r="BN107" s="610"/>
      <c r="BO107" s="610"/>
      <c r="BP107" s="610"/>
      <c r="BQ107" s="610"/>
      <c r="BR107" s="610"/>
      <c r="BS107" s="610"/>
      <c r="BT107" s="610"/>
      <c r="BU107" s="610"/>
      <c r="BV107" s="612"/>
      <c r="BX107" s="615"/>
      <c r="BY107" s="861" t="e">
        <f t="shared" si="11"/>
        <v>#DIV/0!</v>
      </c>
      <c r="BZ107" s="861" t="e">
        <f t="shared" si="12"/>
        <v>#DIV/0!</v>
      </c>
      <c r="CA107" s="861" t="e">
        <f t="shared" si="13"/>
        <v>#DIV/0!</v>
      </c>
      <c r="CB107" s="861" t="e">
        <f t="shared" si="14"/>
        <v>#DIV/0!</v>
      </c>
      <c r="CC107" s="861" t="e">
        <f t="shared" si="15"/>
        <v>#DIV/0!</v>
      </c>
      <c r="CD107" s="862" t="e">
        <f t="shared" si="16"/>
        <v>#DIV/0!</v>
      </c>
      <c r="CE107" s="615"/>
      <c r="CF107" s="861" t="e">
        <f t="shared" si="17"/>
        <v>#DIV/0!</v>
      </c>
      <c r="CG107" s="861" t="e">
        <f t="shared" si="18"/>
        <v>#DIV/0!</v>
      </c>
      <c r="CH107" s="861" t="e">
        <f t="shared" si="19"/>
        <v>#DIV/0!</v>
      </c>
      <c r="CI107" s="861" t="e">
        <f t="shared" si="20"/>
        <v>#DIV/0!</v>
      </c>
      <c r="CJ107" s="861" t="e">
        <f t="shared" si="21"/>
        <v>#DIV/0!</v>
      </c>
      <c r="CK107" s="862" t="e">
        <f t="shared" si="22"/>
        <v>#DIV/0!</v>
      </c>
      <c r="CL107" s="615"/>
      <c r="CM107" s="861" t="e">
        <f t="shared" si="23"/>
        <v>#DIV/0!</v>
      </c>
      <c r="CN107" s="861" t="e">
        <f t="shared" si="24"/>
        <v>#DIV/0!</v>
      </c>
      <c r="CO107" s="861" t="e">
        <f t="shared" si="25"/>
        <v>#DIV/0!</v>
      </c>
      <c r="CP107" s="861" t="e">
        <f t="shared" si="26"/>
        <v>#DIV/0!</v>
      </c>
      <c r="CQ107" s="861" t="e">
        <f t="shared" si="27"/>
        <v>#DIV/0!</v>
      </c>
      <c r="CR107" s="862" t="e">
        <f t="shared" si="28"/>
        <v>#DIV/0!</v>
      </c>
      <c r="CS107" s="615"/>
      <c r="CT107" s="610" t="e">
        <f t="shared" si="29"/>
        <v>#DIV/0!</v>
      </c>
      <c r="CU107" s="861" t="e">
        <f t="shared" si="30"/>
        <v>#DIV/0!</v>
      </c>
      <c r="CV107" s="610" t="e">
        <f t="shared" si="31"/>
        <v>#DIV/0!</v>
      </c>
      <c r="CW107" s="861" t="e">
        <f t="shared" si="32"/>
        <v>#DIV/0!</v>
      </c>
      <c r="CX107" s="610" t="e">
        <f t="shared" si="33"/>
        <v>#DIV/0!</v>
      </c>
      <c r="CY107" s="862" t="e">
        <f t="shared" si="34"/>
        <v>#DIV/0!</v>
      </c>
      <c r="CZ107" s="615"/>
      <c r="DA107" s="861" t="e">
        <f t="shared" si="35"/>
        <v>#DIV/0!</v>
      </c>
      <c r="DB107" s="861" t="e">
        <f t="shared" si="36"/>
        <v>#DIV/0!</v>
      </c>
      <c r="DC107" s="861" t="e">
        <f t="shared" si="37"/>
        <v>#DIV/0!</v>
      </c>
      <c r="DD107" s="861" t="e">
        <f t="shared" si="38"/>
        <v>#DIV/0!</v>
      </c>
      <c r="DE107" s="861" t="e">
        <f t="shared" si="39"/>
        <v>#DIV/0!</v>
      </c>
      <c r="DF107" s="862" t="e">
        <f t="shared" si="40"/>
        <v>#DIV/0!</v>
      </c>
      <c r="DG107" s="615"/>
      <c r="DH107" s="861" t="e">
        <f t="shared" si="41"/>
        <v>#DIV/0!</v>
      </c>
      <c r="DI107" s="861" t="e">
        <f t="shared" si="42"/>
        <v>#DIV/0!</v>
      </c>
      <c r="DJ107" s="861" t="e">
        <f t="shared" si="43"/>
        <v>#DIV/0!</v>
      </c>
      <c r="DK107" s="861" t="e">
        <f t="shared" si="44"/>
        <v>#DIV/0!</v>
      </c>
      <c r="DL107" s="861" t="e">
        <f t="shared" si="45"/>
        <v>#DIV/0!</v>
      </c>
      <c r="DM107" s="862" t="e">
        <f t="shared" si="46"/>
        <v>#DIV/0!</v>
      </c>
      <c r="DN107" s="615"/>
      <c r="DO107" s="861" t="e">
        <f t="shared" si="47"/>
        <v>#DIV/0!</v>
      </c>
      <c r="DP107" s="861" t="e">
        <f t="shared" si="48"/>
        <v>#DIV/0!</v>
      </c>
      <c r="DQ107" s="861" t="e">
        <f t="shared" si="49"/>
        <v>#DIV/0!</v>
      </c>
      <c r="DR107" s="861" t="e">
        <f t="shared" si="50"/>
        <v>#DIV/0!</v>
      </c>
      <c r="DS107" s="861" t="e">
        <f t="shared" si="51"/>
        <v>#DIV/0!</v>
      </c>
      <c r="DT107" s="862" t="e">
        <f t="shared" si="52"/>
        <v>#DIV/0!</v>
      </c>
      <c r="DU107" s="615"/>
      <c r="DV107" s="861" t="e">
        <f t="shared" si="53"/>
        <v>#DIV/0!</v>
      </c>
      <c r="DW107" s="861" t="e">
        <f t="shared" si="54"/>
        <v>#DIV/0!</v>
      </c>
      <c r="DX107" s="861" t="e">
        <f t="shared" si="55"/>
        <v>#DIV/0!</v>
      </c>
      <c r="DY107" s="861" t="e">
        <f t="shared" si="56"/>
        <v>#DIV/0!</v>
      </c>
      <c r="DZ107" s="861" t="e">
        <f t="shared" si="57"/>
        <v>#DIV/0!</v>
      </c>
      <c r="EA107" s="862" t="e">
        <f t="shared" si="58"/>
        <v>#DIV/0!</v>
      </c>
      <c r="EB107" s="615"/>
      <c r="EC107" s="861" t="e">
        <f t="shared" si="59"/>
        <v>#DIV/0!</v>
      </c>
      <c r="ED107" s="861" t="e">
        <f t="shared" si="60"/>
        <v>#DIV/0!</v>
      </c>
      <c r="EE107" s="861" t="e">
        <f t="shared" si="61"/>
        <v>#DIV/0!</v>
      </c>
      <c r="EF107" s="861" t="e">
        <f t="shared" si="62"/>
        <v>#DIV/0!</v>
      </c>
      <c r="EG107" s="861" t="e">
        <f t="shared" si="63"/>
        <v>#DIV/0!</v>
      </c>
      <c r="EH107" s="862" t="e">
        <f t="shared" si="64"/>
        <v>#DIV/0!</v>
      </c>
      <c r="EI107" s="615"/>
      <c r="EJ107" s="861" t="e">
        <f t="shared" si="65"/>
        <v>#DIV/0!</v>
      </c>
      <c r="EK107" s="861" t="e">
        <f t="shared" si="66"/>
        <v>#DIV/0!</v>
      </c>
      <c r="EL107" s="861" t="e">
        <f t="shared" si="67"/>
        <v>#DIV/0!</v>
      </c>
      <c r="EM107" s="861" t="e">
        <f t="shared" si="68"/>
        <v>#DIV/0!</v>
      </c>
      <c r="EN107" s="861" t="e">
        <f t="shared" si="69"/>
        <v>#DIV/0!</v>
      </c>
      <c r="EO107" s="862" t="e">
        <f t="shared" si="70"/>
        <v>#DIV/0!</v>
      </c>
      <c r="EP107" s="615"/>
      <c r="EQ107" s="861" t="e">
        <f t="shared" si="71"/>
        <v>#DIV/0!</v>
      </c>
      <c r="ER107" s="861" t="e">
        <f t="shared" si="72"/>
        <v>#DIV/0!</v>
      </c>
      <c r="ES107" s="861" t="e">
        <f t="shared" si="73"/>
        <v>#DIV/0!</v>
      </c>
      <c r="ET107" s="861" t="e">
        <f t="shared" si="74"/>
        <v>#DIV/0!</v>
      </c>
      <c r="EU107" s="861" t="e">
        <f t="shared" si="75"/>
        <v>#DIV/0!</v>
      </c>
      <c r="EV107" s="862" t="e">
        <f t="shared" si="76"/>
        <v>#DIV/0!</v>
      </c>
      <c r="EW107" s="615"/>
      <c r="EX107" s="861" t="e">
        <f t="shared" si="77"/>
        <v>#DIV/0!</v>
      </c>
      <c r="EY107" s="861" t="e">
        <f t="shared" si="78"/>
        <v>#DIV/0!</v>
      </c>
      <c r="EZ107" s="861" t="e">
        <f t="shared" si="79"/>
        <v>#DIV/0!</v>
      </c>
      <c r="FA107" s="861" t="e">
        <f t="shared" si="80"/>
        <v>#DIV/0!</v>
      </c>
      <c r="FB107" s="861" t="e">
        <f t="shared" si="81"/>
        <v>#DIV/0!</v>
      </c>
      <c r="FC107" s="862" t="e">
        <f t="shared" si="82"/>
        <v>#DIV/0!</v>
      </c>
      <c r="FD107" s="640">
        <v>3.2</v>
      </c>
    </row>
    <row r="108" spans="1:160">
      <c r="A108" s="638">
        <v>4</v>
      </c>
      <c r="B108" s="614" t="s">
        <v>349</v>
      </c>
      <c r="C108" s="610"/>
      <c r="D108" s="610"/>
      <c r="E108" s="610"/>
      <c r="F108" s="610"/>
      <c r="G108" s="610"/>
      <c r="H108" s="610"/>
      <c r="I108" s="610"/>
      <c r="J108" s="610"/>
      <c r="K108" s="610"/>
      <c r="L108" s="610"/>
      <c r="M108" s="610"/>
      <c r="N108" s="1291"/>
      <c r="O108" s="1291"/>
      <c r="P108" s="1291"/>
      <c r="Q108" s="1291"/>
      <c r="R108" s="1291"/>
      <c r="S108" s="610"/>
      <c r="T108" s="610"/>
      <c r="U108" s="610"/>
      <c r="V108" s="610"/>
      <c r="W108" s="610"/>
      <c r="X108" s="610"/>
      <c r="Y108" s="610"/>
      <c r="Z108" s="610"/>
      <c r="AA108" s="610"/>
      <c r="AB108" s="610"/>
      <c r="AC108" s="610"/>
      <c r="AD108" s="610"/>
      <c r="AE108" s="610"/>
      <c r="AF108" s="610"/>
      <c r="AG108" s="610"/>
      <c r="AH108" s="610"/>
      <c r="AI108" s="610"/>
      <c r="AJ108" s="610"/>
      <c r="AK108" s="610"/>
      <c r="AL108" s="610"/>
      <c r="AM108" s="610"/>
      <c r="AN108" s="610"/>
      <c r="AO108" s="610"/>
      <c r="AP108" s="610"/>
      <c r="AQ108" s="610"/>
      <c r="AR108" s="610"/>
      <c r="AS108" s="610"/>
      <c r="AT108" s="610"/>
      <c r="AU108" s="610"/>
      <c r="AV108" s="610"/>
      <c r="AW108" s="610"/>
      <c r="AX108" s="610"/>
      <c r="AY108" s="610"/>
      <c r="AZ108" s="610"/>
      <c r="BA108" s="610"/>
      <c r="BB108" s="610"/>
      <c r="BC108" s="610"/>
      <c r="BD108" s="610"/>
      <c r="BE108" s="610"/>
      <c r="BF108" s="610"/>
      <c r="BG108" s="610"/>
      <c r="BH108" s="610"/>
      <c r="BI108" s="610"/>
      <c r="BJ108" s="610"/>
      <c r="BK108" s="610"/>
      <c r="BL108" s="610"/>
      <c r="BM108" s="610"/>
      <c r="BN108" s="610"/>
      <c r="BO108" s="610"/>
      <c r="BP108" s="610"/>
      <c r="BQ108" s="610"/>
      <c r="BR108" s="610"/>
      <c r="BS108" s="610"/>
      <c r="BT108" s="610"/>
      <c r="BU108" s="610"/>
      <c r="BV108" s="612"/>
      <c r="BX108" s="615"/>
      <c r="BY108" s="861" t="e">
        <f t="shared" si="11"/>
        <v>#DIV/0!</v>
      </c>
      <c r="BZ108" s="861" t="e">
        <f t="shared" si="12"/>
        <v>#DIV/0!</v>
      </c>
      <c r="CA108" s="861" t="e">
        <f t="shared" si="13"/>
        <v>#DIV/0!</v>
      </c>
      <c r="CB108" s="861" t="e">
        <f t="shared" si="14"/>
        <v>#DIV/0!</v>
      </c>
      <c r="CC108" s="861" t="e">
        <f t="shared" si="15"/>
        <v>#DIV/0!</v>
      </c>
      <c r="CD108" s="862" t="e">
        <f t="shared" si="16"/>
        <v>#DIV/0!</v>
      </c>
      <c r="CE108" s="615"/>
      <c r="CF108" s="861" t="e">
        <f t="shared" si="17"/>
        <v>#DIV/0!</v>
      </c>
      <c r="CG108" s="861" t="e">
        <f t="shared" si="18"/>
        <v>#DIV/0!</v>
      </c>
      <c r="CH108" s="861" t="e">
        <f t="shared" si="19"/>
        <v>#DIV/0!</v>
      </c>
      <c r="CI108" s="861" t="e">
        <f t="shared" si="20"/>
        <v>#DIV/0!</v>
      </c>
      <c r="CJ108" s="861" t="e">
        <f t="shared" si="21"/>
        <v>#DIV/0!</v>
      </c>
      <c r="CK108" s="862" t="e">
        <f t="shared" si="22"/>
        <v>#DIV/0!</v>
      </c>
      <c r="CL108" s="615"/>
      <c r="CM108" s="861" t="e">
        <f t="shared" si="23"/>
        <v>#DIV/0!</v>
      </c>
      <c r="CN108" s="861" t="e">
        <f t="shared" si="24"/>
        <v>#DIV/0!</v>
      </c>
      <c r="CO108" s="861" t="e">
        <f t="shared" si="25"/>
        <v>#DIV/0!</v>
      </c>
      <c r="CP108" s="861" t="e">
        <f t="shared" si="26"/>
        <v>#DIV/0!</v>
      </c>
      <c r="CQ108" s="861" t="e">
        <f t="shared" si="27"/>
        <v>#DIV/0!</v>
      </c>
      <c r="CR108" s="862" t="e">
        <f t="shared" si="28"/>
        <v>#DIV/0!</v>
      </c>
      <c r="CS108" s="615"/>
      <c r="CT108" s="610" t="e">
        <f t="shared" si="29"/>
        <v>#DIV/0!</v>
      </c>
      <c r="CU108" s="861" t="e">
        <f t="shared" si="30"/>
        <v>#DIV/0!</v>
      </c>
      <c r="CV108" s="610" t="e">
        <f t="shared" si="31"/>
        <v>#DIV/0!</v>
      </c>
      <c r="CW108" s="861" t="e">
        <f t="shared" si="32"/>
        <v>#DIV/0!</v>
      </c>
      <c r="CX108" s="610" t="e">
        <f t="shared" si="33"/>
        <v>#DIV/0!</v>
      </c>
      <c r="CY108" s="862" t="e">
        <f t="shared" si="34"/>
        <v>#DIV/0!</v>
      </c>
      <c r="CZ108" s="615"/>
      <c r="DA108" s="861" t="e">
        <f t="shared" si="35"/>
        <v>#DIV/0!</v>
      </c>
      <c r="DB108" s="861" t="e">
        <f t="shared" si="36"/>
        <v>#DIV/0!</v>
      </c>
      <c r="DC108" s="861" t="e">
        <f t="shared" si="37"/>
        <v>#DIV/0!</v>
      </c>
      <c r="DD108" s="861" t="e">
        <f t="shared" si="38"/>
        <v>#DIV/0!</v>
      </c>
      <c r="DE108" s="861" t="e">
        <f t="shared" si="39"/>
        <v>#DIV/0!</v>
      </c>
      <c r="DF108" s="862" t="e">
        <f t="shared" si="40"/>
        <v>#DIV/0!</v>
      </c>
      <c r="DG108" s="615"/>
      <c r="DH108" s="861" t="e">
        <f t="shared" si="41"/>
        <v>#DIV/0!</v>
      </c>
      <c r="DI108" s="861" t="e">
        <f t="shared" si="42"/>
        <v>#DIV/0!</v>
      </c>
      <c r="DJ108" s="861" t="e">
        <f t="shared" si="43"/>
        <v>#DIV/0!</v>
      </c>
      <c r="DK108" s="861" t="e">
        <f t="shared" si="44"/>
        <v>#DIV/0!</v>
      </c>
      <c r="DL108" s="861" t="e">
        <f t="shared" si="45"/>
        <v>#DIV/0!</v>
      </c>
      <c r="DM108" s="862" t="e">
        <f t="shared" si="46"/>
        <v>#DIV/0!</v>
      </c>
      <c r="DN108" s="615"/>
      <c r="DO108" s="861" t="e">
        <f t="shared" si="47"/>
        <v>#DIV/0!</v>
      </c>
      <c r="DP108" s="861" t="e">
        <f t="shared" si="48"/>
        <v>#DIV/0!</v>
      </c>
      <c r="DQ108" s="861" t="e">
        <f t="shared" si="49"/>
        <v>#DIV/0!</v>
      </c>
      <c r="DR108" s="861" t="e">
        <f t="shared" si="50"/>
        <v>#DIV/0!</v>
      </c>
      <c r="DS108" s="861" t="e">
        <f t="shared" si="51"/>
        <v>#DIV/0!</v>
      </c>
      <c r="DT108" s="862" t="e">
        <f t="shared" si="52"/>
        <v>#DIV/0!</v>
      </c>
      <c r="DU108" s="615"/>
      <c r="DV108" s="861" t="e">
        <f t="shared" si="53"/>
        <v>#DIV/0!</v>
      </c>
      <c r="DW108" s="861" t="e">
        <f t="shared" si="54"/>
        <v>#DIV/0!</v>
      </c>
      <c r="DX108" s="861" t="e">
        <f t="shared" si="55"/>
        <v>#DIV/0!</v>
      </c>
      <c r="DY108" s="861" t="e">
        <f t="shared" si="56"/>
        <v>#DIV/0!</v>
      </c>
      <c r="DZ108" s="861" t="e">
        <f t="shared" si="57"/>
        <v>#DIV/0!</v>
      </c>
      <c r="EA108" s="862" t="e">
        <f t="shared" si="58"/>
        <v>#DIV/0!</v>
      </c>
      <c r="EB108" s="615"/>
      <c r="EC108" s="861" t="e">
        <f t="shared" si="59"/>
        <v>#DIV/0!</v>
      </c>
      <c r="ED108" s="861" t="e">
        <f t="shared" si="60"/>
        <v>#DIV/0!</v>
      </c>
      <c r="EE108" s="861" t="e">
        <f t="shared" si="61"/>
        <v>#DIV/0!</v>
      </c>
      <c r="EF108" s="861" t="e">
        <f t="shared" si="62"/>
        <v>#DIV/0!</v>
      </c>
      <c r="EG108" s="861" t="e">
        <f t="shared" si="63"/>
        <v>#DIV/0!</v>
      </c>
      <c r="EH108" s="862" t="e">
        <f t="shared" si="64"/>
        <v>#DIV/0!</v>
      </c>
      <c r="EI108" s="615"/>
      <c r="EJ108" s="861" t="e">
        <f t="shared" si="65"/>
        <v>#DIV/0!</v>
      </c>
      <c r="EK108" s="861" t="e">
        <f t="shared" si="66"/>
        <v>#DIV/0!</v>
      </c>
      <c r="EL108" s="861" t="e">
        <f t="shared" si="67"/>
        <v>#DIV/0!</v>
      </c>
      <c r="EM108" s="861" t="e">
        <f t="shared" si="68"/>
        <v>#DIV/0!</v>
      </c>
      <c r="EN108" s="861" t="e">
        <f t="shared" si="69"/>
        <v>#DIV/0!</v>
      </c>
      <c r="EO108" s="862" t="e">
        <f t="shared" si="70"/>
        <v>#DIV/0!</v>
      </c>
      <c r="EP108" s="615"/>
      <c r="EQ108" s="861" t="e">
        <f t="shared" si="71"/>
        <v>#DIV/0!</v>
      </c>
      <c r="ER108" s="861" t="e">
        <f t="shared" si="72"/>
        <v>#DIV/0!</v>
      </c>
      <c r="ES108" s="861" t="e">
        <f t="shared" si="73"/>
        <v>#DIV/0!</v>
      </c>
      <c r="ET108" s="861" t="e">
        <f t="shared" si="74"/>
        <v>#DIV/0!</v>
      </c>
      <c r="EU108" s="861" t="e">
        <f t="shared" si="75"/>
        <v>#DIV/0!</v>
      </c>
      <c r="EV108" s="862" t="e">
        <f t="shared" si="76"/>
        <v>#DIV/0!</v>
      </c>
      <c r="EW108" s="615"/>
      <c r="EX108" s="861" t="e">
        <f t="shared" si="77"/>
        <v>#DIV/0!</v>
      </c>
      <c r="EY108" s="861" t="e">
        <f t="shared" si="78"/>
        <v>#DIV/0!</v>
      </c>
      <c r="EZ108" s="861" t="e">
        <f t="shared" si="79"/>
        <v>#DIV/0!</v>
      </c>
      <c r="FA108" s="861" t="e">
        <f t="shared" si="80"/>
        <v>#DIV/0!</v>
      </c>
      <c r="FB108" s="861" t="e">
        <f t="shared" si="81"/>
        <v>#DIV/0!</v>
      </c>
      <c r="FC108" s="862" t="e">
        <f t="shared" si="82"/>
        <v>#DIV/0!</v>
      </c>
      <c r="FD108" s="640">
        <v>4</v>
      </c>
    </row>
    <row r="109" spans="1:160">
      <c r="A109" s="638">
        <v>4.0999999999999996</v>
      </c>
      <c r="B109" s="615" t="s">
        <v>348</v>
      </c>
      <c r="C109" s="610"/>
      <c r="D109" s="610"/>
      <c r="E109" s="610"/>
      <c r="F109" s="610"/>
      <c r="G109" s="610"/>
      <c r="H109" s="610"/>
      <c r="I109" s="610"/>
      <c r="J109" s="610"/>
      <c r="K109" s="610"/>
      <c r="L109" s="610"/>
      <c r="M109" s="610"/>
      <c r="N109" s="1291"/>
      <c r="O109" s="1291"/>
      <c r="P109" s="1291"/>
      <c r="Q109" s="1291"/>
      <c r="R109" s="1291"/>
      <c r="S109" s="610"/>
      <c r="T109" s="610"/>
      <c r="U109" s="610"/>
      <c r="V109" s="610"/>
      <c r="W109" s="610"/>
      <c r="X109" s="610"/>
      <c r="Y109" s="610"/>
      <c r="Z109" s="610"/>
      <c r="AA109" s="610"/>
      <c r="AB109" s="610"/>
      <c r="AC109" s="610"/>
      <c r="AD109" s="610"/>
      <c r="AE109" s="610"/>
      <c r="AF109" s="610"/>
      <c r="AG109" s="610"/>
      <c r="AH109" s="610"/>
      <c r="AI109" s="610"/>
      <c r="AJ109" s="610"/>
      <c r="AK109" s="610"/>
      <c r="AL109" s="610"/>
      <c r="AM109" s="610"/>
      <c r="AN109" s="610"/>
      <c r="AO109" s="610"/>
      <c r="AP109" s="610"/>
      <c r="AQ109" s="610"/>
      <c r="AR109" s="610"/>
      <c r="AS109" s="610"/>
      <c r="AT109" s="610"/>
      <c r="AU109" s="610"/>
      <c r="AV109" s="610"/>
      <c r="AW109" s="610"/>
      <c r="AX109" s="610"/>
      <c r="AY109" s="610"/>
      <c r="AZ109" s="610"/>
      <c r="BA109" s="610"/>
      <c r="BB109" s="610"/>
      <c r="BC109" s="610"/>
      <c r="BD109" s="610"/>
      <c r="BE109" s="610"/>
      <c r="BF109" s="610"/>
      <c r="BG109" s="610"/>
      <c r="BH109" s="610"/>
      <c r="BI109" s="610"/>
      <c r="BJ109" s="610"/>
      <c r="BK109" s="610"/>
      <c r="BL109" s="610"/>
      <c r="BM109" s="610"/>
      <c r="BN109" s="610"/>
      <c r="BO109" s="610"/>
      <c r="BP109" s="610"/>
      <c r="BQ109" s="610"/>
      <c r="BR109" s="610"/>
      <c r="BS109" s="610"/>
      <c r="BT109" s="610"/>
      <c r="BU109" s="610"/>
      <c r="BV109" s="612"/>
      <c r="BX109" s="615"/>
      <c r="BY109" s="861" t="e">
        <f t="shared" si="11"/>
        <v>#DIV/0!</v>
      </c>
      <c r="BZ109" s="861" t="e">
        <f t="shared" si="12"/>
        <v>#DIV/0!</v>
      </c>
      <c r="CA109" s="861" t="e">
        <f t="shared" si="13"/>
        <v>#DIV/0!</v>
      </c>
      <c r="CB109" s="861" t="e">
        <f t="shared" si="14"/>
        <v>#DIV/0!</v>
      </c>
      <c r="CC109" s="861" t="e">
        <f t="shared" si="15"/>
        <v>#DIV/0!</v>
      </c>
      <c r="CD109" s="862" t="e">
        <f t="shared" si="16"/>
        <v>#DIV/0!</v>
      </c>
      <c r="CE109" s="615"/>
      <c r="CF109" s="861" t="e">
        <f t="shared" si="17"/>
        <v>#DIV/0!</v>
      </c>
      <c r="CG109" s="861" t="e">
        <f t="shared" si="18"/>
        <v>#DIV/0!</v>
      </c>
      <c r="CH109" s="861" t="e">
        <f t="shared" si="19"/>
        <v>#DIV/0!</v>
      </c>
      <c r="CI109" s="861" t="e">
        <f t="shared" si="20"/>
        <v>#DIV/0!</v>
      </c>
      <c r="CJ109" s="861" t="e">
        <f t="shared" si="21"/>
        <v>#DIV/0!</v>
      </c>
      <c r="CK109" s="862" t="e">
        <f t="shared" si="22"/>
        <v>#DIV/0!</v>
      </c>
      <c r="CL109" s="615"/>
      <c r="CM109" s="861" t="e">
        <f t="shared" si="23"/>
        <v>#DIV/0!</v>
      </c>
      <c r="CN109" s="861" t="e">
        <f t="shared" si="24"/>
        <v>#DIV/0!</v>
      </c>
      <c r="CO109" s="861" t="e">
        <f t="shared" si="25"/>
        <v>#DIV/0!</v>
      </c>
      <c r="CP109" s="861" t="e">
        <f t="shared" si="26"/>
        <v>#DIV/0!</v>
      </c>
      <c r="CQ109" s="861" t="e">
        <f t="shared" si="27"/>
        <v>#DIV/0!</v>
      </c>
      <c r="CR109" s="862" t="e">
        <f t="shared" si="28"/>
        <v>#DIV/0!</v>
      </c>
      <c r="CS109" s="615"/>
      <c r="CT109" s="610" t="e">
        <f t="shared" si="29"/>
        <v>#DIV/0!</v>
      </c>
      <c r="CU109" s="861" t="e">
        <f t="shared" si="30"/>
        <v>#DIV/0!</v>
      </c>
      <c r="CV109" s="610" t="e">
        <f t="shared" si="31"/>
        <v>#DIV/0!</v>
      </c>
      <c r="CW109" s="861" t="e">
        <f t="shared" si="32"/>
        <v>#DIV/0!</v>
      </c>
      <c r="CX109" s="610" t="e">
        <f t="shared" si="33"/>
        <v>#DIV/0!</v>
      </c>
      <c r="CY109" s="862" t="e">
        <f t="shared" si="34"/>
        <v>#DIV/0!</v>
      </c>
      <c r="CZ109" s="615"/>
      <c r="DA109" s="861" t="e">
        <f t="shared" si="35"/>
        <v>#DIV/0!</v>
      </c>
      <c r="DB109" s="861" t="e">
        <f t="shared" si="36"/>
        <v>#DIV/0!</v>
      </c>
      <c r="DC109" s="861" t="e">
        <f t="shared" si="37"/>
        <v>#DIV/0!</v>
      </c>
      <c r="DD109" s="861" t="e">
        <f t="shared" si="38"/>
        <v>#DIV/0!</v>
      </c>
      <c r="DE109" s="861" t="e">
        <f t="shared" si="39"/>
        <v>#DIV/0!</v>
      </c>
      <c r="DF109" s="862" t="e">
        <f t="shared" si="40"/>
        <v>#DIV/0!</v>
      </c>
      <c r="DG109" s="615"/>
      <c r="DH109" s="861" t="e">
        <f t="shared" si="41"/>
        <v>#DIV/0!</v>
      </c>
      <c r="DI109" s="861" t="e">
        <f t="shared" si="42"/>
        <v>#DIV/0!</v>
      </c>
      <c r="DJ109" s="861" t="e">
        <f t="shared" si="43"/>
        <v>#DIV/0!</v>
      </c>
      <c r="DK109" s="861" t="e">
        <f t="shared" si="44"/>
        <v>#DIV/0!</v>
      </c>
      <c r="DL109" s="861" t="e">
        <f t="shared" si="45"/>
        <v>#DIV/0!</v>
      </c>
      <c r="DM109" s="862" t="e">
        <f t="shared" si="46"/>
        <v>#DIV/0!</v>
      </c>
      <c r="DN109" s="615"/>
      <c r="DO109" s="861" t="e">
        <f t="shared" si="47"/>
        <v>#DIV/0!</v>
      </c>
      <c r="DP109" s="861" t="e">
        <f t="shared" si="48"/>
        <v>#DIV/0!</v>
      </c>
      <c r="DQ109" s="861" t="e">
        <f t="shared" si="49"/>
        <v>#DIV/0!</v>
      </c>
      <c r="DR109" s="861" t="e">
        <f t="shared" si="50"/>
        <v>#DIV/0!</v>
      </c>
      <c r="DS109" s="861" t="e">
        <f t="shared" si="51"/>
        <v>#DIV/0!</v>
      </c>
      <c r="DT109" s="862" t="e">
        <f t="shared" si="52"/>
        <v>#DIV/0!</v>
      </c>
      <c r="DU109" s="615"/>
      <c r="DV109" s="861" t="e">
        <f t="shared" si="53"/>
        <v>#DIV/0!</v>
      </c>
      <c r="DW109" s="861" t="e">
        <f t="shared" si="54"/>
        <v>#DIV/0!</v>
      </c>
      <c r="DX109" s="861" t="e">
        <f t="shared" si="55"/>
        <v>#DIV/0!</v>
      </c>
      <c r="DY109" s="861" t="e">
        <f t="shared" si="56"/>
        <v>#DIV/0!</v>
      </c>
      <c r="DZ109" s="861" t="e">
        <f t="shared" si="57"/>
        <v>#DIV/0!</v>
      </c>
      <c r="EA109" s="862" t="e">
        <f t="shared" si="58"/>
        <v>#DIV/0!</v>
      </c>
      <c r="EB109" s="615"/>
      <c r="EC109" s="861" t="e">
        <f t="shared" si="59"/>
        <v>#DIV/0!</v>
      </c>
      <c r="ED109" s="861" t="e">
        <f t="shared" si="60"/>
        <v>#DIV/0!</v>
      </c>
      <c r="EE109" s="861" t="e">
        <f t="shared" si="61"/>
        <v>#DIV/0!</v>
      </c>
      <c r="EF109" s="861" t="e">
        <f t="shared" si="62"/>
        <v>#DIV/0!</v>
      </c>
      <c r="EG109" s="861" t="e">
        <f t="shared" si="63"/>
        <v>#DIV/0!</v>
      </c>
      <c r="EH109" s="862" t="e">
        <f t="shared" si="64"/>
        <v>#DIV/0!</v>
      </c>
      <c r="EI109" s="615"/>
      <c r="EJ109" s="861" t="e">
        <f t="shared" si="65"/>
        <v>#DIV/0!</v>
      </c>
      <c r="EK109" s="861" t="e">
        <f t="shared" si="66"/>
        <v>#DIV/0!</v>
      </c>
      <c r="EL109" s="861" t="e">
        <f t="shared" si="67"/>
        <v>#DIV/0!</v>
      </c>
      <c r="EM109" s="861" t="e">
        <f t="shared" si="68"/>
        <v>#DIV/0!</v>
      </c>
      <c r="EN109" s="861" t="e">
        <f t="shared" si="69"/>
        <v>#DIV/0!</v>
      </c>
      <c r="EO109" s="862" t="e">
        <f t="shared" si="70"/>
        <v>#DIV/0!</v>
      </c>
      <c r="EP109" s="615"/>
      <c r="EQ109" s="861" t="e">
        <f t="shared" si="71"/>
        <v>#DIV/0!</v>
      </c>
      <c r="ER109" s="861" t="e">
        <f t="shared" si="72"/>
        <v>#DIV/0!</v>
      </c>
      <c r="ES109" s="861" t="e">
        <f t="shared" si="73"/>
        <v>#DIV/0!</v>
      </c>
      <c r="ET109" s="861" t="e">
        <f t="shared" si="74"/>
        <v>#DIV/0!</v>
      </c>
      <c r="EU109" s="861" t="e">
        <f t="shared" si="75"/>
        <v>#DIV/0!</v>
      </c>
      <c r="EV109" s="862" t="e">
        <f t="shared" si="76"/>
        <v>#DIV/0!</v>
      </c>
      <c r="EW109" s="615"/>
      <c r="EX109" s="861" t="e">
        <f t="shared" si="77"/>
        <v>#DIV/0!</v>
      </c>
      <c r="EY109" s="861" t="e">
        <f t="shared" si="78"/>
        <v>#DIV/0!</v>
      </c>
      <c r="EZ109" s="861" t="e">
        <f t="shared" si="79"/>
        <v>#DIV/0!</v>
      </c>
      <c r="FA109" s="861" t="e">
        <f t="shared" si="80"/>
        <v>#DIV/0!</v>
      </c>
      <c r="FB109" s="861" t="e">
        <f t="shared" si="81"/>
        <v>#DIV/0!</v>
      </c>
      <c r="FC109" s="862" t="e">
        <f t="shared" si="82"/>
        <v>#DIV/0!</v>
      </c>
      <c r="FD109" s="640">
        <v>4.0999999999999996</v>
      </c>
    </row>
    <row r="110" spans="1:160">
      <c r="A110" s="638">
        <v>4.2</v>
      </c>
      <c r="B110" s="619" t="s">
        <v>1469</v>
      </c>
      <c r="C110" s="610"/>
      <c r="D110" s="610"/>
      <c r="E110" s="610"/>
      <c r="F110" s="610"/>
      <c r="G110" s="610"/>
      <c r="H110" s="610"/>
      <c r="I110" s="610"/>
      <c r="J110" s="610"/>
      <c r="K110" s="610"/>
      <c r="L110" s="610"/>
      <c r="M110" s="610"/>
      <c r="N110" s="1291"/>
      <c r="O110" s="1291"/>
      <c r="P110" s="1291"/>
      <c r="Q110" s="1291"/>
      <c r="R110" s="1291"/>
      <c r="S110" s="610"/>
      <c r="T110" s="610"/>
      <c r="U110" s="610"/>
      <c r="V110" s="610"/>
      <c r="W110" s="610"/>
      <c r="X110" s="610"/>
      <c r="Y110" s="610"/>
      <c r="Z110" s="610"/>
      <c r="AA110" s="610"/>
      <c r="AB110" s="610"/>
      <c r="AC110" s="610"/>
      <c r="AD110" s="610"/>
      <c r="AE110" s="610"/>
      <c r="AF110" s="610"/>
      <c r="AG110" s="610"/>
      <c r="AH110" s="610"/>
      <c r="AI110" s="610"/>
      <c r="AJ110" s="610"/>
      <c r="AK110" s="610"/>
      <c r="AL110" s="610"/>
      <c r="AM110" s="610"/>
      <c r="AN110" s="610"/>
      <c r="AO110" s="610"/>
      <c r="AP110" s="610"/>
      <c r="AQ110" s="610"/>
      <c r="AR110" s="610"/>
      <c r="AS110" s="610"/>
      <c r="AT110" s="610"/>
      <c r="AU110" s="610"/>
      <c r="AV110" s="610"/>
      <c r="AW110" s="610"/>
      <c r="AX110" s="610"/>
      <c r="AY110" s="610"/>
      <c r="AZ110" s="610"/>
      <c r="BA110" s="610"/>
      <c r="BB110" s="610"/>
      <c r="BC110" s="610"/>
      <c r="BD110" s="610"/>
      <c r="BE110" s="610"/>
      <c r="BF110" s="610"/>
      <c r="BG110" s="610"/>
      <c r="BH110" s="610"/>
      <c r="BI110" s="610"/>
      <c r="BJ110" s="610"/>
      <c r="BK110" s="610"/>
      <c r="BL110" s="610"/>
      <c r="BM110" s="610"/>
      <c r="BN110" s="610"/>
      <c r="BO110" s="610"/>
      <c r="BP110" s="610"/>
      <c r="BQ110" s="610"/>
      <c r="BR110" s="610"/>
      <c r="BS110" s="610"/>
      <c r="BT110" s="610"/>
      <c r="BU110" s="610"/>
      <c r="BV110" s="612"/>
      <c r="BX110" s="615"/>
      <c r="BY110" s="861" t="e">
        <f t="shared" si="11"/>
        <v>#DIV/0!</v>
      </c>
      <c r="BZ110" s="861" t="e">
        <f t="shared" si="12"/>
        <v>#DIV/0!</v>
      </c>
      <c r="CA110" s="861" t="e">
        <f t="shared" si="13"/>
        <v>#DIV/0!</v>
      </c>
      <c r="CB110" s="861" t="e">
        <f t="shared" si="14"/>
        <v>#DIV/0!</v>
      </c>
      <c r="CC110" s="861" t="e">
        <f t="shared" si="15"/>
        <v>#DIV/0!</v>
      </c>
      <c r="CD110" s="862" t="e">
        <f t="shared" si="16"/>
        <v>#DIV/0!</v>
      </c>
      <c r="CE110" s="615"/>
      <c r="CF110" s="861" t="e">
        <f t="shared" si="17"/>
        <v>#DIV/0!</v>
      </c>
      <c r="CG110" s="861" t="e">
        <f t="shared" si="18"/>
        <v>#DIV/0!</v>
      </c>
      <c r="CH110" s="861" t="e">
        <f t="shared" si="19"/>
        <v>#DIV/0!</v>
      </c>
      <c r="CI110" s="861" t="e">
        <f t="shared" si="20"/>
        <v>#DIV/0!</v>
      </c>
      <c r="CJ110" s="861" t="e">
        <f t="shared" si="21"/>
        <v>#DIV/0!</v>
      </c>
      <c r="CK110" s="862" t="e">
        <f t="shared" si="22"/>
        <v>#DIV/0!</v>
      </c>
      <c r="CL110" s="615"/>
      <c r="CM110" s="861" t="e">
        <f t="shared" si="23"/>
        <v>#DIV/0!</v>
      </c>
      <c r="CN110" s="861" t="e">
        <f t="shared" si="24"/>
        <v>#DIV/0!</v>
      </c>
      <c r="CO110" s="861" t="e">
        <f t="shared" si="25"/>
        <v>#DIV/0!</v>
      </c>
      <c r="CP110" s="861" t="e">
        <f t="shared" si="26"/>
        <v>#DIV/0!</v>
      </c>
      <c r="CQ110" s="861" t="e">
        <f t="shared" si="27"/>
        <v>#DIV/0!</v>
      </c>
      <c r="CR110" s="862" t="e">
        <f t="shared" si="28"/>
        <v>#DIV/0!</v>
      </c>
      <c r="CS110" s="615"/>
      <c r="CT110" s="610" t="e">
        <f t="shared" si="29"/>
        <v>#DIV/0!</v>
      </c>
      <c r="CU110" s="861" t="e">
        <f t="shared" si="30"/>
        <v>#DIV/0!</v>
      </c>
      <c r="CV110" s="610" t="e">
        <f t="shared" si="31"/>
        <v>#DIV/0!</v>
      </c>
      <c r="CW110" s="861" t="e">
        <f t="shared" si="32"/>
        <v>#DIV/0!</v>
      </c>
      <c r="CX110" s="610" t="e">
        <f t="shared" si="33"/>
        <v>#DIV/0!</v>
      </c>
      <c r="CY110" s="862" t="e">
        <f t="shared" si="34"/>
        <v>#DIV/0!</v>
      </c>
      <c r="CZ110" s="615"/>
      <c r="DA110" s="861" t="e">
        <f t="shared" si="35"/>
        <v>#DIV/0!</v>
      </c>
      <c r="DB110" s="861" t="e">
        <f t="shared" si="36"/>
        <v>#DIV/0!</v>
      </c>
      <c r="DC110" s="861" t="e">
        <f t="shared" si="37"/>
        <v>#DIV/0!</v>
      </c>
      <c r="DD110" s="861" t="e">
        <f t="shared" si="38"/>
        <v>#DIV/0!</v>
      </c>
      <c r="DE110" s="861" t="e">
        <f t="shared" si="39"/>
        <v>#DIV/0!</v>
      </c>
      <c r="DF110" s="862" t="e">
        <f t="shared" si="40"/>
        <v>#DIV/0!</v>
      </c>
      <c r="DG110" s="615"/>
      <c r="DH110" s="861" t="e">
        <f t="shared" si="41"/>
        <v>#DIV/0!</v>
      </c>
      <c r="DI110" s="861" t="e">
        <f t="shared" si="42"/>
        <v>#DIV/0!</v>
      </c>
      <c r="DJ110" s="861" t="e">
        <f t="shared" si="43"/>
        <v>#DIV/0!</v>
      </c>
      <c r="DK110" s="861" t="e">
        <f t="shared" si="44"/>
        <v>#DIV/0!</v>
      </c>
      <c r="DL110" s="861" t="e">
        <f t="shared" si="45"/>
        <v>#DIV/0!</v>
      </c>
      <c r="DM110" s="862" t="e">
        <f t="shared" si="46"/>
        <v>#DIV/0!</v>
      </c>
      <c r="DN110" s="615"/>
      <c r="DO110" s="861" t="e">
        <f t="shared" si="47"/>
        <v>#DIV/0!</v>
      </c>
      <c r="DP110" s="861" t="e">
        <f t="shared" si="48"/>
        <v>#DIV/0!</v>
      </c>
      <c r="DQ110" s="861" t="e">
        <f t="shared" si="49"/>
        <v>#DIV/0!</v>
      </c>
      <c r="DR110" s="861" t="e">
        <f t="shared" si="50"/>
        <v>#DIV/0!</v>
      </c>
      <c r="DS110" s="861" t="e">
        <f t="shared" si="51"/>
        <v>#DIV/0!</v>
      </c>
      <c r="DT110" s="862" t="e">
        <f t="shared" si="52"/>
        <v>#DIV/0!</v>
      </c>
      <c r="DU110" s="615"/>
      <c r="DV110" s="861" t="e">
        <f t="shared" si="53"/>
        <v>#DIV/0!</v>
      </c>
      <c r="DW110" s="861" t="e">
        <f t="shared" si="54"/>
        <v>#DIV/0!</v>
      </c>
      <c r="DX110" s="861" t="e">
        <f t="shared" si="55"/>
        <v>#DIV/0!</v>
      </c>
      <c r="DY110" s="861" t="e">
        <f t="shared" si="56"/>
        <v>#DIV/0!</v>
      </c>
      <c r="DZ110" s="861" t="e">
        <f t="shared" si="57"/>
        <v>#DIV/0!</v>
      </c>
      <c r="EA110" s="862" t="e">
        <f t="shared" si="58"/>
        <v>#DIV/0!</v>
      </c>
      <c r="EB110" s="615"/>
      <c r="EC110" s="861" t="e">
        <f t="shared" si="59"/>
        <v>#DIV/0!</v>
      </c>
      <c r="ED110" s="861" t="e">
        <f t="shared" si="60"/>
        <v>#DIV/0!</v>
      </c>
      <c r="EE110" s="861" t="e">
        <f t="shared" si="61"/>
        <v>#DIV/0!</v>
      </c>
      <c r="EF110" s="861" t="e">
        <f t="shared" si="62"/>
        <v>#DIV/0!</v>
      </c>
      <c r="EG110" s="861" t="e">
        <f t="shared" si="63"/>
        <v>#DIV/0!</v>
      </c>
      <c r="EH110" s="862" t="e">
        <f t="shared" si="64"/>
        <v>#DIV/0!</v>
      </c>
      <c r="EI110" s="615"/>
      <c r="EJ110" s="861" t="e">
        <f t="shared" si="65"/>
        <v>#DIV/0!</v>
      </c>
      <c r="EK110" s="861" t="e">
        <f t="shared" si="66"/>
        <v>#DIV/0!</v>
      </c>
      <c r="EL110" s="861" t="e">
        <f t="shared" si="67"/>
        <v>#DIV/0!</v>
      </c>
      <c r="EM110" s="861" t="e">
        <f t="shared" si="68"/>
        <v>#DIV/0!</v>
      </c>
      <c r="EN110" s="861" t="e">
        <f t="shared" si="69"/>
        <v>#DIV/0!</v>
      </c>
      <c r="EO110" s="862" t="e">
        <f t="shared" si="70"/>
        <v>#DIV/0!</v>
      </c>
      <c r="EP110" s="615"/>
      <c r="EQ110" s="861" t="e">
        <f t="shared" si="71"/>
        <v>#DIV/0!</v>
      </c>
      <c r="ER110" s="861" t="e">
        <f t="shared" si="72"/>
        <v>#DIV/0!</v>
      </c>
      <c r="ES110" s="861" t="e">
        <f t="shared" si="73"/>
        <v>#DIV/0!</v>
      </c>
      <c r="ET110" s="861" t="e">
        <f t="shared" si="74"/>
        <v>#DIV/0!</v>
      </c>
      <c r="EU110" s="861" t="e">
        <f t="shared" si="75"/>
        <v>#DIV/0!</v>
      </c>
      <c r="EV110" s="862" t="e">
        <f t="shared" si="76"/>
        <v>#DIV/0!</v>
      </c>
      <c r="EW110" s="615"/>
      <c r="EX110" s="861" t="e">
        <f t="shared" si="77"/>
        <v>#DIV/0!</v>
      </c>
      <c r="EY110" s="861" t="e">
        <f t="shared" si="78"/>
        <v>#DIV/0!</v>
      </c>
      <c r="EZ110" s="861" t="e">
        <f t="shared" si="79"/>
        <v>#DIV/0!</v>
      </c>
      <c r="FA110" s="861" t="e">
        <f t="shared" si="80"/>
        <v>#DIV/0!</v>
      </c>
      <c r="FB110" s="861" t="e">
        <f t="shared" si="81"/>
        <v>#DIV/0!</v>
      </c>
      <c r="FC110" s="862" t="e">
        <f t="shared" si="82"/>
        <v>#DIV/0!</v>
      </c>
      <c r="FD110" s="640">
        <v>4.2</v>
      </c>
    </row>
    <row r="111" spans="1:160">
      <c r="A111" s="638">
        <v>5</v>
      </c>
      <c r="B111" s="614" t="s">
        <v>347</v>
      </c>
      <c r="C111" s="610"/>
      <c r="D111" s="610"/>
      <c r="E111" s="610"/>
      <c r="F111" s="610"/>
      <c r="G111" s="610"/>
      <c r="H111" s="610"/>
      <c r="I111" s="610"/>
      <c r="J111" s="610"/>
      <c r="K111" s="610"/>
      <c r="L111" s="610"/>
      <c r="M111" s="610"/>
      <c r="N111" s="1291"/>
      <c r="O111" s="1291"/>
      <c r="P111" s="1291"/>
      <c r="Q111" s="1291"/>
      <c r="R111" s="1291"/>
      <c r="S111" s="610"/>
      <c r="T111" s="610"/>
      <c r="U111" s="610"/>
      <c r="V111" s="610"/>
      <c r="W111" s="610"/>
      <c r="X111" s="610"/>
      <c r="Y111" s="610"/>
      <c r="Z111" s="610"/>
      <c r="AA111" s="610"/>
      <c r="AB111" s="610"/>
      <c r="AC111" s="610"/>
      <c r="AD111" s="610"/>
      <c r="AE111" s="610"/>
      <c r="AF111" s="610"/>
      <c r="AG111" s="610"/>
      <c r="AH111" s="610"/>
      <c r="AI111" s="610"/>
      <c r="AJ111" s="610"/>
      <c r="AK111" s="610"/>
      <c r="AL111" s="610"/>
      <c r="AM111" s="610"/>
      <c r="AN111" s="610"/>
      <c r="AO111" s="610"/>
      <c r="AP111" s="610"/>
      <c r="AQ111" s="610"/>
      <c r="AR111" s="610"/>
      <c r="AS111" s="610"/>
      <c r="AT111" s="610"/>
      <c r="AU111" s="610"/>
      <c r="AV111" s="610"/>
      <c r="AW111" s="610"/>
      <c r="AX111" s="610"/>
      <c r="AY111" s="610"/>
      <c r="AZ111" s="610"/>
      <c r="BA111" s="610"/>
      <c r="BB111" s="610"/>
      <c r="BC111" s="610"/>
      <c r="BD111" s="610"/>
      <c r="BE111" s="610"/>
      <c r="BF111" s="610"/>
      <c r="BG111" s="610"/>
      <c r="BH111" s="610"/>
      <c r="BI111" s="610"/>
      <c r="BJ111" s="610"/>
      <c r="BK111" s="610"/>
      <c r="BL111" s="610"/>
      <c r="BM111" s="610"/>
      <c r="BN111" s="610"/>
      <c r="BO111" s="610"/>
      <c r="BP111" s="610"/>
      <c r="BQ111" s="854"/>
      <c r="BR111" s="854"/>
      <c r="BS111" s="854"/>
      <c r="BT111" s="610"/>
      <c r="BU111" s="610"/>
      <c r="BV111" s="612"/>
      <c r="BX111" s="615"/>
      <c r="BY111" s="861" t="e">
        <f t="shared" si="11"/>
        <v>#DIV/0!</v>
      </c>
      <c r="BZ111" s="861" t="e">
        <f t="shared" si="12"/>
        <v>#DIV/0!</v>
      </c>
      <c r="CA111" s="861" t="e">
        <f t="shared" si="13"/>
        <v>#DIV/0!</v>
      </c>
      <c r="CB111" s="861" t="e">
        <f t="shared" si="14"/>
        <v>#DIV/0!</v>
      </c>
      <c r="CC111" s="861" t="e">
        <f t="shared" si="15"/>
        <v>#DIV/0!</v>
      </c>
      <c r="CD111" s="862" t="e">
        <f t="shared" si="16"/>
        <v>#DIV/0!</v>
      </c>
      <c r="CE111" s="615"/>
      <c r="CF111" s="861" t="e">
        <f t="shared" si="17"/>
        <v>#DIV/0!</v>
      </c>
      <c r="CG111" s="861" t="e">
        <f t="shared" si="18"/>
        <v>#DIV/0!</v>
      </c>
      <c r="CH111" s="861" t="e">
        <f t="shared" si="19"/>
        <v>#DIV/0!</v>
      </c>
      <c r="CI111" s="861" t="e">
        <f t="shared" si="20"/>
        <v>#DIV/0!</v>
      </c>
      <c r="CJ111" s="861" t="e">
        <f t="shared" si="21"/>
        <v>#DIV/0!</v>
      </c>
      <c r="CK111" s="862" t="e">
        <f t="shared" si="22"/>
        <v>#DIV/0!</v>
      </c>
      <c r="CL111" s="615"/>
      <c r="CM111" s="861" t="e">
        <f t="shared" si="23"/>
        <v>#DIV/0!</v>
      </c>
      <c r="CN111" s="861" t="e">
        <f t="shared" si="24"/>
        <v>#DIV/0!</v>
      </c>
      <c r="CO111" s="861" t="e">
        <f t="shared" si="25"/>
        <v>#DIV/0!</v>
      </c>
      <c r="CP111" s="861" t="e">
        <f t="shared" si="26"/>
        <v>#DIV/0!</v>
      </c>
      <c r="CQ111" s="861" t="e">
        <f t="shared" si="27"/>
        <v>#DIV/0!</v>
      </c>
      <c r="CR111" s="862" t="e">
        <f t="shared" si="28"/>
        <v>#DIV/0!</v>
      </c>
      <c r="CS111" s="615"/>
      <c r="CT111" s="610" t="e">
        <f t="shared" si="29"/>
        <v>#DIV/0!</v>
      </c>
      <c r="CU111" s="861" t="e">
        <f t="shared" si="30"/>
        <v>#DIV/0!</v>
      </c>
      <c r="CV111" s="610" t="e">
        <f t="shared" si="31"/>
        <v>#DIV/0!</v>
      </c>
      <c r="CW111" s="861" t="e">
        <f t="shared" si="32"/>
        <v>#DIV/0!</v>
      </c>
      <c r="CX111" s="610" t="e">
        <f t="shared" si="33"/>
        <v>#DIV/0!</v>
      </c>
      <c r="CY111" s="862" t="e">
        <f t="shared" si="34"/>
        <v>#DIV/0!</v>
      </c>
      <c r="CZ111" s="615"/>
      <c r="DA111" s="861" t="e">
        <f t="shared" si="35"/>
        <v>#DIV/0!</v>
      </c>
      <c r="DB111" s="861" t="e">
        <f t="shared" si="36"/>
        <v>#DIV/0!</v>
      </c>
      <c r="DC111" s="861" t="e">
        <f t="shared" si="37"/>
        <v>#DIV/0!</v>
      </c>
      <c r="DD111" s="861" t="e">
        <f t="shared" si="38"/>
        <v>#DIV/0!</v>
      </c>
      <c r="DE111" s="861" t="e">
        <f t="shared" si="39"/>
        <v>#DIV/0!</v>
      </c>
      <c r="DF111" s="862" t="e">
        <f t="shared" si="40"/>
        <v>#DIV/0!</v>
      </c>
      <c r="DG111" s="615"/>
      <c r="DH111" s="861" t="e">
        <f t="shared" si="41"/>
        <v>#DIV/0!</v>
      </c>
      <c r="DI111" s="861" t="e">
        <f t="shared" si="42"/>
        <v>#DIV/0!</v>
      </c>
      <c r="DJ111" s="861" t="e">
        <f t="shared" si="43"/>
        <v>#DIV/0!</v>
      </c>
      <c r="DK111" s="861" t="e">
        <f t="shared" si="44"/>
        <v>#DIV/0!</v>
      </c>
      <c r="DL111" s="861" t="e">
        <f t="shared" si="45"/>
        <v>#DIV/0!</v>
      </c>
      <c r="DM111" s="862" t="e">
        <f t="shared" si="46"/>
        <v>#DIV/0!</v>
      </c>
      <c r="DN111" s="615"/>
      <c r="DO111" s="861" t="e">
        <f t="shared" si="47"/>
        <v>#DIV/0!</v>
      </c>
      <c r="DP111" s="861" t="e">
        <f t="shared" si="48"/>
        <v>#DIV/0!</v>
      </c>
      <c r="DQ111" s="861" t="e">
        <f t="shared" si="49"/>
        <v>#DIV/0!</v>
      </c>
      <c r="DR111" s="861" t="e">
        <f t="shared" si="50"/>
        <v>#DIV/0!</v>
      </c>
      <c r="DS111" s="861" t="e">
        <f t="shared" si="51"/>
        <v>#DIV/0!</v>
      </c>
      <c r="DT111" s="862" t="e">
        <f t="shared" si="52"/>
        <v>#DIV/0!</v>
      </c>
      <c r="DU111" s="615"/>
      <c r="DV111" s="861" t="e">
        <f t="shared" si="53"/>
        <v>#DIV/0!</v>
      </c>
      <c r="DW111" s="861" t="e">
        <f t="shared" si="54"/>
        <v>#DIV/0!</v>
      </c>
      <c r="DX111" s="861" t="e">
        <f t="shared" si="55"/>
        <v>#DIV/0!</v>
      </c>
      <c r="DY111" s="861" t="e">
        <f t="shared" si="56"/>
        <v>#DIV/0!</v>
      </c>
      <c r="DZ111" s="861" t="e">
        <f t="shared" si="57"/>
        <v>#DIV/0!</v>
      </c>
      <c r="EA111" s="862" t="e">
        <f t="shared" si="58"/>
        <v>#DIV/0!</v>
      </c>
      <c r="EB111" s="615"/>
      <c r="EC111" s="861" t="e">
        <f t="shared" si="59"/>
        <v>#DIV/0!</v>
      </c>
      <c r="ED111" s="861" t="e">
        <f t="shared" si="60"/>
        <v>#DIV/0!</v>
      </c>
      <c r="EE111" s="861" t="e">
        <f t="shared" si="61"/>
        <v>#DIV/0!</v>
      </c>
      <c r="EF111" s="861" t="e">
        <f t="shared" si="62"/>
        <v>#DIV/0!</v>
      </c>
      <c r="EG111" s="861" t="e">
        <f t="shared" si="63"/>
        <v>#DIV/0!</v>
      </c>
      <c r="EH111" s="862" t="e">
        <f t="shared" si="64"/>
        <v>#DIV/0!</v>
      </c>
      <c r="EI111" s="615"/>
      <c r="EJ111" s="861" t="e">
        <f t="shared" si="65"/>
        <v>#DIV/0!</v>
      </c>
      <c r="EK111" s="861" t="e">
        <f t="shared" si="66"/>
        <v>#DIV/0!</v>
      </c>
      <c r="EL111" s="861" t="e">
        <f t="shared" si="67"/>
        <v>#DIV/0!</v>
      </c>
      <c r="EM111" s="861" t="e">
        <f t="shared" si="68"/>
        <v>#DIV/0!</v>
      </c>
      <c r="EN111" s="861" t="e">
        <f t="shared" si="69"/>
        <v>#DIV/0!</v>
      </c>
      <c r="EO111" s="862" t="e">
        <f t="shared" si="70"/>
        <v>#DIV/0!</v>
      </c>
      <c r="EP111" s="615"/>
      <c r="EQ111" s="861" t="e">
        <f t="shared" si="71"/>
        <v>#DIV/0!</v>
      </c>
      <c r="ER111" s="861" t="e">
        <f t="shared" si="72"/>
        <v>#DIV/0!</v>
      </c>
      <c r="ES111" s="861" t="e">
        <f t="shared" si="73"/>
        <v>#DIV/0!</v>
      </c>
      <c r="ET111" s="861" t="e">
        <f t="shared" si="74"/>
        <v>#DIV/0!</v>
      </c>
      <c r="EU111" s="861" t="e">
        <f t="shared" si="75"/>
        <v>#DIV/0!</v>
      </c>
      <c r="EV111" s="862" t="e">
        <f t="shared" si="76"/>
        <v>#DIV/0!</v>
      </c>
      <c r="EW111" s="615"/>
      <c r="EX111" s="861" t="e">
        <f t="shared" si="77"/>
        <v>#DIV/0!</v>
      </c>
      <c r="EY111" s="861" t="e">
        <f t="shared" si="78"/>
        <v>#DIV/0!</v>
      </c>
      <c r="EZ111" s="861" t="e">
        <f t="shared" si="79"/>
        <v>#DIV/0!</v>
      </c>
      <c r="FA111" s="861" t="e">
        <f t="shared" si="80"/>
        <v>#DIV/0!</v>
      </c>
      <c r="FB111" s="861" t="e">
        <f t="shared" si="81"/>
        <v>#DIV/0!</v>
      </c>
      <c r="FC111" s="862" t="e">
        <f t="shared" si="82"/>
        <v>#DIV/0!</v>
      </c>
      <c r="FD111" s="640">
        <v>5</v>
      </c>
    </row>
    <row r="112" spans="1:160">
      <c r="A112" s="638">
        <v>5.0999999999999996</v>
      </c>
      <c r="B112" s="615" t="s">
        <v>346</v>
      </c>
      <c r="C112" s="853">
        <v>3141040.18</v>
      </c>
      <c r="D112" s="854">
        <v>957051.53</v>
      </c>
      <c r="E112" s="854">
        <v>5987053</v>
      </c>
      <c r="F112" s="854">
        <v>597932.19999999995</v>
      </c>
      <c r="G112" s="854">
        <v>1189613.27</v>
      </c>
      <c r="H112" s="854">
        <v>775771.46</v>
      </c>
      <c r="I112" s="854">
        <v>425205.32</v>
      </c>
      <c r="J112" s="854">
        <v>-65737.320000000007</v>
      </c>
      <c r="K112" s="854">
        <v>28774.9</v>
      </c>
      <c r="L112" s="854">
        <v>454886.38</v>
      </c>
      <c r="M112" s="854">
        <v>9148791.8100000005</v>
      </c>
      <c r="N112" s="1289">
        <v>897127.39</v>
      </c>
      <c r="O112" s="1287">
        <v>0</v>
      </c>
      <c r="P112" s="1288">
        <v>1973269</v>
      </c>
      <c r="Q112" s="1288">
        <v>676660</v>
      </c>
      <c r="R112" s="1288">
        <v>338635</v>
      </c>
      <c r="S112" s="854">
        <v>20326</v>
      </c>
      <c r="T112" s="854">
        <v>889959.95</v>
      </c>
      <c r="U112" s="854">
        <v>29041</v>
      </c>
      <c r="V112" s="854">
        <v>5676.16</v>
      </c>
      <c r="W112" s="854">
        <v>37256.199999999997</v>
      </c>
      <c r="X112" s="854">
        <v>47576</v>
      </c>
      <c r="Y112" s="854">
        <v>4823493.72</v>
      </c>
      <c r="Z112" s="855">
        <v>170006.59</v>
      </c>
      <c r="AA112" s="853">
        <v>30491.42</v>
      </c>
      <c r="AB112" s="854">
        <v>486705.21</v>
      </c>
      <c r="AC112" s="854">
        <v>185829.4</v>
      </c>
      <c r="AD112" s="854">
        <v>1298300.56</v>
      </c>
      <c r="AE112" s="854">
        <v>585110.72</v>
      </c>
      <c r="AF112" s="854">
        <v>204790.56</v>
      </c>
      <c r="AG112" s="854">
        <v>86123.97</v>
      </c>
      <c r="AH112" s="854">
        <v>291998.99</v>
      </c>
      <c r="AI112" s="854">
        <v>59810</v>
      </c>
      <c r="AJ112" s="854">
        <v>286387.92</v>
      </c>
      <c r="AK112" s="854">
        <v>18124.5</v>
      </c>
      <c r="AL112" s="855">
        <v>1140608.8400000001</v>
      </c>
      <c r="AM112" s="853">
        <v>3298171.51</v>
      </c>
      <c r="AN112" s="854">
        <v>58953</v>
      </c>
      <c r="AO112" s="854">
        <v>3578742.07</v>
      </c>
      <c r="AP112" s="854">
        <v>3828642.16</v>
      </c>
      <c r="AQ112" s="854">
        <v>3026187.24</v>
      </c>
      <c r="AR112" s="854">
        <v>2996399.7</v>
      </c>
      <c r="AS112" s="854">
        <v>2965440.84</v>
      </c>
      <c r="AT112" s="854">
        <v>2399664.9500000002</v>
      </c>
      <c r="AU112" s="854">
        <v>1157424.42</v>
      </c>
      <c r="AV112" s="854">
        <v>605961.4</v>
      </c>
      <c r="AW112" s="854">
        <v>2149909.89</v>
      </c>
      <c r="AX112" s="855">
        <v>3641521.66</v>
      </c>
      <c r="AY112" s="853">
        <v>182015.76</v>
      </c>
      <c r="AZ112" s="854">
        <v>6234188.3899999997</v>
      </c>
      <c r="BA112" s="854">
        <v>6397049.8399999999</v>
      </c>
      <c r="BB112" s="854">
        <v>5714002.4699999997</v>
      </c>
      <c r="BC112" s="854">
        <v>4869115.43</v>
      </c>
      <c r="BD112" s="854">
        <v>5852130.4900000002</v>
      </c>
      <c r="BE112" s="854">
        <v>746144.8</v>
      </c>
      <c r="BF112" s="854">
        <v>3721215.68</v>
      </c>
      <c r="BG112" s="854">
        <v>2181978.87</v>
      </c>
      <c r="BH112" s="854">
        <v>-929102.92</v>
      </c>
      <c r="BI112" s="854">
        <v>1169759.17</v>
      </c>
      <c r="BJ112" s="855">
        <v>1109458.97</v>
      </c>
      <c r="BK112" s="853">
        <v>2915</v>
      </c>
      <c r="BL112" s="854">
        <v>8798866.1099999994</v>
      </c>
      <c r="BM112" s="854">
        <v>10246077.08</v>
      </c>
      <c r="BN112" s="854">
        <v>10528422.07</v>
      </c>
      <c r="BO112" s="854">
        <v>10491254.74</v>
      </c>
      <c r="BP112" s="854">
        <v>10811567.18</v>
      </c>
      <c r="BQ112" s="854">
        <v>10510403.310000001</v>
      </c>
      <c r="BR112" s="854">
        <v>14328961</v>
      </c>
      <c r="BS112" s="854">
        <v>15321989.48</v>
      </c>
      <c r="BT112" s="610"/>
      <c r="BU112" s="610"/>
      <c r="BV112" s="612"/>
      <c r="BX112" s="615"/>
      <c r="BY112" s="861">
        <f t="shared" si="11"/>
        <v>-1</v>
      </c>
      <c r="BZ112" s="861" t="e">
        <f t="shared" si="12"/>
        <v>#DIV/0!</v>
      </c>
      <c r="CA112" s="861">
        <f t="shared" si="13"/>
        <v>107.16719949415278</v>
      </c>
      <c r="CB112" s="861">
        <f t="shared" si="14"/>
        <v>-0.94481313071557038</v>
      </c>
      <c r="CC112" s="861">
        <f t="shared" si="15"/>
        <v>-0.98398490328529797</v>
      </c>
      <c r="CD112" s="862" t="e">
        <f t="shared" si="16"/>
        <v>#DIV/0!</v>
      </c>
      <c r="CE112" s="615"/>
      <c r="CF112" s="861">
        <f t="shared" si="17"/>
        <v>1.0618210599381206</v>
      </c>
      <c r="CG112" s="861">
        <f t="shared" si="18"/>
        <v>-0.75335080518672315</v>
      </c>
      <c r="CH112" s="861">
        <f t="shared" si="19"/>
        <v>-0.87887329169950734</v>
      </c>
      <c r="CI112" s="861">
        <f t="shared" si="20"/>
        <v>104.7484502909097</v>
      </c>
      <c r="CJ112" s="861">
        <f t="shared" si="21"/>
        <v>0.41138919127209755</v>
      </c>
      <c r="CK112" s="862">
        <f t="shared" si="22"/>
        <v>20.917887289046739</v>
      </c>
      <c r="CL112" s="615"/>
      <c r="CM112" s="861">
        <f t="shared" si="23"/>
        <v>-0.88697945383145926</v>
      </c>
      <c r="CN112" s="861">
        <f t="shared" si="24"/>
        <v>4.0585735044638629E-7</v>
      </c>
      <c r="CO112" s="861">
        <f t="shared" si="25"/>
        <v>1.0363383016227463E-4</v>
      </c>
      <c r="CP112" s="861">
        <f t="shared" si="26"/>
        <v>4.9948095909465679E-7</v>
      </c>
      <c r="CQ112" s="861">
        <f t="shared" si="27"/>
        <v>2.5037914380091667E-7</v>
      </c>
      <c r="CR112" s="862">
        <f t="shared" si="28"/>
        <v>-0.17737493285676872</v>
      </c>
      <c r="CS112" s="615"/>
      <c r="CT112" s="610">
        <f t="shared" si="29"/>
        <v>-0.43365652493710821</v>
      </c>
      <c r="CU112" s="861">
        <f t="shared" si="30"/>
        <v>2.833923132576373</v>
      </c>
      <c r="CV112" s="610">
        <f t="shared" si="31"/>
        <v>1.9489644216128197</v>
      </c>
      <c r="CW112" s="861">
        <f t="shared" si="32"/>
        <v>0.49243575952263963</v>
      </c>
      <c r="CX112" s="610">
        <f t="shared" si="33"/>
        <v>0.84256519406089803</v>
      </c>
      <c r="CY112" s="862">
        <f t="shared" si="34"/>
        <v>1.1368463965671247</v>
      </c>
      <c r="CZ112" s="615"/>
      <c r="DA112" s="861">
        <f t="shared" si="35"/>
        <v>-0.98291377499512933</v>
      </c>
      <c r="DB112" s="861">
        <f t="shared" si="36"/>
        <v>27.786319000295187</v>
      </c>
      <c r="DC112" s="861">
        <f t="shared" si="37"/>
        <v>4.1719907644146401</v>
      </c>
      <c r="DD112" s="861">
        <f t="shared" si="38"/>
        <v>0.60899344417300472</v>
      </c>
      <c r="DE112" s="861">
        <f t="shared" si="39"/>
        <v>1.1546531173527756</v>
      </c>
      <c r="DF112" s="862">
        <f t="shared" si="40"/>
        <v>6.5478085102480961</v>
      </c>
      <c r="DG112" s="615"/>
      <c r="DH112" s="861">
        <f t="shared" si="41"/>
        <v>0.14719346597256877</v>
      </c>
      <c r="DI112" s="861">
        <f t="shared" si="42"/>
        <v>-0.76988789214615772</v>
      </c>
      <c r="DJ112" s="861">
        <f t="shared" si="43"/>
        <v>13.631532332349694</v>
      </c>
      <c r="DK112" s="861">
        <f t="shared" si="44"/>
        <v>0.95305402346689594</v>
      </c>
      <c r="DL112" s="861">
        <f t="shared" si="45"/>
        <v>0.84745832282355671</v>
      </c>
      <c r="DM112" s="862">
        <f t="shared" si="46"/>
        <v>2.9618700504933111</v>
      </c>
      <c r="DN112" s="615"/>
      <c r="DO112" s="861">
        <f t="shared" si="47"/>
        <v>-0.93170123083126055</v>
      </c>
      <c r="DP112" s="861">
        <f t="shared" si="48"/>
        <v>1.9655993250921111</v>
      </c>
      <c r="DQ112" s="861">
        <f t="shared" si="49"/>
        <v>33.432235764329022</v>
      </c>
      <c r="DR112" s="861">
        <f t="shared" si="50"/>
        <v>-0.7483865501764656</v>
      </c>
      <c r="DS112" s="861">
        <f t="shared" si="51"/>
        <v>13.086278306838029</v>
      </c>
      <c r="DT112" s="862">
        <f t="shared" si="52"/>
        <v>9.3608051230502873</v>
      </c>
      <c r="DU112" s="615"/>
      <c r="DV112" s="861">
        <f t="shared" si="53"/>
        <v>-1.0863460816473809</v>
      </c>
      <c r="DW112" s="861">
        <f t="shared" si="54"/>
        <v>50.443051288194837</v>
      </c>
      <c r="DX112" s="861">
        <f t="shared" si="55"/>
        <v>7.218059076163243</v>
      </c>
      <c r="DY112" s="861">
        <f t="shared" si="56"/>
        <v>0.55072302072837287</v>
      </c>
      <c r="DZ112" s="861">
        <f t="shared" si="57"/>
        <v>2.8506128728340734</v>
      </c>
      <c r="EA112" s="862">
        <f t="shared" si="58"/>
        <v>11.995220035254629</v>
      </c>
      <c r="EB112" s="615"/>
      <c r="EC112" s="861">
        <f t="shared" si="59"/>
        <v>0.29474646306329461</v>
      </c>
      <c r="ED112" s="861">
        <f t="shared" si="60"/>
        <v>0.60537038130566201</v>
      </c>
      <c r="EE112" s="861">
        <f t="shared" si="61"/>
        <v>18.351687343253634</v>
      </c>
      <c r="EF112" s="861">
        <f t="shared" si="62"/>
        <v>0.88520203332153669</v>
      </c>
      <c r="EG112" s="861">
        <f t="shared" si="63"/>
        <v>6.0220613456261374</v>
      </c>
      <c r="EH112" s="862">
        <f t="shared" si="64"/>
        <v>5.2318135133140533</v>
      </c>
      <c r="EI112" s="615"/>
      <c r="EJ112" s="861">
        <f t="shared" si="65"/>
        <v>-0.89541124533119676</v>
      </c>
      <c r="EK112" s="861">
        <f t="shared" si="66"/>
        <v>5.0195880275769289</v>
      </c>
      <c r="EL112" s="861">
        <f t="shared" si="67"/>
        <v>1.1158762562331541</v>
      </c>
      <c r="EM112" s="861">
        <f t="shared" si="68"/>
        <v>-2.5332707990971044</v>
      </c>
      <c r="EN112" s="861">
        <f t="shared" si="69"/>
        <v>-1</v>
      </c>
      <c r="EO112" s="862">
        <f t="shared" si="70"/>
        <v>0.34135644787635638</v>
      </c>
      <c r="EP112" s="615"/>
      <c r="EQ112" s="861">
        <f t="shared" si="71"/>
        <v>-0.47277259990464254</v>
      </c>
      <c r="ER112" s="861">
        <f t="shared" si="72"/>
        <v>-0.9962424539033089</v>
      </c>
      <c r="ES112" s="861">
        <f t="shared" si="73"/>
        <v>117.61899031697426</v>
      </c>
      <c r="ET112" s="861">
        <f t="shared" si="74"/>
        <v>-0.45590316345770199</v>
      </c>
      <c r="EU112" s="861">
        <f t="shared" si="75"/>
        <v>-1</v>
      </c>
      <c r="EV112" s="862">
        <f t="shared" si="76"/>
        <v>22.938814419941721</v>
      </c>
      <c r="EW112" s="615"/>
      <c r="EX112" s="861">
        <f t="shared" si="77"/>
        <v>-0.810498941515987</v>
      </c>
      <c r="EY112" s="861">
        <f t="shared" si="78"/>
        <v>5.7092036843983527</v>
      </c>
      <c r="EZ112" s="861">
        <f t="shared" si="79"/>
        <v>2.1926121666740723</v>
      </c>
      <c r="FA112" s="861">
        <f t="shared" si="80"/>
        <v>-0.69533094305417376</v>
      </c>
      <c r="FB112" s="861">
        <f t="shared" si="81"/>
        <v>-1</v>
      </c>
      <c r="FC112" s="862">
        <f t="shared" si="82"/>
        <v>1.0791971933004529</v>
      </c>
      <c r="FD112" s="640">
        <v>5.0999999999999996</v>
      </c>
    </row>
    <row r="113" spans="1:160">
      <c r="A113" s="638">
        <v>5.2</v>
      </c>
      <c r="B113" s="615" t="s">
        <v>345</v>
      </c>
      <c r="C113" s="610"/>
      <c r="D113" s="610"/>
      <c r="E113" s="610"/>
      <c r="F113" s="610"/>
      <c r="G113" s="610"/>
      <c r="H113" s="610"/>
      <c r="I113" s="610"/>
      <c r="J113" s="610"/>
      <c r="K113" s="610"/>
      <c r="L113" s="610"/>
      <c r="M113" s="610"/>
      <c r="N113" s="1291"/>
      <c r="O113" s="1291"/>
      <c r="P113" s="1291"/>
      <c r="Q113" s="1291"/>
      <c r="R113" s="1291"/>
      <c r="S113" s="610"/>
      <c r="T113" s="610"/>
      <c r="U113" s="610"/>
      <c r="V113" s="610"/>
      <c r="W113" s="610"/>
      <c r="X113" s="610"/>
      <c r="Y113" s="610"/>
      <c r="Z113" s="610"/>
      <c r="AA113" s="610"/>
      <c r="AB113" s="610"/>
      <c r="AC113" s="610"/>
      <c r="AD113" s="610"/>
      <c r="AE113" s="610"/>
      <c r="AF113" s="610"/>
      <c r="AG113" s="610"/>
      <c r="AH113" s="610"/>
      <c r="AI113" s="610"/>
      <c r="AJ113" s="610"/>
      <c r="AK113" s="610"/>
      <c r="AL113" s="610"/>
      <c r="AM113" s="610"/>
      <c r="AN113" s="610"/>
      <c r="AO113" s="610"/>
      <c r="AP113" s="610"/>
      <c r="AQ113" s="610"/>
      <c r="AR113" s="610"/>
      <c r="AS113" s="610"/>
      <c r="AT113" s="610"/>
      <c r="AU113" s="610"/>
      <c r="AV113" s="610"/>
      <c r="AW113" s="610"/>
      <c r="AX113" s="610"/>
      <c r="AY113" s="610"/>
      <c r="AZ113" s="610"/>
      <c r="BA113" s="610"/>
      <c r="BB113" s="610"/>
      <c r="BC113" s="610"/>
      <c r="BD113" s="610"/>
      <c r="BE113" s="610"/>
      <c r="BF113" s="610"/>
      <c r="BG113" s="610"/>
      <c r="BH113" s="610"/>
      <c r="BI113" s="610"/>
      <c r="BJ113" s="610"/>
      <c r="BK113" s="610"/>
      <c r="BL113" s="610"/>
      <c r="BM113" s="610"/>
      <c r="BN113" s="610"/>
      <c r="BO113" s="610"/>
      <c r="BP113" s="610"/>
      <c r="BQ113" s="610"/>
      <c r="BR113" s="610"/>
      <c r="BS113" s="610"/>
      <c r="BT113" s="610"/>
      <c r="BU113" s="610"/>
      <c r="BV113" s="612"/>
      <c r="BX113" s="615"/>
      <c r="BY113" s="861" t="e">
        <f t="shared" si="11"/>
        <v>#DIV/0!</v>
      </c>
      <c r="BZ113" s="861" t="e">
        <f t="shared" si="12"/>
        <v>#DIV/0!</v>
      </c>
      <c r="CA113" s="861" t="e">
        <f t="shared" si="13"/>
        <v>#DIV/0!</v>
      </c>
      <c r="CB113" s="861" t="e">
        <f t="shared" si="14"/>
        <v>#DIV/0!</v>
      </c>
      <c r="CC113" s="861" t="e">
        <f t="shared" si="15"/>
        <v>#DIV/0!</v>
      </c>
      <c r="CD113" s="862" t="e">
        <f t="shared" si="16"/>
        <v>#DIV/0!</v>
      </c>
      <c r="CE113" s="615"/>
      <c r="CF113" s="861" t="e">
        <f t="shared" si="17"/>
        <v>#DIV/0!</v>
      </c>
      <c r="CG113" s="861" t="e">
        <f t="shared" si="18"/>
        <v>#DIV/0!</v>
      </c>
      <c r="CH113" s="861" t="e">
        <f t="shared" si="19"/>
        <v>#DIV/0!</v>
      </c>
      <c r="CI113" s="861" t="e">
        <f t="shared" si="20"/>
        <v>#DIV/0!</v>
      </c>
      <c r="CJ113" s="861" t="e">
        <f t="shared" si="21"/>
        <v>#DIV/0!</v>
      </c>
      <c r="CK113" s="862" t="e">
        <f t="shared" si="22"/>
        <v>#DIV/0!</v>
      </c>
      <c r="CL113" s="615"/>
      <c r="CM113" s="861" t="e">
        <f t="shared" si="23"/>
        <v>#DIV/0!</v>
      </c>
      <c r="CN113" s="861" t="e">
        <f t="shared" si="24"/>
        <v>#DIV/0!</v>
      </c>
      <c r="CO113" s="861" t="e">
        <f t="shared" si="25"/>
        <v>#DIV/0!</v>
      </c>
      <c r="CP113" s="861" t="e">
        <f t="shared" si="26"/>
        <v>#DIV/0!</v>
      </c>
      <c r="CQ113" s="861" t="e">
        <f t="shared" si="27"/>
        <v>#DIV/0!</v>
      </c>
      <c r="CR113" s="862" t="e">
        <f t="shared" si="28"/>
        <v>#DIV/0!</v>
      </c>
      <c r="CS113" s="615"/>
      <c r="CT113" s="610" t="e">
        <f t="shared" si="29"/>
        <v>#DIV/0!</v>
      </c>
      <c r="CU113" s="861" t="e">
        <f t="shared" si="30"/>
        <v>#DIV/0!</v>
      </c>
      <c r="CV113" s="610" t="e">
        <f t="shared" si="31"/>
        <v>#DIV/0!</v>
      </c>
      <c r="CW113" s="861" t="e">
        <f t="shared" si="32"/>
        <v>#DIV/0!</v>
      </c>
      <c r="CX113" s="610" t="e">
        <f t="shared" si="33"/>
        <v>#DIV/0!</v>
      </c>
      <c r="CY113" s="862" t="e">
        <f t="shared" si="34"/>
        <v>#DIV/0!</v>
      </c>
      <c r="CZ113" s="615"/>
      <c r="DA113" s="861" t="e">
        <f t="shared" si="35"/>
        <v>#DIV/0!</v>
      </c>
      <c r="DB113" s="861" t="e">
        <f t="shared" si="36"/>
        <v>#DIV/0!</v>
      </c>
      <c r="DC113" s="861" t="e">
        <f t="shared" si="37"/>
        <v>#DIV/0!</v>
      </c>
      <c r="DD113" s="861" t="e">
        <f t="shared" si="38"/>
        <v>#DIV/0!</v>
      </c>
      <c r="DE113" s="861" t="e">
        <f t="shared" si="39"/>
        <v>#DIV/0!</v>
      </c>
      <c r="DF113" s="862" t="e">
        <f t="shared" si="40"/>
        <v>#DIV/0!</v>
      </c>
      <c r="DG113" s="615"/>
      <c r="DH113" s="861" t="e">
        <f t="shared" si="41"/>
        <v>#DIV/0!</v>
      </c>
      <c r="DI113" s="861" t="e">
        <f t="shared" si="42"/>
        <v>#DIV/0!</v>
      </c>
      <c r="DJ113" s="861" t="e">
        <f t="shared" si="43"/>
        <v>#DIV/0!</v>
      </c>
      <c r="DK113" s="861" t="e">
        <f t="shared" si="44"/>
        <v>#DIV/0!</v>
      </c>
      <c r="DL113" s="861" t="e">
        <f t="shared" si="45"/>
        <v>#DIV/0!</v>
      </c>
      <c r="DM113" s="862" t="e">
        <f t="shared" si="46"/>
        <v>#DIV/0!</v>
      </c>
      <c r="DN113" s="615"/>
      <c r="DO113" s="861" t="e">
        <f t="shared" si="47"/>
        <v>#DIV/0!</v>
      </c>
      <c r="DP113" s="861" t="e">
        <f t="shared" si="48"/>
        <v>#DIV/0!</v>
      </c>
      <c r="DQ113" s="861" t="e">
        <f t="shared" si="49"/>
        <v>#DIV/0!</v>
      </c>
      <c r="DR113" s="861" t="e">
        <f t="shared" si="50"/>
        <v>#DIV/0!</v>
      </c>
      <c r="DS113" s="861" t="e">
        <f t="shared" si="51"/>
        <v>#DIV/0!</v>
      </c>
      <c r="DT113" s="862" t="e">
        <f t="shared" si="52"/>
        <v>#DIV/0!</v>
      </c>
      <c r="DU113" s="615"/>
      <c r="DV113" s="861" t="e">
        <f t="shared" si="53"/>
        <v>#DIV/0!</v>
      </c>
      <c r="DW113" s="861" t="e">
        <f t="shared" si="54"/>
        <v>#DIV/0!</v>
      </c>
      <c r="DX113" s="861" t="e">
        <f t="shared" si="55"/>
        <v>#DIV/0!</v>
      </c>
      <c r="DY113" s="861" t="e">
        <f t="shared" si="56"/>
        <v>#DIV/0!</v>
      </c>
      <c r="DZ113" s="861" t="e">
        <f t="shared" si="57"/>
        <v>#DIV/0!</v>
      </c>
      <c r="EA113" s="862" t="e">
        <f t="shared" si="58"/>
        <v>#DIV/0!</v>
      </c>
      <c r="EB113" s="615"/>
      <c r="EC113" s="861" t="e">
        <f t="shared" si="59"/>
        <v>#DIV/0!</v>
      </c>
      <c r="ED113" s="861" t="e">
        <f t="shared" si="60"/>
        <v>#DIV/0!</v>
      </c>
      <c r="EE113" s="861" t="e">
        <f t="shared" si="61"/>
        <v>#DIV/0!</v>
      </c>
      <c r="EF113" s="861" t="e">
        <f t="shared" si="62"/>
        <v>#DIV/0!</v>
      </c>
      <c r="EG113" s="861" t="e">
        <f t="shared" si="63"/>
        <v>#DIV/0!</v>
      </c>
      <c r="EH113" s="862" t="e">
        <f t="shared" si="64"/>
        <v>#DIV/0!</v>
      </c>
      <c r="EI113" s="615"/>
      <c r="EJ113" s="861" t="e">
        <f t="shared" si="65"/>
        <v>#DIV/0!</v>
      </c>
      <c r="EK113" s="861" t="e">
        <f t="shared" si="66"/>
        <v>#DIV/0!</v>
      </c>
      <c r="EL113" s="861" t="e">
        <f t="shared" si="67"/>
        <v>#DIV/0!</v>
      </c>
      <c r="EM113" s="861" t="e">
        <f t="shared" si="68"/>
        <v>#DIV/0!</v>
      </c>
      <c r="EN113" s="861" t="e">
        <f t="shared" si="69"/>
        <v>#DIV/0!</v>
      </c>
      <c r="EO113" s="862" t="e">
        <f t="shared" si="70"/>
        <v>#DIV/0!</v>
      </c>
      <c r="EP113" s="615"/>
      <c r="EQ113" s="861" t="e">
        <f t="shared" si="71"/>
        <v>#DIV/0!</v>
      </c>
      <c r="ER113" s="861" t="e">
        <f t="shared" si="72"/>
        <v>#DIV/0!</v>
      </c>
      <c r="ES113" s="861" t="e">
        <f t="shared" si="73"/>
        <v>#DIV/0!</v>
      </c>
      <c r="ET113" s="861" t="e">
        <f t="shared" si="74"/>
        <v>#DIV/0!</v>
      </c>
      <c r="EU113" s="861" t="e">
        <f t="shared" si="75"/>
        <v>#DIV/0!</v>
      </c>
      <c r="EV113" s="862" t="e">
        <f t="shared" si="76"/>
        <v>#DIV/0!</v>
      </c>
      <c r="EW113" s="615"/>
      <c r="EX113" s="861" t="e">
        <f t="shared" si="77"/>
        <v>#DIV/0!</v>
      </c>
      <c r="EY113" s="861" t="e">
        <f t="shared" si="78"/>
        <v>#DIV/0!</v>
      </c>
      <c r="EZ113" s="861" t="e">
        <f t="shared" si="79"/>
        <v>#DIV/0!</v>
      </c>
      <c r="FA113" s="861" t="e">
        <f t="shared" si="80"/>
        <v>#DIV/0!</v>
      </c>
      <c r="FB113" s="861" t="e">
        <f t="shared" si="81"/>
        <v>#DIV/0!</v>
      </c>
      <c r="FC113" s="862" t="e">
        <f t="shared" si="82"/>
        <v>#DIV/0!</v>
      </c>
      <c r="FD113" s="640">
        <v>5.2</v>
      </c>
    </row>
    <row r="114" spans="1:160">
      <c r="A114" s="638">
        <v>5.3</v>
      </c>
      <c r="B114" s="615" t="s">
        <v>344</v>
      </c>
      <c r="C114" s="610"/>
      <c r="D114" s="610"/>
      <c r="E114" s="610"/>
      <c r="F114" s="610"/>
      <c r="G114" s="610"/>
      <c r="H114" s="610"/>
      <c r="I114" s="610"/>
      <c r="J114" s="610"/>
      <c r="K114" s="610"/>
      <c r="L114" s="610"/>
      <c r="M114" s="610"/>
      <c r="N114" s="1291"/>
      <c r="O114" s="1291"/>
      <c r="P114" s="1291"/>
      <c r="Q114" s="1291"/>
      <c r="R114" s="1291"/>
      <c r="S114" s="610"/>
      <c r="T114" s="610"/>
      <c r="U114" s="610"/>
      <c r="V114" s="610"/>
      <c r="W114" s="610"/>
      <c r="X114" s="610"/>
      <c r="Y114" s="610"/>
      <c r="Z114" s="610"/>
      <c r="AA114" s="610"/>
      <c r="AB114" s="610"/>
      <c r="AC114" s="610"/>
      <c r="AD114" s="610"/>
      <c r="AE114" s="610"/>
      <c r="AF114" s="610"/>
      <c r="AG114" s="610"/>
      <c r="AH114" s="610"/>
      <c r="AI114" s="610"/>
      <c r="AJ114" s="610"/>
      <c r="AK114" s="610"/>
      <c r="AL114" s="610"/>
      <c r="AM114" s="610"/>
      <c r="AN114" s="610"/>
      <c r="AO114" s="610"/>
      <c r="AP114" s="610"/>
      <c r="AQ114" s="610"/>
      <c r="AR114" s="610"/>
      <c r="AS114" s="610"/>
      <c r="AT114" s="610"/>
      <c r="AU114" s="610"/>
      <c r="AV114" s="610"/>
      <c r="AW114" s="610"/>
      <c r="AX114" s="610"/>
      <c r="AY114" s="610"/>
      <c r="AZ114" s="610"/>
      <c r="BA114" s="610"/>
      <c r="BB114" s="610"/>
      <c r="BC114" s="610"/>
      <c r="BD114" s="610"/>
      <c r="BE114" s="610"/>
      <c r="BF114" s="610"/>
      <c r="BG114" s="610"/>
      <c r="BH114" s="610"/>
      <c r="BI114" s="610"/>
      <c r="BJ114" s="610"/>
      <c r="BK114" s="610"/>
      <c r="BL114" s="610"/>
      <c r="BM114" s="610"/>
      <c r="BN114" s="610"/>
      <c r="BO114" s="610"/>
      <c r="BP114" s="610"/>
      <c r="BQ114" s="610"/>
      <c r="BR114" s="610"/>
      <c r="BS114" s="610"/>
      <c r="BT114" s="610"/>
      <c r="BU114" s="610"/>
      <c r="BV114" s="612"/>
      <c r="BX114" s="615"/>
      <c r="BY114" s="861" t="e">
        <f t="shared" si="11"/>
        <v>#DIV/0!</v>
      </c>
      <c r="BZ114" s="861" t="e">
        <f t="shared" si="12"/>
        <v>#DIV/0!</v>
      </c>
      <c r="CA114" s="861" t="e">
        <f t="shared" si="13"/>
        <v>#DIV/0!</v>
      </c>
      <c r="CB114" s="861" t="e">
        <f t="shared" si="14"/>
        <v>#DIV/0!</v>
      </c>
      <c r="CC114" s="861" t="e">
        <f t="shared" si="15"/>
        <v>#DIV/0!</v>
      </c>
      <c r="CD114" s="862" t="e">
        <f t="shared" si="16"/>
        <v>#DIV/0!</v>
      </c>
      <c r="CE114" s="615"/>
      <c r="CF114" s="861" t="e">
        <f t="shared" si="17"/>
        <v>#DIV/0!</v>
      </c>
      <c r="CG114" s="861" t="e">
        <f t="shared" si="18"/>
        <v>#DIV/0!</v>
      </c>
      <c r="CH114" s="861" t="e">
        <f t="shared" si="19"/>
        <v>#DIV/0!</v>
      </c>
      <c r="CI114" s="861" t="e">
        <f t="shared" si="20"/>
        <v>#DIV/0!</v>
      </c>
      <c r="CJ114" s="861" t="e">
        <f t="shared" si="21"/>
        <v>#DIV/0!</v>
      </c>
      <c r="CK114" s="862" t="e">
        <f t="shared" si="22"/>
        <v>#DIV/0!</v>
      </c>
      <c r="CL114" s="615"/>
      <c r="CM114" s="861" t="e">
        <f t="shared" si="23"/>
        <v>#DIV/0!</v>
      </c>
      <c r="CN114" s="861" t="e">
        <f t="shared" si="24"/>
        <v>#DIV/0!</v>
      </c>
      <c r="CO114" s="861" t="e">
        <f t="shared" si="25"/>
        <v>#DIV/0!</v>
      </c>
      <c r="CP114" s="861" t="e">
        <f t="shared" si="26"/>
        <v>#DIV/0!</v>
      </c>
      <c r="CQ114" s="861" t="e">
        <f t="shared" si="27"/>
        <v>#DIV/0!</v>
      </c>
      <c r="CR114" s="862" t="e">
        <f t="shared" si="28"/>
        <v>#DIV/0!</v>
      </c>
      <c r="CS114" s="615"/>
      <c r="CT114" s="610" t="e">
        <f t="shared" si="29"/>
        <v>#DIV/0!</v>
      </c>
      <c r="CU114" s="861" t="e">
        <f t="shared" si="30"/>
        <v>#DIV/0!</v>
      </c>
      <c r="CV114" s="610" t="e">
        <f t="shared" si="31"/>
        <v>#DIV/0!</v>
      </c>
      <c r="CW114" s="861" t="e">
        <f t="shared" si="32"/>
        <v>#DIV/0!</v>
      </c>
      <c r="CX114" s="610" t="e">
        <f t="shared" si="33"/>
        <v>#DIV/0!</v>
      </c>
      <c r="CY114" s="862" t="e">
        <f t="shared" si="34"/>
        <v>#DIV/0!</v>
      </c>
      <c r="CZ114" s="615"/>
      <c r="DA114" s="861" t="e">
        <f t="shared" si="35"/>
        <v>#DIV/0!</v>
      </c>
      <c r="DB114" s="861" t="e">
        <f t="shared" si="36"/>
        <v>#DIV/0!</v>
      </c>
      <c r="DC114" s="861" t="e">
        <f t="shared" si="37"/>
        <v>#DIV/0!</v>
      </c>
      <c r="DD114" s="861" t="e">
        <f t="shared" si="38"/>
        <v>#DIV/0!</v>
      </c>
      <c r="DE114" s="861" t="e">
        <f t="shared" si="39"/>
        <v>#DIV/0!</v>
      </c>
      <c r="DF114" s="862" t="e">
        <f t="shared" si="40"/>
        <v>#DIV/0!</v>
      </c>
      <c r="DG114" s="615"/>
      <c r="DH114" s="861" t="e">
        <f t="shared" si="41"/>
        <v>#DIV/0!</v>
      </c>
      <c r="DI114" s="861" t="e">
        <f t="shared" si="42"/>
        <v>#DIV/0!</v>
      </c>
      <c r="DJ114" s="861" t="e">
        <f t="shared" si="43"/>
        <v>#DIV/0!</v>
      </c>
      <c r="DK114" s="861" t="e">
        <f t="shared" si="44"/>
        <v>#DIV/0!</v>
      </c>
      <c r="DL114" s="861" t="e">
        <f t="shared" si="45"/>
        <v>#DIV/0!</v>
      </c>
      <c r="DM114" s="862" t="e">
        <f t="shared" si="46"/>
        <v>#DIV/0!</v>
      </c>
      <c r="DN114" s="615"/>
      <c r="DO114" s="861" t="e">
        <f t="shared" si="47"/>
        <v>#DIV/0!</v>
      </c>
      <c r="DP114" s="861" t="e">
        <f t="shared" si="48"/>
        <v>#DIV/0!</v>
      </c>
      <c r="DQ114" s="861" t="e">
        <f t="shared" si="49"/>
        <v>#DIV/0!</v>
      </c>
      <c r="DR114" s="861" t="e">
        <f t="shared" si="50"/>
        <v>#DIV/0!</v>
      </c>
      <c r="DS114" s="861" t="e">
        <f t="shared" si="51"/>
        <v>#DIV/0!</v>
      </c>
      <c r="DT114" s="862" t="e">
        <f t="shared" si="52"/>
        <v>#DIV/0!</v>
      </c>
      <c r="DU114" s="615"/>
      <c r="DV114" s="861" t="e">
        <f t="shared" si="53"/>
        <v>#DIV/0!</v>
      </c>
      <c r="DW114" s="861" t="e">
        <f t="shared" si="54"/>
        <v>#DIV/0!</v>
      </c>
      <c r="DX114" s="861" t="e">
        <f t="shared" si="55"/>
        <v>#DIV/0!</v>
      </c>
      <c r="DY114" s="861" t="e">
        <f t="shared" si="56"/>
        <v>#DIV/0!</v>
      </c>
      <c r="DZ114" s="861" t="e">
        <f t="shared" si="57"/>
        <v>#DIV/0!</v>
      </c>
      <c r="EA114" s="862" t="e">
        <f t="shared" si="58"/>
        <v>#DIV/0!</v>
      </c>
      <c r="EB114" s="615"/>
      <c r="EC114" s="861" t="e">
        <f t="shared" si="59"/>
        <v>#DIV/0!</v>
      </c>
      <c r="ED114" s="861" t="e">
        <f t="shared" si="60"/>
        <v>#DIV/0!</v>
      </c>
      <c r="EE114" s="861" t="e">
        <f t="shared" si="61"/>
        <v>#DIV/0!</v>
      </c>
      <c r="EF114" s="861" t="e">
        <f t="shared" si="62"/>
        <v>#DIV/0!</v>
      </c>
      <c r="EG114" s="861" t="e">
        <f t="shared" si="63"/>
        <v>#DIV/0!</v>
      </c>
      <c r="EH114" s="862" t="e">
        <f t="shared" si="64"/>
        <v>#DIV/0!</v>
      </c>
      <c r="EI114" s="615"/>
      <c r="EJ114" s="861" t="e">
        <f t="shared" si="65"/>
        <v>#DIV/0!</v>
      </c>
      <c r="EK114" s="861" t="e">
        <f t="shared" si="66"/>
        <v>#DIV/0!</v>
      </c>
      <c r="EL114" s="861" t="e">
        <f t="shared" si="67"/>
        <v>#DIV/0!</v>
      </c>
      <c r="EM114" s="861" t="e">
        <f t="shared" si="68"/>
        <v>#DIV/0!</v>
      </c>
      <c r="EN114" s="861" t="e">
        <f t="shared" si="69"/>
        <v>#DIV/0!</v>
      </c>
      <c r="EO114" s="862" t="e">
        <f t="shared" si="70"/>
        <v>#DIV/0!</v>
      </c>
      <c r="EP114" s="615"/>
      <c r="EQ114" s="861" t="e">
        <f t="shared" si="71"/>
        <v>#DIV/0!</v>
      </c>
      <c r="ER114" s="861" t="e">
        <f t="shared" si="72"/>
        <v>#DIV/0!</v>
      </c>
      <c r="ES114" s="861" t="e">
        <f t="shared" si="73"/>
        <v>#DIV/0!</v>
      </c>
      <c r="ET114" s="861" t="e">
        <f t="shared" si="74"/>
        <v>#DIV/0!</v>
      </c>
      <c r="EU114" s="861" t="e">
        <f t="shared" si="75"/>
        <v>#DIV/0!</v>
      </c>
      <c r="EV114" s="862" t="e">
        <f t="shared" si="76"/>
        <v>#DIV/0!</v>
      </c>
      <c r="EW114" s="615"/>
      <c r="EX114" s="861" t="e">
        <f t="shared" si="77"/>
        <v>#DIV/0!</v>
      </c>
      <c r="EY114" s="861" t="e">
        <f t="shared" si="78"/>
        <v>#DIV/0!</v>
      </c>
      <c r="EZ114" s="861" t="e">
        <f t="shared" si="79"/>
        <v>#DIV/0!</v>
      </c>
      <c r="FA114" s="861" t="e">
        <f t="shared" si="80"/>
        <v>#DIV/0!</v>
      </c>
      <c r="FB114" s="861" t="e">
        <f t="shared" si="81"/>
        <v>#DIV/0!</v>
      </c>
      <c r="FC114" s="862" t="e">
        <f t="shared" si="82"/>
        <v>#DIV/0!</v>
      </c>
      <c r="FD114" s="640">
        <v>5.3</v>
      </c>
    </row>
    <row r="115" spans="1:160">
      <c r="A115" s="638">
        <v>5.4</v>
      </c>
      <c r="B115" s="619" t="s">
        <v>1469</v>
      </c>
      <c r="C115" s="610"/>
      <c r="D115" s="610"/>
      <c r="E115" s="610"/>
      <c r="F115" s="610"/>
      <c r="G115" s="610"/>
      <c r="H115" s="610"/>
      <c r="I115" s="610"/>
      <c r="J115" s="610"/>
      <c r="K115" s="610"/>
      <c r="L115" s="610"/>
      <c r="M115" s="610"/>
      <c r="N115" s="1291"/>
      <c r="O115" s="1291"/>
      <c r="P115" s="1291"/>
      <c r="Q115" s="1291"/>
      <c r="R115" s="1291"/>
      <c r="S115" s="610"/>
      <c r="T115" s="610"/>
      <c r="U115" s="610"/>
      <c r="V115" s="610"/>
      <c r="W115" s="610"/>
      <c r="X115" s="610"/>
      <c r="Y115" s="610"/>
      <c r="Z115" s="610"/>
      <c r="AA115" s="610"/>
      <c r="AB115" s="610"/>
      <c r="AC115" s="610"/>
      <c r="AD115" s="610"/>
      <c r="AE115" s="610"/>
      <c r="AF115" s="610"/>
      <c r="AG115" s="610"/>
      <c r="AH115" s="610"/>
      <c r="AI115" s="610"/>
      <c r="AJ115" s="610"/>
      <c r="AK115" s="610"/>
      <c r="AL115" s="610"/>
      <c r="AM115" s="610"/>
      <c r="AN115" s="610"/>
      <c r="AO115" s="610"/>
      <c r="AP115" s="610"/>
      <c r="AQ115" s="610"/>
      <c r="AR115" s="610"/>
      <c r="AS115" s="610"/>
      <c r="AT115" s="610"/>
      <c r="AU115" s="610"/>
      <c r="AV115" s="610"/>
      <c r="AW115" s="610"/>
      <c r="AX115" s="610"/>
      <c r="AY115" s="610"/>
      <c r="AZ115" s="610"/>
      <c r="BA115" s="610"/>
      <c r="BB115" s="610"/>
      <c r="BC115" s="610"/>
      <c r="BD115" s="610"/>
      <c r="BE115" s="610"/>
      <c r="BF115" s="610"/>
      <c r="BG115" s="610"/>
      <c r="BH115" s="610"/>
      <c r="BI115" s="610"/>
      <c r="BJ115" s="610"/>
      <c r="BK115" s="610"/>
      <c r="BL115" s="610"/>
      <c r="BM115" s="610"/>
      <c r="BN115" s="610"/>
      <c r="BO115" s="610"/>
      <c r="BP115" s="610"/>
      <c r="BQ115" s="610"/>
      <c r="BR115" s="610"/>
      <c r="BS115" s="610"/>
      <c r="BT115" s="610"/>
      <c r="BU115" s="610"/>
      <c r="BV115" s="612"/>
      <c r="BX115" s="615"/>
      <c r="BY115" s="861" t="e">
        <f t="shared" si="11"/>
        <v>#DIV/0!</v>
      </c>
      <c r="BZ115" s="861" t="e">
        <f t="shared" si="12"/>
        <v>#DIV/0!</v>
      </c>
      <c r="CA115" s="861" t="e">
        <f t="shared" si="13"/>
        <v>#DIV/0!</v>
      </c>
      <c r="CB115" s="861" t="e">
        <f t="shared" si="14"/>
        <v>#DIV/0!</v>
      </c>
      <c r="CC115" s="861" t="e">
        <f t="shared" si="15"/>
        <v>#DIV/0!</v>
      </c>
      <c r="CD115" s="862" t="e">
        <f t="shared" si="16"/>
        <v>#DIV/0!</v>
      </c>
      <c r="CE115" s="615"/>
      <c r="CF115" s="861" t="e">
        <f t="shared" si="17"/>
        <v>#DIV/0!</v>
      </c>
      <c r="CG115" s="861" t="e">
        <f t="shared" si="18"/>
        <v>#DIV/0!</v>
      </c>
      <c r="CH115" s="861" t="e">
        <f t="shared" si="19"/>
        <v>#DIV/0!</v>
      </c>
      <c r="CI115" s="861" t="e">
        <f t="shared" si="20"/>
        <v>#DIV/0!</v>
      </c>
      <c r="CJ115" s="861" t="e">
        <f t="shared" si="21"/>
        <v>#DIV/0!</v>
      </c>
      <c r="CK115" s="862" t="e">
        <f t="shared" si="22"/>
        <v>#DIV/0!</v>
      </c>
      <c r="CL115" s="615"/>
      <c r="CM115" s="861" t="e">
        <f t="shared" si="23"/>
        <v>#DIV/0!</v>
      </c>
      <c r="CN115" s="861" t="e">
        <f t="shared" si="24"/>
        <v>#DIV/0!</v>
      </c>
      <c r="CO115" s="861" t="e">
        <f t="shared" si="25"/>
        <v>#DIV/0!</v>
      </c>
      <c r="CP115" s="861" t="e">
        <f t="shared" si="26"/>
        <v>#DIV/0!</v>
      </c>
      <c r="CQ115" s="861" t="e">
        <f t="shared" si="27"/>
        <v>#DIV/0!</v>
      </c>
      <c r="CR115" s="862" t="e">
        <f t="shared" si="28"/>
        <v>#DIV/0!</v>
      </c>
      <c r="CS115" s="615"/>
      <c r="CT115" s="610" t="e">
        <f t="shared" si="29"/>
        <v>#DIV/0!</v>
      </c>
      <c r="CU115" s="861" t="e">
        <f t="shared" si="30"/>
        <v>#DIV/0!</v>
      </c>
      <c r="CV115" s="610" t="e">
        <f t="shared" si="31"/>
        <v>#DIV/0!</v>
      </c>
      <c r="CW115" s="861" t="e">
        <f t="shared" si="32"/>
        <v>#DIV/0!</v>
      </c>
      <c r="CX115" s="610" t="e">
        <f t="shared" si="33"/>
        <v>#DIV/0!</v>
      </c>
      <c r="CY115" s="862" t="e">
        <f t="shared" si="34"/>
        <v>#DIV/0!</v>
      </c>
      <c r="CZ115" s="615"/>
      <c r="DA115" s="861" t="e">
        <f t="shared" si="35"/>
        <v>#DIV/0!</v>
      </c>
      <c r="DB115" s="861" t="e">
        <f t="shared" si="36"/>
        <v>#DIV/0!</v>
      </c>
      <c r="DC115" s="861" t="e">
        <f t="shared" si="37"/>
        <v>#DIV/0!</v>
      </c>
      <c r="DD115" s="861" t="e">
        <f t="shared" si="38"/>
        <v>#DIV/0!</v>
      </c>
      <c r="DE115" s="861" t="e">
        <f t="shared" si="39"/>
        <v>#DIV/0!</v>
      </c>
      <c r="DF115" s="862" t="e">
        <f t="shared" si="40"/>
        <v>#DIV/0!</v>
      </c>
      <c r="DG115" s="615"/>
      <c r="DH115" s="861" t="e">
        <f t="shared" si="41"/>
        <v>#DIV/0!</v>
      </c>
      <c r="DI115" s="861" t="e">
        <f t="shared" si="42"/>
        <v>#DIV/0!</v>
      </c>
      <c r="DJ115" s="861" t="e">
        <f t="shared" si="43"/>
        <v>#DIV/0!</v>
      </c>
      <c r="DK115" s="861" t="e">
        <f t="shared" si="44"/>
        <v>#DIV/0!</v>
      </c>
      <c r="DL115" s="861" t="e">
        <f t="shared" si="45"/>
        <v>#DIV/0!</v>
      </c>
      <c r="DM115" s="862" t="e">
        <f t="shared" si="46"/>
        <v>#DIV/0!</v>
      </c>
      <c r="DN115" s="615"/>
      <c r="DO115" s="861" t="e">
        <f t="shared" si="47"/>
        <v>#DIV/0!</v>
      </c>
      <c r="DP115" s="861" t="e">
        <f t="shared" si="48"/>
        <v>#DIV/0!</v>
      </c>
      <c r="DQ115" s="861" t="e">
        <f t="shared" si="49"/>
        <v>#DIV/0!</v>
      </c>
      <c r="DR115" s="861" t="e">
        <f t="shared" si="50"/>
        <v>#DIV/0!</v>
      </c>
      <c r="DS115" s="861" t="e">
        <f t="shared" si="51"/>
        <v>#DIV/0!</v>
      </c>
      <c r="DT115" s="862" t="e">
        <f t="shared" si="52"/>
        <v>#DIV/0!</v>
      </c>
      <c r="DU115" s="615"/>
      <c r="DV115" s="861" t="e">
        <f t="shared" si="53"/>
        <v>#DIV/0!</v>
      </c>
      <c r="DW115" s="861" t="e">
        <f t="shared" si="54"/>
        <v>#DIV/0!</v>
      </c>
      <c r="DX115" s="861" t="e">
        <f t="shared" si="55"/>
        <v>#DIV/0!</v>
      </c>
      <c r="DY115" s="861" t="e">
        <f t="shared" si="56"/>
        <v>#DIV/0!</v>
      </c>
      <c r="DZ115" s="861" t="e">
        <f t="shared" si="57"/>
        <v>#DIV/0!</v>
      </c>
      <c r="EA115" s="862" t="e">
        <f t="shared" si="58"/>
        <v>#DIV/0!</v>
      </c>
      <c r="EB115" s="615"/>
      <c r="EC115" s="861" t="e">
        <f t="shared" si="59"/>
        <v>#DIV/0!</v>
      </c>
      <c r="ED115" s="861" t="e">
        <f t="shared" si="60"/>
        <v>#DIV/0!</v>
      </c>
      <c r="EE115" s="861" t="e">
        <f t="shared" si="61"/>
        <v>#DIV/0!</v>
      </c>
      <c r="EF115" s="861" t="e">
        <f t="shared" si="62"/>
        <v>#DIV/0!</v>
      </c>
      <c r="EG115" s="861" t="e">
        <f t="shared" si="63"/>
        <v>#DIV/0!</v>
      </c>
      <c r="EH115" s="862" t="e">
        <f t="shared" si="64"/>
        <v>#DIV/0!</v>
      </c>
      <c r="EI115" s="615"/>
      <c r="EJ115" s="861" t="e">
        <f t="shared" si="65"/>
        <v>#DIV/0!</v>
      </c>
      <c r="EK115" s="861" t="e">
        <f t="shared" si="66"/>
        <v>#DIV/0!</v>
      </c>
      <c r="EL115" s="861" t="e">
        <f t="shared" si="67"/>
        <v>#DIV/0!</v>
      </c>
      <c r="EM115" s="861" t="e">
        <f t="shared" si="68"/>
        <v>#DIV/0!</v>
      </c>
      <c r="EN115" s="861" t="e">
        <f t="shared" si="69"/>
        <v>#DIV/0!</v>
      </c>
      <c r="EO115" s="862" t="e">
        <f t="shared" si="70"/>
        <v>#DIV/0!</v>
      </c>
      <c r="EP115" s="615"/>
      <c r="EQ115" s="861" t="e">
        <f t="shared" si="71"/>
        <v>#DIV/0!</v>
      </c>
      <c r="ER115" s="861" t="e">
        <f t="shared" si="72"/>
        <v>#DIV/0!</v>
      </c>
      <c r="ES115" s="861" t="e">
        <f t="shared" si="73"/>
        <v>#DIV/0!</v>
      </c>
      <c r="ET115" s="861" t="e">
        <f t="shared" si="74"/>
        <v>#DIV/0!</v>
      </c>
      <c r="EU115" s="861" t="e">
        <f t="shared" si="75"/>
        <v>#DIV/0!</v>
      </c>
      <c r="EV115" s="862" t="e">
        <f t="shared" si="76"/>
        <v>#DIV/0!</v>
      </c>
      <c r="EW115" s="615"/>
      <c r="EX115" s="861" t="e">
        <f t="shared" si="77"/>
        <v>#DIV/0!</v>
      </c>
      <c r="EY115" s="861" t="e">
        <f t="shared" si="78"/>
        <v>#DIV/0!</v>
      </c>
      <c r="EZ115" s="861" t="e">
        <f t="shared" si="79"/>
        <v>#DIV/0!</v>
      </c>
      <c r="FA115" s="861" t="e">
        <f t="shared" si="80"/>
        <v>#DIV/0!</v>
      </c>
      <c r="FB115" s="861" t="e">
        <f t="shared" si="81"/>
        <v>#DIV/0!</v>
      </c>
      <c r="FC115" s="862" t="e">
        <f t="shared" si="82"/>
        <v>#DIV/0!</v>
      </c>
      <c r="FD115" s="640">
        <v>5.4</v>
      </c>
    </row>
    <row r="116" spans="1:160">
      <c r="A116" s="638">
        <v>6</v>
      </c>
      <c r="B116" s="614" t="s">
        <v>343</v>
      </c>
      <c r="C116" s="610"/>
      <c r="D116" s="610"/>
      <c r="E116" s="610"/>
      <c r="F116" s="610"/>
      <c r="G116" s="610"/>
      <c r="H116" s="610"/>
      <c r="I116" s="610"/>
      <c r="J116" s="610"/>
      <c r="K116" s="610"/>
      <c r="L116" s="610"/>
      <c r="M116" s="610"/>
      <c r="N116" s="1291"/>
      <c r="O116" s="1291"/>
      <c r="P116" s="1291"/>
      <c r="Q116" s="1291"/>
      <c r="R116" s="1291"/>
      <c r="S116" s="610"/>
      <c r="T116" s="610"/>
      <c r="U116" s="610"/>
      <c r="V116" s="610"/>
      <c r="W116" s="610"/>
      <c r="X116" s="610"/>
      <c r="Y116" s="610"/>
      <c r="Z116" s="610"/>
      <c r="AA116" s="610"/>
      <c r="AB116" s="610"/>
      <c r="AC116" s="610"/>
      <c r="AD116" s="610"/>
      <c r="AE116" s="610"/>
      <c r="AF116" s="610"/>
      <c r="AG116" s="610"/>
      <c r="AH116" s="610"/>
      <c r="AI116" s="610"/>
      <c r="AJ116" s="610"/>
      <c r="AK116" s="610"/>
      <c r="AL116" s="610"/>
      <c r="AM116" s="610"/>
      <c r="AN116" s="610"/>
      <c r="AO116" s="610"/>
      <c r="AP116" s="610"/>
      <c r="AQ116" s="610"/>
      <c r="AR116" s="610"/>
      <c r="AS116" s="610"/>
      <c r="AT116" s="610"/>
      <c r="AU116" s="610"/>
      <c r="AV116" s="610"/>
      <c r="AW116" s="610"/>
      <c r="AX116" s="610"/>
      <c r="AY116" s="610"/>
      <c r="AZ116" s="610"/>
      <c r="BA116" s="610"/>
      <c r="BB116" s="610"/>
      <c r="BC116" s="610"/>
      <c r="BD116" s="610"/>
      <c r="BE116" s="610"/>
      <c r="BF116" s="610"/>
      <c r="BG116" s="610"/>
      <c r="BH116" s="610"/>
      <c r="BI116" s="610"/>
      <c r="BJ116" s="610"/>
      <c r="BK116" s="610"/>
      <c r="BL116" s="610"/>
      <c r="BM116" s="610"/>
      <c r="BN116" s="610"/>
      <c r="BO116" s="610"/>
      <c r="BP116" s="610"/>
      <c r="BQ116" s="610"/>
      <c r="BR116" s="610"/>
      <c r="BS116" s="610"/>
      <c r="BT116" s="610"/>
      <c r="BU116" s="610"/>
      <c r="BV116" s="612"/>
      <c r="BX116" s="615"/>
      <c r="BY116" s="861" t="e">
        <f t="shared" si="11"/>
        <v>#DIV/0!</v>
      </c>
      <c r="BZ116" s="861" t="e">
        <f t="shared" si="12"/>
        <v>#DIV/0!</v>
      </c>
      <c r="CA116" s="861" t="e">
        <f t="shared" si="13"/>
        <v>#DIV/0!</v>
      </c>
      <c r="CB116" s="861" t="e">
        <f t="shared" si="14"/>
        <v>#DIV/0!</v>
      </c>
      <c r="CC116" s="861" t="e">
        <f t="shared" si="15"/>
        <v>#DIV/0!</v>
      </c>
      <c r="CD116" s="862" t="e">
        <f t="shared" si="16"/>
        <v>#DIV/0!</v>
      </c>
      <c r="CE116" s="615"/>
      <c r="CF116" s="861" t="e">
        <f t="shared" si="17"/>
        <v>#DIV/0!</v>
      </c>
      <c r="CG116" s="861" t="e">
        <f t="shared" si="18"/>
        <v>#DIV/0!</v>
      </c>
      <c r="CH116" s="861" t="e">
        <f t="shared" si="19"/>
        <v>#DIV/0!</v>
      </c>
      <c r="CI116" s="861" t="e">
        <f t="shared" si="20"/>
        <v>#DIV/0!</v>
      </c>
      <c r="CJ116" s="861" t="e">
        <f t="shared" si="21"/>
        <v>#DIV/0!</v>
      </c>
      <c r="CK116" s="862" t="e">
        <f t="shared" si="22"/>
        <v>#DIV/0!</v>
      </c>
      <c r="CL116" s="615"/>
      <c r="CM116" s="861" t="e">
        <f t="shared" si="23"/>
        <v>#DIV/0!</v>
      </c>
      <c r="CN116" s="861" t="e">
        <f t="shared" si="24"/>
        <v>#DIV/0!</v>
      </c>
      <c r="CO116" s="861" t="e">
        <f t="shared" si="25"/>
        <v>#DIV/0!</v>
      </c>
      <c r="CP116" s="861" t="e">
        <f t="shared" si="26"/>
        <v>#DIV/0!</v>
      </c>
      <c r="CQ116" s="861" t="e">
        <f t="shared" si="27"/>
        <v>#DIV/0!</v>
      </c>
      <c r="CR116" s="862" t="e">
        <f t="shared" si="28"/>
        <v>#DIV/0!</v>
      </c>
      <c r="CS116" s="615"/>
      <c r="CT116" s="610" t="e">
        <f t="shared" si="29"/>
        <v>#DIV/0!</v>
      </c>
      <c r="CU116" s="861" t="e">
        <f t="shared" si="30"/>
        <v>#DIV/0!</v>
      </c>
      <c r="CV116" s="610" t="e">
        <f t="shared" si="31"/>
        <v>#DIV/0!</v>
      </c>
      <c r="CW116" s="861" t="e">
        <f t="shared" si="32"/>
        <v>#DIV/0!</v>
      </c>
      <c r="CX116" s="610" t="e">
        <f t="shared" si="33"/>
        <v>#DIV/0!</v>
      </c>
      <c r="CY116" s="862" t="e">
        <f t="shared" si="34"/>
        <v>#DIV/0!</v>
      </c>
      <c r="CZ116" s="615"/>
      <c r="DA116" s="861" t="e">
        <f t="shared" si="35"/>
        <v>#DIV/0!</v>
      </c>
      <c r="DB116" s="861" t="e">
        <f t="shared" si="36"/>
        <v>#DIV/0!</v>
      </c>
      <c r="DC116" s="861" t="e">
        <f t="shared" si="37"/>
        <v>#DIV/0!</v>
      </c>
      <c r="DD116" s="861" t="e">
        <f t="shared" si="38"/>
        <v>#DIV/0!</v>
      </c>
      <c r="DE116" s="861" t="e">
        <f t="shared" si="39"/>
        <v>#DIV/0!</v>
      </c>
      <c r="DF116" s="862" t="e">
        <f t="shared" si="40"/>
        <v>#DIV/0!</v>
      </c>
      <c r="DG116" s="615"/>
      <c r="DH116" s="861" t="e">
        <f t="shared" si="41"/>
        <v>#DIV/0!</v>
      </c>
      <c r="DI116" s="861" t="e">
        <f t="shared" si="42"/>
        <v>#DIV/0!</v>
      </c>
      <c r="DJ116" s="861" t="e">
        <f t="shared" si="43"/>
        <v>#DIV/0!</v>
      </c>
      <c r="DK116" s="861" t="e">
        <f t="shared" si="44"/>
        <v>#DIV/0!</v>
      </c>
      <c r="DL116" s="861" t="e">
        <f t="shared" si="45"/>
        <v>#DIV/0!</v>
      </c>
      <c r="DM116" s="862" t="e">
        <f t="shared" si="46"/>
        <v>#DIV/0!</v>
      </c>
      <c r="DN116" s="615"/>
      <c r="DO116" s="861" t="e">
        <f t="shared" si="47"/>
        <v>#DIV/0!</v>
      </c>
      <c r="DP116" s="861" t="e">
        <f t="shared" si="48"/>
        <v>#DIV/0!</v>
      </c>
      <c r="DQ116" s="861" t="e">
        <f t="shared" si="49"/>
        <v>#DIV/0!</v>
      </c>
      <c r="DR116" s="861" t="e">
        <f t="shared" si="50"/>
        <v>#DIV/0!</v>
      </c>
      <c r="DS116" s="861" t="e">
        <f t="shared" si="51"/>
        <v>#DIV/0!</v>
      </c>
      <c r="DT116" s="862" t="e">
        <f t="shared" si="52"/>
        <v>#DIV/0!</v>
      </c>
      <c r="DU116" s="615"/>
      <c r="DV116" s="861" t="e">
        <f t="shared" si="53"/>
        <v>#DIV/0!</v>
      </c>
      <c r="DW116" s="861" t="e">
        <f t="shared" si="54"/>
        <v>#DIV/0!</v>
      </c>
      <c r="DX116" s="861" t="e">
        <f t="shared" si="55"/>
        <v>#DIV/0!</v>
      </c>
      <c r="DY116" s="861" t="e">
        <f t="shared" si="56"/>
        <v>#DIV/0!</v>
      </c>
      <c r="DZ116" s="861" t="e">
        <f t="shared" si="57"/>
        <v>#DIV/0!</v>
      </c>
      <c r="EA116" s="862" t="e">
        <f t="shared" si="58"/>
        <v>#DIV/0!</v>
      </c>
      <c r="EB116" s="615"/>
      <c r="EC116" s="861" t="e">
        <f t="shared" si="59"/>
        <v>#DIV/0!</v>
      </c>
      <c r="ED116" s="861" t="e">
        <f t="shared" si="60"/>
        <v>#DIV/0!</v>
      </c>
      <c r="EE116" s="861" t="e">
        <f t="shared" si="61"/>
        <v>#DIV/0!</v>
      </c>
      <c r="EF116" s="861" t="e">
        <f t="shared" si="62"/>
        <v>#DIV/0!</v>
      </c>
      <c r="EG116" s="861" t="e">
        <f t="shared" si="63"/>
        <v>#DIV/0!</v>
      </c>
      <c r="EH116" s="862" t="e">
        <f t="shared" si="64"/>
        <v>#DIV/0!</v>
      </c>
      <c r="EI116" s="615"/>
      <c r="EJ116" s="861" t="e">
        <f t="shared" si="65"/>
        <v>#DIV/0!</v>
      </c>
      <c r="EK116" s="861" t="e">
        <f t="shared" si="66"/>
        <v>#DIV/0!</v>
      </c>
      <c r="EL116" s="861" t="e">
        <f t="shared" si="67"/>
        <v>#DIV/0!</v>
      </c>
      <c r="EM116" s="861" t="e">
        <f t="shared" si="68"/>
        <v>#DIV/0!</v>
      </c>
      <c r="EN116" s="861" t="e">
        <f t="shared" si="69"/>
        <v>#DIV/0!</v>
      </c>
      <c r="EO116" s="862" t="e">
        <f t="shared" si="70"/>
        <v>#DIV/0!</v>
      </c>
      <c r="EP116" s="615"/>
      <c r="EQ116" s="861" t="e">
        <f t="shared" si="71"/>
        <v>#DIV/0!</v>
      </c>
      <c r="ER116" s="861" t="e">
        <f t="shared" si="72"/>
        <v>#DIV/0!</v>
      </c>
      <c r="ES116" s="861" t="e">
        <f t="shared" si="73"/>
        <v>#DIV/0!</v>
      </c>
      <c r="ET116" s="861" t="e">
        <f t="shared" si="74"/>
        <v>#DIV/0!</v>
      </c>
      <c r="EU116" s="861" t="e">
        <f t="shared" si="75"/>
        <v>#DIV/0!</v>
      </c>
      <c r="EV116" s="862" t="e">
        <f t="shared" si="76"/>
        <v>#DIV/0!</v>
      </c>
      <c r="EW116" s="615"/>
      <c r="EX116" s="861" t="e">
        <f t="shared" si="77"/>
        <v>#DIV/0!</v>
      </c>
      <c r="EY116" s="861" t="e">
        <f t="shared" si="78"/>
        <v>#DIV/0!</v>
      </c>
      <c r="EZ116" s="861" t="e">
        <f t="shared" si="79"/>
        <v>#DIV/0!</v>
      </c>
      <c r="FA116" s="861" t="e">
        <f t="shared" si="80"/>
        <v>#DIV/0!</v>
      </c>
      <c r="FB116" s="861" t="e">
        <f t="shared" si="81"/>
        <v>#DIV/0!</v>
      </c>
      <c r="FC116" s="862" t="e">
        <f t="shared" si="82"/>
        <v>#DIV/0!</v>
      </c>
      <c r="FD116" s="640">
        <v>6</v>
      </c>
    </row>
    <row r="117" spans="1:160">
      <c r="A117" s="638">
        <v>6.1</v>
      </c>
      <c r="B117" s="615" t="s">
        <v>342</v>
      </c>
      <c r="C117" s="610"/>
      <c r="D117" s="610"/>
      <c r="E117" s="610"/>
      <c r="F117" s="610"/>
      <c r="G117" s="610"/>
      <c r="H117" s="610"/>
      <c r="I117" s="610"/>
      <c r="J117" s="610"/>
      <c r="K117" s="610"/>
      <c r="L117" s="610"/>
      <c r="M117" s="610"/>
      <c r="N117" s="1291"/>
      <c r="O117" s="1291"/>
      <c r="P117" s="1291"/>
      <c r="Q117" s="1291"/>
      <c r="R117" s="1291"/>
      <c r="S117" s="610"/>
      <c r="T117" s="610"/>
      <c r="U117" s="610"/>
      <c r="V117" s="610"/>
      <c r="W117" s="610"/>
      <c r="X117" s="610"/>
      <c r="Y117" s="610"/>
      <c r="Z117" s="610"/>
      <c r="AA117" s="610"/>
      <c r="AB117" s="610"/>
      <c r="AC117" s="610"/>
      <c r="AD117" s="610"/>
      <c r="AE117" s="610"/>
      <c r="AF117" s="610"/>
      <c r="AG117" s="610"/>
      <c r="AH117" s="610"/>
      <c r="AI117" s="610"/>
      <c r="AJ117" s="610"/>
      <c r="AK117" s="610"/>
      <c r="AL117" s="610"/>
      <c r="AM117" s="610"/>
      <c r="AN117" s="610"/>
      <c r="AO117" s="610"/>
      <c r="AP117" s="610"/>
      <c r="AQ117" s="610"/>
      <c r="AR117" s="610"/>
      <c r="AS117" s="610"/>
      <c r="AT117" s="610"/>
      <c r="AU117" s="610"/>
      <c r="AV117" s="610"/>
      <c r="AW117" s="610"/>
      <c r="AX117" s="610"/>
      <c r="AY117" s="610"/>
      <c r="AZ117" s="610"/>
      <c r="BA117" s="610"/>
      <c r="BB117" s="610"/>
      <c r="BC117" s="610"/>
      <c r="BD117" s="610"/>
      <c r="BE117" s="610"/>
      <c r="BF117" s="610"/>
      <c r="BG117" s="610"/>
      <c r="BH117" s="610"/>
      <c r="BI117" s="610"/>
      <c r="BJ117" s="610"/>
      <c r="BK117" s="610"/>
      <c r="BL117" s="610"/>
      <c r="BM117" s="610"/>
      <c r="BN117" s="610"/>
      <c r="BO117" s="610"/>
      <c r="BP117" s="610"/>
      <c r="BQ117" s="610"/>
      <c r="BR117" s="610"/>
      <c r="BS117" s="610"/>
      <c r="BT117" s="610"/>
      <c r="BU117" s="610"/>
      <c r="BV117" s="612"/>
      <c r="BX117" s="615"/>
      <c r="BY117" s="861" t="e">
        <f t="shared" si="11"/>
        <v>#DIV/0!</v>
      </c>
      <c r="BZ117" s="861" t="e">
        <f t="shared" si="12"/>
        <v>#DIV/0!</v>
      </c>
      <c r="CA117" s="861" t="e">
        <f t="shared" si="13"/>
        <v>#DIV/0!</v>
      </c>
      <c r="CB117" s="861" t="e">
        <f t="shared" si="14"/>
        <v>#DIV/0!</v>
      </c>
      <c r="CC117" s="861" t="e">
        <f t="shared" si="15"/>
        <v>#DIV/0!</v>
      </c>
      <c r="CD117" s="862" t="e">
        <f t="shared" si="16"/>
        <v>#DIV/0!</v>
      </c>
      <c r="CE117" s="615"/>
      <c r="CF117" s="861" t="e">
        <f t="shared" si="17"/>
        <v>#DIV/0!</v>
      </c>
      <c r="CG117" s="861" t="e">
        <f t="shared" si="18"/>
        <v>#DIV/0!</v>
      </c>
      <c r="CH117" s="861" t="e">
        <f t="shared" si="19"/>
        <v>#DIV/0!</v>
      </c>
      <c r="CI117" s="861" t="e">
        <f t="shared" si="20"/>
        <v>#DIV/0!</v>
      </c>
      <c r="CJ117" s="861" t="e">
        <f t="shared" si="21"/>
        <v>#DIV/0!</v>
      </c>
      <c r="CK117" s="862" t="e">
        <f t="shared" si="22"/>
        <v>#DIV/0!</v>
      </c>
      <c r="CL117" s="615"/>
      <c r="CM117" s="861" t="e">
        <f t="shared" si="23"/>
        <v>#DIV/0!</v>
      </c>
      <c r="CN117" s="861" t="e">
        <f t="shared" si="24"/>
        <v>#DIV/0!</v>
      </c>
      <c r="CO117" s="861" t="e">
        <f t="shared" si="25"/>
        <v>#DIV/0!</v>
      </c>
      <c r="CP117" s="861" t="e">
        <f t="shared" si="26"/>
        <v>#DIV/0!</v>
      </c>
      <c r="CQ117" s="861" t="e">
        <f t="shared" si="27"/>
        <v>#DIV/0!</v>
      </c>
      <c r="CR117" s="862" t="e">
        <f t="shared" si="28"/>
        <v>#DIV/0!</v>
      </c>
      <c r="CS117" s="615"/>
      <c r="CT117" s="610" t="e">
        <f t="shared" si="29"/>
        <v>#DIV/0!</v>
      </c>
      <c r="CU117" s="861" t="e">
        <f t="shared" si="30"/>
        <v>#DIV/0!</v>
      </c>
      <c r="CV117" s="610" t="e">
        <f t="shared" si="31"/>
        <v>#DIV/0!</v>
      </c>
      <c r="CW117" s="861" t="e">
        <f t="shared" si="32"/>
        <v>#DIV/0!</v>
      </c>
      <c r="CX117" s="610" t="e">
        <f t="shared" si="33"/>
        <v>#DIV/0!</v>
      </c>
      <c r="CY117" s="862" t="e">
        <f t="shared" si="34"/>
        <v>#DIV/0!</v>
      </c>
      <c r="CZ117" s="615"/>
      <c r="DA117" s="861" t="e">
        <f t="shared" si="35"/>
        <v>#DIV/0!</v>
      </c>
      <c r="DB117" s="861" t="e">
        <f t="shared" si="36"/>
        <v>#DIV/0!</v>
      </c>
      <c r="DC117" s="861" t="e">
        <f t="shared" si="37"/>
        <v>#DIV/0!</v>
      </c>
      <c r="DD117" s="861" t="e">
        <f t="shared" si="38"/>
        <v>#DIV/0!</v>
      </c>
      <c r="DE117" s="861" t="e">
        <f t="shared" si="39"/>
        <v>#DIV/0!</v>
      </c>
      <c r="DF117" s="862" t="e">
        <f t="shared" si="40"/>
        <v>#DIV/0!</v>
      </c>
      <c r="DG117" s="615"/>
      <c r="DH117" s="861" t="e">
        <f t="shared" si="41"/>
        <v>#DIV/0!</v>
      </c>
      <c r="DI117" s="861" t="e">
        <f t="shared" si="42"/>
        <v>#DIV/0!</v>
      </c>
      <c r="DJ117" s="861" t="e">
        <f t="shared" si="43"/>
        <v>#DIV/0!</v>
      </c>
      <c r="DK117" s="861" t="e">
        <f t="shared" si="44"/>
        <v>#DIV/0!</v>
      </c>
      <c r="DL117" s="861" t="e">
        <f t="shared" si="45"/>
        <v>#DIV/0!</v>
      </c>
      <c r="DM117" s="862" t="e">
        <f t="shared" si="46"/>
        <v>#DIV/0!</v>
      </c>
      <c r="DN117" s="615"/>
      <c r="DO117" s="861" t="e">
        <f t="shared" si="47"/>
        <v>#DIV/0!</v>
      </c>
      <c r="DP117" s="861" t="e">
        <f t="shared" si="48"/>
        <v>#DIV/0!</v>
      </c>
      <c r="DQ117" s="861" t="e">
        <f t="shared" si="49"/>
        <v>#DIV/0!</v>
      </c>
      <c r="DR117" s="861" t="e">
        <f t="shared" si="50"/>
        <v>#DIV/0!</v>
      </c>
      <c r="DS117" s="861" t="e">
        <f t="shared" si="51"/>
        <v>#DIV/0!</v>
      </c>
      <c r="DT117" s="862" t="e">
        <f t="shared" si="52"/>
        <v>#DIV/0!</v>
      </c>
      <c r="DU117" s="615"/>
      <c r="DV117" s="861" t="e">
        <f t="shared" si="53"/>
        <v>#DIV/0!</v>
      </c>
      <c r="DW117" s="861" t="e">
        <f t="shared" si="54"/>
        <v>#DIV/0!</v>
      </c>
      <c r="DX117" s="861" t="e">
        <f t="shared" si="55"/>
        <v>#DIV/0!</v>
      </c>
      <c r="DY117" s="861" t="e">
        <f t="shared" si="56"/>
        <v>#DIV/0!</v>
      </c>
      <c r="DZ117" s="861" t="e">
        <f t="shared" si="57"/>
        <v>#DIV/0!</v>
      </c>
      <c r="EA117" s="862" t="e">
        <f t="shared" si="58"/>
        <v>#DIV/0!</v>
      </c>
      <c r="EB117" s="615"/>
      <c r="EC117" s="861" t="e">
        <f t="shared" si="59"/>
        <v>#DIV/0!</v>
      </c>
      <c r="ED117" s="861" t="e">
        <f t="shared" si="60"/>
        <v>#DIV/0!</v>
      </c>
      <c r="EE117" s="861" t="e">
        <f t="shared" si="61"/>
        <v>#DIV/0!</v>
      </c>
      <c r="EF117" s="861" t="e">
        <f t="shared" si="62"/>
        <v>#DIV/0!</v>
      </c>
      <c r="EG117" s="861" t="e">
        <f t="shared" si="63"/>
        <v>#DIV/0!</v>
      </c>
      <c r="EH117" s="862" t="e">
        <f t="shared" si="64"/>
        <v>#DIV/0!</v>
      </c>
      <c r="EI117" s="615"/>
      <c r="EJ117" s="861" t="e">
        <f t="shared" si="65"/>
        <v>#DIV/0!</v>
      </c>
      <c r="EK117" s="861" t="e">
        <f t="shared" si="66"/>
        <v>#DIV/0!</v>
      </c>
      <c r="EL117" s="861" t="e">
        <f t="shared" si="67"/>
        <v>#DIV/0!</v>
      </c>
      <c r="EM117" s="861" t="e">
        <f t="shared" si="68"/>
        <v>#DIV/0!</v>
      </c>
      <c r="EN117" s="861" t="e">
        <f t="shared" si="69"/>
        <v>#DIV/0!</v>
      </c>
      <c r="EO117" s="862" t="e">
        <f t="shared" si="70"/>
        <v>#DIV/0!</v>
      </c>
      <c r="EP117" s="615"/>
      <c r="EQ117" s="861" t="e">
        <f t="shared" si="71"/>
        <v>#DIV/0!</v>
      </c>
      <c r="ER117" s="861" t="e">
        <f t="shared" si="72"/>
        <v>#DIV/0!</v>
      </c>
      <c r="ES117" s="861" t="e">
        <f t="shared" si="73"/>
        <v>#DIV/0!</v>
      </c>
      <c r="ET117" s="861" t="e">
        <f t="shared" si="74"/>
        <v>#DIV/0!</v>
      </c>
      <c r="EU117" s="861" t="e">
        <f t="shared" si="75"/>
        <v>#DIV/0!</v>
      </c>
      <c r="EV117" s="862" t="e">
        <f t="shared" si="76"/>
        <v>#DIV/0!</v>
      </c>
      <c r="EW117" s="615"/>
      <c r="EX117" s="861" t="e">
        <f t="shared" si="77"/>
        <v>#DIV/0!</v>
      </c>
      <c r="EY117" s="861" t="e">
        <f t="shared" si="78"/>
        <v>#DIV/0!</v>
      </c>
      <c r="EZ117" s="861" t="e">
        <f t="shared" si="79"/>
        <v>#DIV/0!</v>
      </c>
      <c r="FA117" s="861" t="e">
        <f t="shared" si="80"/>
        <v>#DIV/0!</v>
      </c>
      <c r="FB117" s="861" t="e">
        <f t="shared" si="81"/>
        <v>#DIV/0!</v>
      </c>
      <c r="FC117" s="862" t="e">
        <f t="shared" si="82"/>
        <v>#DIV/0!</v>
      </c>
      <c r="FD117" s="640">
        <v>6.1</v>
      </c>
    </row>
    <row r="118" spans="1:160">
      <c r="A118" s="638">
        <v>6.2</v>
      </c>
      <c r="B118" s="619" t="s">
        <v>1469</v>
      </c>
      <c r="C118" s="610"/>
      <c r="D118" s="610"/>
      <c r="E118" s="610"/>
      <c r="F118" s="610"/>
      <c r="G118" s="610"/>
      <c r="H118" s="610"/>
      <c r="I118" s="610"/>
      <c r="J118" s="610"/>
      <c r="K118" s="610"/>
      <c r="L118" s="610"/>
      <c r="M118" s="610"/>
      <c r="N118" s="1291"/>
      <c r="O118" s="1291"/>
      <c r="P118" s="1291"/>
      <c r="Q118" s="1291"/>
      <c r="R118" s="1291"/>
      <c r="S118" s="610"/>
      <c r="T118" s="610"/>
      <c r="U118" s="610"/>
      <c r="V118" s="610"/>
      <c r="W118" s="610"/>
      <c r="X118" s="610"/>
      <c r="Y118" s="610"/>
      <c r="Z118" s="610"/>
      <c r="AA118" s="610"/>
      <c r="AB118" s="610"/>
      <c r="AC118" s="610"/>
      <c r="AD118" s="610"/>
      <c r="AE118" s="610"/>
      <c r="AF118" s="610"/>
      <c r="AG118" s="610"/>
      <c r="AH118" s="610"/>
      <c r="AI118" s="610"/>
      <c r="AJ118" s="610"/>
      <c r="AK118" s="610"/>
      <c r="AL118" s="610"/>
      <c r="AM118" s="610"/>
      <c r="AN118" s="610"/>
      <c r="AO118" s="610"/>
      <c r="AP118" s="610"/>
      <c r="AQ118" s="610"/>
      <c r="AR118" s="610"/>
      <c r="AS118" s="610"/>
      <c r="AT118" s="610"/>
      <c r="AU118" s="610"/>
      <c r="AV118" s="610"/>
      <c r="AW118" s="610"/>
      <c r="AX118" s="610"/>
      <c r="AY118" s="610"/>
      <c r="AZ118" s="610"/>
      <c r="BA118" s="610"/>
      <c r="BB118" s="610"/>
      <c r="BC118" s="610"/>
      <c r="BD118" s="610"/>
      <c r="BE118" s="610"/>
      <c r="BF118" s="610"/>
      <c r="BG118" s="610"/>
      <c r="BH118" s="610"/>
      <c r="BI118" s="610"/>
      <c r="BJ118" s="610"/>
      <c r="BK118" s="610"/>
      <c r="BL118" s="610"/>
      <c r="BM118" s="610"/>
      <c r="BN118" s="610"/>
      <c r="BO118" s="610"/>
      <c r="BP118" s="610"/>
      <c r="BQ118" s="610"/>
      <c r="BR118" s="610"/>
      <c r="BS118" s="610"/>
      <c r="BT118" s="610"/>
      <c r="BU118" s="610"/>
      <c r="BV118" s="612"/>
      <c r="BX118" s="615"/>
      <c r="BY118" s="861" t="e">
        <f t="shared" si="11"/>
        <v>#DIV/0!</v>
      </c>
      <c r="BZ118" s="861" t="e">
        <f t="shared" si="12"/>
        <v>#DIV/0!</v>
      </c>
      <c r="CA118" s="861" t="e">
        <f t="shared" si="13"/>
        <v>#DIV/0!</v>
      </c>
      <c r="CB118" s="861" t="e">
        <f t="shared" si="14"/>
        <v>#DIV/0!</v>
      </c>
      <c r="CC118" s="861" t="e">
        <f t="shared" si="15"/>
        <v>#DIV/0!</v>
      </c>
      <c r="CD118" s="862" t="e">
        <f t="shared" si="16"/>
        <v>#DIV/0!</v>
      </c>
      <c r="CE118" s="615"/>
      <c r="CF118" s="861" t="e">
        <f t="shared" si="17"/>
        <v>#DIV/0!</v>
      </c>
      <c r="CG118" s="861" t="e">
        <f t="shared" si="18"/>
        <v>#DIV/0!</v>
      </c>
      <c r="CH118" s="861" t="e">
        <f t="shared" si="19"/>
        <v>#DIV/0!</v>
      </c>
      <c r="CI118" s="861" t="e">
        <f t="shared" si="20"/>
        <v>#DIV/0!</v>
      </c>
      <c r="CJ118" s="861" t="e">
        <f t="shared" si="21"/>
        <v>#DIV/0!</v>
      </c>
      <c r="CK118" s="862" t="e">
        <f t="shared" si="22"/>
        <v>#DIV/0!</v>
      </c>
      <c r="CL118" s="615"/>
      <c r="CM118" s="861" t="e">
        <f t="shared" si="23"/>
        <v>#DIV/0!</v>
      </c>
      <c r="CN118" s="861" t="e">
        <f t="shared" si="24"/>
        <v>#DIV/0!</v>
      </c>
      <c r="CO118" s="861" t="e">
        <f t="shared" si="25"/>
        <v>#DIV/0!</v>
      </c>
      <c r="CP118" s="861" t="e">
        <f t="shared" si="26"/>
        <v>#DIV/0!</v>
      </c>
      <c r="CQ118" s="861" t="e">
        <f t="shared" si="27"/>
        <v>#DIV/0!</v>
      </c>
      <c r="CR118" s="862" t="e">
        <f t="shared" si="28"/>
        <v>#DIV/0!</v>
      </c>
      <c r="CS118" s="615"/>
      <c r="CT118" s="610" t="e">
        <f t="shared" si="29"/>
        <v>#DIV/0!</v>
      </c>
      <c r="CU118" s="861" t="e">
        <f t="shared" si="30"/>
        <v>#DIV/0!</v>
      </c>
      <c r="CV118" s="610" t="e">
        <f t="shared" si="31"/>
        <v>#DIV/0!</v>
      </c>
      <c r="CW118" s="861" t="e">
        <f t="shared" si="32"/>
        <v>#DIV/0!</v>
      </c>
      <c r="CX118" s="610" t="e">
        <f t="shared" si="33"/>
        <v>#DIV/0!</v>
      </c>
      <c r="CY118" s="862" t="e">
        <f t="shared" si="34"/>
        <v>#DIV/0!</v>
      </c>
      <c r="CZ118" s="615"/>
      <c r="DA118" s="861" t="e">
        <f t="shared" si="35"/>
        <v>#DIV/0!</v>
      </c>
      <c r="DB118" s="861" t="e">
        <f t="shared" si="36"/>
        <v>#DIV/0!</v>
      </c>
      <c r="DC118" s="861" t="e">
        <f t="shared" si="37"/>
        <v>#DIV/0!</v>
      </c>
      <c r="DD118" s="861" t="e">
        <f t="shared" si="38"/>
        <v>#DIV/0!</v>
      </c>
      <c r="DE118" s="861" t="e">
        <f t="shared" si="39"/>
        <v>#DIV/0!</v>
      </c>
      <c r="DF118" s="862" t="e">
        <f t="shared" si="40"/>
        <v>#DIV/0!</v>
      </c>
      <c r="DG118" s="615"/>
      <c r="DH118" s="861" t="e">
        <f t="shared" si="41"/>
        <v>#DIV/0!</v>
      </c>
      <c r="DI118" s="861" t="e">
        <f t="shared" si="42"/>
        <v>#DIV/0!</v>
      </c>
      <c r="DJ118" s="861" t="e">
        <f t="shared" si="43"/>
        <v>#DIV/0!</v>
      </c>
      <c r="DK118" s="861" t="e">
        <f t="shared" si="44"/>
        <v>#DIV/0!</v>
      </c>
      <c r="DL118" s="861" t="e">
        <f t="shared" si="45"/>
        <v>#DIV/0!</v>
      </c>
      <c r="DM118" s="862" t="e">
        <f t="shared" si="46"/>
        <v>#DIV/0!</v>
      </c>
      <c r="DN118" s="615"/>
      <c r="DO118" s="861" t="e">
        <f t="shared" si="47"/>
        <v>#DIV/0!</v>
      </c>
      <c r="DP118" s="861" t="e">
        <f t="shared" si="48"/>
        <v>#DIV/0!</v>
      </c>
      <c r="DQ118" s="861" t="e">
        <f t="shared" si="49"/>
        <v>#DIV/0!</v>
      </c>
      <c r="DR118" s="861" t="e">
        <f t="shared" si="50"/>
        <v>#DIV/0!</v>
      </c>
      <c r="DS118" s="861" t="e">
        <f t="shared" si="51"/>
        <v>#DIV/0!</v>
      </c>
      <c r="DT118" s="862" t="e">
        <f t="shared" si="52"/>
        <v>#DIV/0!</v>
      </c>
      <c r="DU118" s="615"/>
      <c r="DV118" s="861" t="e">
        <f t="shared" si="53"/>
        <v>#DIV/0!</v>
      </c>
      <c r="DW118" s="861" t="e">
        <f t="shared" si="54"/>
        <v>#DIV/0!</v>
      </c>
      <c r="DX118" s="861" t="e">
        <f t="shared" si="55"/>
        <v>#DIV/0!</v>
      </c>
      <c r="DY118" s="861" t="e">
        <f t="shared" si="56"/>
        <v>#DIV/0!</v>
      </c>
      <c r="DZ118" s="861" t="e">
        <f t="shared" si="57"/>
        <v>#DIV/0!</v>
      </c>
      <c r="EA118" s="862" t="e">
        <f t="shared" si="58"/>
        <v>#DIV/0!</v>
      </c>
      <c r="EB118" s="615"/>
      <c r="EC118" s="861" t="e">
        <f t="shared" si="59"/>
        <v>#DIV/0!</v>
      </c>
      <c r="ED118" s="861" t="e">
        <f t="shared" si="60"/>
        <v>#DIV/0!</v>
      </c>
      <c r="EE118" s="861" t="e">
        <f t="shared" si="61"/>
        <v>#DIV/0!</v>
      </c>
      <c r="EF118" s="861" t="e">
        <f t="shared" si="62"/>
        <v>#DIV/0!</v>
      </c>
      <c r="EG118" s="861" t="e">
        <f t="shared" si="63"/>
        <v>#DIV/0!</v>
      </c>
      <c r="EH118" s="862" t="e">
        <f t="shared" si="64"/>
        <v>#DIV/0!</v>
      </c>
      <c r="EI118" s="615"/>
      <c r="EJ118" s="861" t="e">
        <f t="shared" si="65"/>
        <v>#DIV/0!</v>
      </c>
      <c r="EK118" s="861" t="e">
        <f t="shared" si="66"/>
        <v>#DIV/0!</v>
      </c>
      <c r="EL118" s="861" t="e">
        <f t="shared" si="67"/>
        <v>#DIV/0!</v>
      </c>
      <c r="EM118" s="861" t="e">
        <f t="shared" si="68"/>
        <v>#DIV/0!</v>
      </c>
      <c r="EN118" s="861" t="e">
        <f t="shared" si="69"/>
        <v>#DIV/0!</v>
      </c>
      <c r="EO118" s="862" t="e">
        <f t="shared" si="70"/>
        <v>#DIV/0!</v>
      </c>
      <c r="EP118" s="615"/>
      <c r="EQ118" s="861" t="e">
        <f t="shared" si="71"/>
        <v>#DIV/0!</v>
      </c>
      <c r="ER118" s="861" t="e">
        <f t="shared" si="72"/>
        <v>#DIV/0!</v>
      </c>
      <c r="ES118" s="861" t="e">
        <f t="shared" si="73"/>
        <v>#DIV/0!</v>
      </c>
      <c r="ET118" s="861" t="e">
        <f t="shared" si="74"/>
        <v>#DIV/0!</v>
      </c>
      <c r="EU118" s="861" t="e">
        <f t="shared" si="75"/>
        <v>#DIV/0!</v>
      </c>
      <c r="EV118" s="862" t="e">
        <f t="shared" si="76"/>
        <v>#DIV/0!</v>
      </c>
      <c r="EW118" s="615"/>
      <c r="EX118" s="861" t="e">
        <f t="shared" si="77"/>
        <v>#DIV/0!</v>
      </c>
      <c r="EY118" s="861" t="e">
        <f t="shared" si="78"/>
        <v>#DIV/0!</v>
      </c>
      <c r="EZ118" s="861" t="e">
        <f t="shared" si="79"/>
        <v>#DIV/0!</v>
      </c>
      <c r="FA118" s="861" t="e">
        <f t="shared" si="80"/>
        <v>#DIV/0!</v>
      </c>
      <c r="FB118" s="861" t="e">
        <f t="shared" si="81"/>
        <v>#DIV/0!</v>
      </c>
      <c r="FC118" s="862" t="e">
        <f t="shared" si="82"/>
        <v>#DIV/0!</v>
      </c>
      <c r="FD118" s="640">
        <v>6.2</v>
      </c>
    </row>
    <row r="119" spans="1:160">
      <c r="A119" s="638">
        <v>7</v>
      </c>
      <c r="B119" s="614" t="s">
        <v>341</v>
      </c>
      <c r="C119" s="610"/>
      <c r="D119" s="610"/>
      <c r="E119" s="610"/>
      <c r="F119" s="610"/>
      <c r="G119" s="610"/>
      <c r="H119" s="610"/>
      <c r="I119" s="610"/>
      <c r="J119" s="610"/>
      <c r="K119" s="610"/>
      <c r="L119" s="610"/>
      <c r="M119" s="610"/>
      <c r="N119" s="1291"/>
      <c r="O119" s="1291"/>
      <c r="P119" s="1291"/>
      <c r="Q119" s="1291"/>
      <c r="R119" s="1291"/>
      <c r="S119" s="610"/>
      <c r="T119" s="610"/>
      <c r="U119" s="610"/>
      <c r="V119" s="610"/>
      <c r="W119" s="610"/>
      <c r="X119" s="610"/>
      <c r="Y119" s="610"/>
      <c r="Z119" s="610"/>
      <c r="AA119" s="610"/>
      <c r="AB119" s="610"/>
      <c r="AC119" s="610"/>
      <c r="AD119" s="610"/>
      <c r="AE119" s="610"/>
      <c r="AF119" s="610"/>
      <c r="AG119" s="610"/>
      <c r="AH119" s="610"/>
      <c r="AI119" s="610"/>
      <c r="AJ119" s="610"/>
      <c r="AK119" s="610"/>
      <c r="AL119" s="610"/>
      <c r="AM119" s="610"/>
      <c r="AN119" s="610"/>
      <c r="AO119" s="610"/>
      <c r="AP119" s="610"/>
      <c r="AQ119" s="610"/>
      <c r="AR119" s="610"/>
      <c r="AS119" s="610"/>
      <c r="AT119" s="610"/>
      <c r="AU119" s="610"/>
      <c r="AV119" s="610"/>
      <c r="AW119" s="610"/>
      <c r="AX119" s="610"/>
      <c r="AY119" s="610"/>
      <c r="AZ119" s="610"/>
      <c r="BA119" s="610"/>
      <c r="BB119" s="610"/>
      <c r="BC119" s="610"/>
      <c r="BD119" s="610"/>
      <c r="BE119" s="610"/>
      <c r="BF119" s="610"/>
      <c r="BG119" s="610"/>
      <c r="BH119" s="610"/>
      <c r="BI119" s="610"/>
      <c r="BJ119" s="610"/>
      <c r="BK119" s="610"/>
      <c r="BL119" s="610"/>
      <c r="BM119" s="610"/>
      <c r="BN119" s="610"/>
      <c r="BO119" s="610"/>
      <c r="BP119" s="610"/>
      <c r="BQ119" s="610"/>
      <c r="BR119" s="610"/>
      <c r="BS119" s="610"/>
      <c r="BT119" s="610"/>
      <c r="BU119" s="610"/>
      <c r="BV119" s="612"/>
      <c r="BX119" s="615"/>
      <c r="BY119" s="861" t="e">
        <f t="shared" si="11"/>
        <v>#DIV/0!</v>
      </c>
      <c r="BZ119" s="861" t="e">
        <f t="shared" si="12"/>
        <v>#DIV/0!</v>
      </c>
      <c r="CA119" s="861" t="e">
        <f t="shared" si="13"/>
        <v>#DIV/0!</v>
      </c>
      <c r="CB119" s="861" t="e">
        <f t="shared" si="14"/>
        <v>#DIV/0!</v>
      </c>
      <c r="CC119" s="861" t="e">
        <f t="shared" si="15"/>
        <v>#DIV/0!</v>
      </c>
      <c r="CD119" s="862" t="e">
        <f t="shared" si="16"/>
        <v>#DIV/0!</v>
      </c>
      <c r="CE119" s="615"/>
      <c r="CF119" s="861" t="e">
        <f t="shared" si="17"/>
        <v>#DIV/0!</v>
      </c>
      <c r="CG119" s="861" t="e">
        <f t="shared" si="18"/>
        <v>#DIV/0!</v>
      </c>
      <c r="CH119" s="861" t="e">
        <f t="shared" si="19"/>
        <v>#DIV/0!</v>
      </c>
      <c r="CI119" s="861" t="e">
        <f t="shared" si="20"/>
        <v>#DIV/0!</v>
      </c>
      <c r="CJ119" s="861" t="e">
        <f t="shared" si="21"/>
        <v>#DIV/0!</v>
      </c>
      <c r="CK119" s="862" t="e">
        <f t="shared" si="22"/>
        <v>#DIV/0!</v>
      </c>
      <c r="CL119" s="615"/>
      <c r="CM119" s="861" t="e">
        <f t="shared" si="23"/>
        <v>#DIV/0!</v>
      </c>
      <c r="CN119" s="861" t="e">
        <f t="shared" si="24"/>
        <v>#DIV/0!</v>
      </c>
      <c r="CO119" s="861" t="e">
        <f t="shared" si="25"/>
        <v>#DIV/0!</v>
      </c>
      <c r="CP119" s="861" t="e">
        <f t="shared" si="26"/>
        <v>#DIV/0!</v>
      </c>
      <c r="CQ119" s="861" t="e">
        <f t="shared" si="27"/>
        <v>#DIV/0!</v>
      </c>
      <c r="CR119" s="862" t="e">
        <f t="shared" si="28"/>
        <v>#DIV/0!</v>
      </c>
      <c r="CS119" s="615"/>
      <c r="CT119" s="610" t="e">
        <f t="shared" si="29"/>
        <v>#DIV/0!</v>
      </c>
      <c r="CU119" s="861" t="e">
        <f t="shared" si="30"/>
        <v>#DIV/0!</v>
      </c>
      <c r="CV119" s="610" t="e">
        <f t="shared" si="31"/>
        <v>#DIV/0!</v>
      </c>
      <c r="CW119" s="861" t="e">
        <f t="shared" si="32"/>
        <v>#DIV/0!</v>
      </c>
      <c r="CX119" s="610" t="e">
        <f t="shared" si="33"/>
        <v>#DIV/0!</v>
      </c>
      <c r="CY119" s="862" t="e">
        <f t="shared" si="34"/>
        <v>#DIV/0!</v>
      </c>
      <c r="CZ119" s="615"/>
      <c r="DA119" s="861" t="e">
        <f t="shared" si="35"/>
        <v>#DIV/0!</v>
      </c>
      <c r="DB119" s="861" t="e">
        <f t="shared" si="36"/>
        <v>#DIV/0!</v>
      </c>
      <c r="DC119" s="861" t="e">
        <f t="shared" si="37"/>
        <v>#DIV/0!</v>
      </c>
      <c r="DD119" s="861" t="e">
        <f t="shared" si="38"/>
        <v>#DIV/0!</v>
      </c>
      <c r="DE119" s="861" t="e">
        <f t="shared" si="39"/>
        <v>#DIV/0!</v>
      </c>
      <c r="DF119" s="862" t="e">
        <f t="shared" si="40"/>
        <v>#DIV/0!</v>
      </c>
      <c r="DG119" s="615"/>
      <c r="DH119" s="861" t="e">
        <f t="shared" si="41"/>
        <v>#DIV/0!</v>
      </c>
      <c r="DI119" s="861" t="e">
        <f t="shared" si="42"/>
        <v>#DIV/0!</v>
      </c>
      <c r="DJ119" s="861" t="e">
        <f t="shared" si="43"/>
        <v>#DIV/0!</v>
      </c>
      <c r="DK119" s="861" t="e">
        <f t="shared" si="44"/>
        <v>#DIV/0!</v>
      </c>
      <c r="DL119" s="861" t="e">
        <f t="shared" si="45"/>
        <v>#DIV/0!</v>
      </c>
      <c r="DM119" s="862" t="e">
        <f t="shared" si="46"/>
        <v>#DIV/0!</v>
      </c>
      <c r="DN119" s="615"/>
      <c r="DO119" s="861" t="e">
        <f t="shared" si="47"/>
        <v>#DIV/0!</v>
      </c>
      <c r="DP119" s="861" t="e">
        <f t="shared" si="48"/>
        <v>#DIV/0!</v>
      </c>
      <c r="DQ119" s="861" t="e">
        <f t="shared" si="49"/>
        <v>#DIV/0!</v>
      </c>
      <c r="DR119" s="861" t="e">
        <f t="shared" si="50"/>
        <v>#DIV/0!</v>
      </c>
      <c r="DS119" s="861" t="e">
        <f t="shared" si="51"/>
        <v>#DIV/0!</v>
      </c>
      <c r="DT119" s="862" t="e">
        <f t="shared" si="52"/>
        <v>#DIV/0!</v>
      </c>
      <c r="DU119" s="615"/>
      <c r="DV119" s="861" t="e">
        <f t="shared" si="53"/>
        <v>#DIV/0!</v>
      </c>
      <c r="DW119" s="861" t="e">
        <f t="shared" si="54"/>
        <v>#DIV/0!</v>
      </c>
      <c r="DX119" s="861" t="e">
        <f t="shared" si="55"/>
        <v>#DIV/0!</v>
      </c>
      <c r="DY119" s="861" t="e">
        <f t="shared" si="56"/>
        <v>#DIV/0!</v>
      </c>
      <c r="DZ119" s="861" t="e">
        <f t="shared" si="57"/>
        <v>#DIV/0!</v>
      </c>
      <c r="EA119" s="862" t="e">
        <f t="shared" si="58"/>
        <v>#DIV/0!</v>
      </c>
      <c r="EB119" s="615"/>
      <c r="EC119" s="861" t="e">
        <f t="shared" si="59"/>
        <v>#DIV/0!</v>
      </c>
      <c r="ED119" s="861" t="e">
        <f t="shared" si="60"/>
        <v>#DIV/0!</v>
      </c>
      <c r="EE119" s="861" t="e">
        <f t="shared" si="61"/>
        <v>#DIV/0!</v>
      </c>
      <c r="EF119" s="861" t="e">
        <f t="shared" si="62"/>
        <v>#DIV/0!</v>
      </c>
      <c r="EG119" s="861" t="e">
        <f t="shared" si="63"/>
        <v>#DIV/0!</v>
      </c>
      <c r="EH119" s="862" t="e">
        <f t="shared" si="64"/>
        <v>#DIV/0!</v>
      </c>
      <c r="EI119" s="615"/>
      <c r="EJ119" s="861" t="e">
        <f t="shared" si="65"/>
        <v>#DIV/0!</v>
      </c>
      <c r="EK119" s="861" t="e">
        <f t="shared" si="66"/>
        <v>#DIV/0!</v>
      </c>
      <c r="EL119" s="861" t="e">
        <f t="shared" si="67"/>
        <v>#DIV/0!</v>
      </c>
      <c r="EM119" s="861" t="e">
        <f t="shared" si="68"/>
        <v>#DIV/0!</v>
      </c>
      <c r="EN119" s="861" t="e">
        <f t="shared" si="69"/>
        <v>#DIV/0!</v>
      </c>
      <c r="EO119" s="862" t="e">
        <f t="shared" si="70"/>
        <v>#DIV/0!</v>
      </c>
      <c r="EP119" s="615"/>
      <c r="EQ119" s="861" t="e">
        <f t="shared" si="71"/>
        <v>#DIV/0!</v>
      </c>
      <c r="ER119" s="861" t="e">
        <f t="shared" si="72"/>
        <v>#DIV/0!</v>
      </c>
      <c r="ES119" s="861" t="e">
        <f t="shared" si="73"/>
        <v>#DIV/0!</v>
      </c>
      <c r="ET119" s="861" t="e">
        <f t="shared" si="74"/>
        <v>#DIV/0!</v>
      </c>
      <c r="EU119" s="861" t="e">
        <f t="shared" si="75"/>
        <v>#DIV/0!</v>
      </c>
      <c r="EV119" s="862" t="e">
        <f t="shared" si="76"/>
        <v>#DIV/0!</v>
      </c>
      <c r="EW119" s="615"/>
      <c r="EX119" s="861" t="e">
        <f t="shared" si="77"/>
        <v>#DIV/0!</v>
      </c>
      <c r="EY119" s="861" t="e">
        <f t="shared" si="78"/>
        <v>#DIV/0!</v>
      </c>
      <c r="EZ119" s="861" t="e">
        <f t="shared" si="79"/>
        <v>#DIV/0!</v>
      </c>
      <c r="FA119" s="861" t="e">
        <f t="shared" si="80"/>
        <v>#DIV/0!</v>
      </c>
      <c r="FB119" s="861" t="e">
        <f t="shared" si="81"/>
        <v>#DIV/0!</v>
      </c>
      <c r="FC119" s="862" t="e">
        <f t="shared" si="82"/>
        <v>#DIV/0!</v>
      </c>
      <c r="FD119" s="640">
        <v>7</v>
      </c>
    </row>
    <row r="120" spans="1:160">
      <c r="A120" s="638">
        <v>7.1</v>
      </c>
      <c r="B120" s="615" t="s">
        <v>339</v>
      </c>
      <c r="C120" s="610"/>
      <c r="D120" s="610"/>
      <c r="E120" s="610"/>
      <c r="F120" s="610"/>
      <c r="G120" s="610"/>
      <c r="H120" s="610"/>
      <c r="I120" s="610"/>
      <c r="J120" s="610"/>
      <c r="K120" s="610"/>
      <c r="L120" s="610"/>
      <c r="M120" s="610"/>
      <c r="N120" s="1291"/>
      <c r="O120" s="1291"/>
      <c r="P120" s="1291"/>
      <c r="Q120" s="1291"/>
      <c r="R120" s="1291"/>
      <c r="S120" s="610"/>
      <c r="T120" s="610"/>
      <c r="U120" s="610"/>
      <c r="V120" s="610"/>
      <c r="W120" s="610"/>
      <c r="X120" s="610"/>
      <c r="Y120" s="610"/>
      <c r="Z120" s="610"/>
      <c r="AA120" s="610"/>
      <c r="AB120" s="610"/>
      <c r="AC120" s="610"/>
      <c r="AD120" s="610"/>
      <c r="AE120" s="610"/>
      <c r="AF120" s="610"/>
      <c r="AG120" s="610"/>
      <c r="AH120" s="610"/>
      <c r="AI120" s="610"/>
      <c r="AJ120" s="610"/>
      <c r="AK120" s="610"/>
      <c r="AL120" s="610"/>
      <c r="AM120" s="610"/>
      <c r="AN120" s="610"/>
      <c r="AO120" s="610"/>
      <c r="AP120" s="610"/>
      <c r="AQ120" s="610"/>
      <c r="AR120" s="610"/>
      <c r="AS120" s="610"/>
      <c r="AT120" s="610"/>
      <c r="AU120" s="610"/>
      <c r="AV120" s="610"/>
      <c r="AW120" s="610"/>
      <c r="AX120" s="610"/>
      <c r="AY120" s="610"/>
      <c r="AZ120" s="610"/>
      <c r="BA120" s="610"/>
      <c r="BB120" s="610"/>
      <c r="BC120" s="610"/>
      <c r="BD120" s="610"/>
      <c r="BE120" s="610"/>
      <c r="BF120" s="610"/>
      <c r="BG120" s="610"/>
      <c r="BH120" s="610"/>
      <c r="BI120" s="610"/>
      <c r="BJ120" s="610"/>
      <c r="BK120" s="610"/>
      <c r="BL120" s="610"/>
      <c r="BM120" s="610"/>
      <c r="BN120" s="610"/>
      <c r="BO120" s="610"/>
      <c r="BP120" s="610"/>
      <c r="BQ120" s="610"/>
      <c r="BR120" s="610"/>
      <c r="BS120" s="610"/>
      <c r="BT120" s="610"/>
      <c r="BU120" s="610"/>
      <c r="BV120" s="612"/>
      <c r="BX120" s="615"/>
      <c r="BY120" s="861" t="e">
        <f t="shared" si="11"/>
        <v>#DIV/0!</v>
      </c>
      <c r="BZ120" s="861" t="e">
        <f t="shared" si="12"/>
        <v>#DIV/0!</v>
      </c>
      <c r="CA120" s="861" t="e">
        <f t="shared" si="13"/>
        <v>#DIV/0!</v>
      </c>
      <c r="CB120" s="861" t="e">
        <f t="shared" si="14"/>
        <v>#DIV/0!</v>
      </c>
      <c r="CC120" s="861" t="e">
        <f t="shared" si="15"/>
        <v>#DIV/0!</v>
      </c>
      <c r="CD120" s="862" t="e">
        <f t="shared" si="16"/>
        <v>#DIV/0!</v>
      </c>
      <c r="CE120" s="615"/>
      <c r="CF120" s="861" t="e">
        <f t="shared" si="17"/>
        <v>#DIV/0!</v>
      </c>
      <c r="CG120" s="861" t="e">
        <f t="shared" si="18"/>
        <v>#DIV/0!</v>
      </c>
      <c r="CH120" s="861" t="e">
        <f t="shared" si="19"/>
        <v>#DIV/0!</v>
      </c>
      <c r="CI120" s="861" t="e">
        <f t="shared" si="20"/>
        <v>#DIV/0!</v>
      </c>
      <c r="CJ120" s="861" t="e">
        <f t="shared" si="21"/>
        <v>#DIV/0!</v>
      </c>
      <c r="CK120" s="862" t="e">
        <f t="shared" si="22"/>
        <v>#DIV/0!</v>
      </c>
      <c r="CL120" s="615"/>
      <c r="CM120" s="861" t="e">
        <f t="shared" si="23"/>
        <v>#DIV/0!</v>
      </c>
      <c r="CN120" s="861" t="e">
        <f t="shared" si="24"/>
        <v>#DIV/0!</v>
      </c>
      <c r="CO120" s="861" t="e">
        <f t="shared" si="25"/>
        <v>#DIV/0!</v>
      </c>
      <c r="CP120" s="861" t="e">
        <f t="shared" si="26"/>
        <v>#DIV/0!</v>
      </c>
      <c r="CQ120" s="861" t="e">
        <f t="shared" si="27"/>
        <v>#DIV/0!</v>
      </c>
      <c r="CR120" s="862" t="e">
        <f t="shared" si="28"/>
        <v>#DIV/0!</v>
      </c>
      <c r="CS120" s="615"/>
      <c r="CT120" s="610" t="e">
        <f t="shared" si="29"/>
        <v>#DIV/0!</v>
      </c>
      <c r="CU120" s="861" t="e">
        <f t="shared" si="30"/>
        <v>#DIV/0!</v>
      </c>
      <c r="CV120" s="610" t="e">
        <f t="shared" si="31"/>
        <v>#DIV/0!</v>
      </c>
      <c r="CW120" s="861" t="e">
        <f t="shared" si="32"/>
        <v>#DIV/0!</v>
      </c>
      <c r="CX120" s="610" t="e">
        <f t="shared" si="33"/>
        <v>#DIV/0!</v>
      </c>
      <c r="CY120" s="862" t="e">
        <f t="shared" si="34"/>
        <v>#DIV/0!</v>
      </c>
      <c r="CZ120" s="615"/>
      <c r="DA120" s="861" t="e">
        <f t="shared" si="35"/>
        <v>#DIV/0!</v>
      </c>
      <c r="DB120" s="861" t="e">
        <f t="shared" si="36"/>
        <v>#DIV/0!</v>
      </c>
      <c r="DC120" s="861" t="e">
        <f t="shared" si="37"/>
        <v>#DIV/0!</v>
      </c>
      <c r="DD120" s="861" t="e">
        <f t="shared" si="38"/>
        <v>#DIV/0!</v>
      </c>
      <c r="DE120" s="861" t="e">
        <f t="shared" si="39"/>
        <v>#DIV/0!</v>
      </c>
      <c r="DF120" s="862" t="e">
        <f t="shared" si="40"/>
        <v>#DIV/0!</v>
      </c>
      <c r="DG120" s="615"/>
      <c r="DH120" s="861" t="e">
        <f t="shared" si="41"/>
        <v>#DIV/0!</v>
      </c>
      <c r="DI120" s="861" t="e">
        <f t="shared" si="42"/>
        <v>#DIV/0!</v>
      </c>
      <c r="DJ120" s="861" t="e">
        <f t="shared" si="43"/>
        <v>#DIV/0!</v>
      </c>
      <c r="DK120" s="861" t="e">
        <f t="shared" si="44"/>
        <v>#DIV/0!</v>
      </c>
      <c r="DL120" s="861" t="e">
        <f t="shared" si="45"/>
        <v>#DIV/0!</v>
      </c>
      <c r="DM120" s="862" t="e">
        <f t="shared" si="46"/>
        <v>#DIV/0!</v>
      </c>
      <c r="DN120" s="615"/>
      <c r="DO120" s="861" t="e">
        <f t="shared" si="47"/>
        <v>#DIV/0!</v>
      </c>
      <c r="DP120" s="861" t="e">
        <f t="shared" si="48"/>
        <v>#DIV/0!</v>
      </c>
      <c r="DQ120" s="861" t="e">
        <f t="shared" si="49"/>
        <v>#DIV/0!</v>
      </c>
      <c r="DR120" s="861" t="e">
        <f t="shared" si="50"/>
        <v>#DIV/0!</v>
      </c>
      <c r="DS120" s="861" t="e">
        <f t="shared" si="51"/>
        <v>#DIV/0!</v>
      </c>
      <c r="DT120" s="862" t="e">
        <f t="shared" si="52"/>
        <v>#DIV/0!</v>
      </c>
      <c r="DU120" s="615"/>
      <c r="DV120" s="861" t="e">
        <f t="shared" si="53"/>
        <v>#DIV/0!</v>
      </c>
      <c r="DW120" s="861" t="e">
        <f t="shared" si="54"/>
        <v>#DIV/0!</v>
      </c>
      <c r="DX120" s="861" t="e">
        <f t="shared" si="55"/>
        <v>#DIV/0!</v>
      </c>
      <c r="DY120" s="861" t="e">
        <f t="shared" si="56"/>
        <v>#DIV/0!</v>
      </c>
      <c r="DZ120" s="861" t="e">
        <f t="shared" si="57"/>
        <v>#DIV/0!</v>
      </c>
      <c r="EA120" s="862" t="e">
        <f t="shared" si="58"/>
        <v>#DIV/0!</v>
      </c>
      <c r="EB120" s="615"/>
      <c r="EC120" s="861" t="e">
        <f t="shared" si="59"/>
        <v>#DIV/0!</v>
      </c>
      <c r="ED120" s="861" t="e">
        <f t="shared" si="60"/>
        <v>#DIV/0!</v>
      </c>
      <c r="EE120" s="861" t="e">
        <f t="shared" si="61"/>
        <v>#DIV/0!</v>
      </c>
      <c r="EF120" s="861" t="e">
        <f t="shared" si="62"/>
        <v>#DIV/0!</v>
      </c>
      <c r="EG120" s="861" t="e">
        <f t="shared" si="63"/>
        <v>#DIV/0!</v>
      </c>
      <c r="EH120" s="862" t="e">
        <f t="shared" si="64"/>
        <v>#DIV/0!</v>
      </c>
      <c r="EI120" s="615"/>
      <c r="EJ120" s="861" t="e">
        <f t="shared" si="65"/>
        <v>#DIV/0!</v>
      </c>
      <c r="EK120" s="861" t="e">
        <f t="shared" si="66"/>
        <v>#DIV/0!</v>
      </c>
      <c r="EL120" s="861" t="e">
        <f t="shared" si="67"/>
        <v>#DIV/0!</v>
      </c>
      <c r="EM120" s="861" t="e">
        <f t="shared" si="68"/>
        <v>#DIV/0!</v>
      </c>
      <c r="EN120" s="861" t="e">
        <f t="shared" si="69"/>
        <v>#DIV/0!</v>
      </c>
      <c r="EO120" s="862" t="e">
        <f t="shared" si="70"/>
        <v>#DIV/0!</v>
      </c>
      <c r="EP120" s="615"/>
      <c r="EQ120" s="861" t="e">
        <f t="shared" si="71"/>
        <v>#DIV/0!</v>
      </c>
      <c r="ER120" s="861" t="e">
        <f t="shared" si="72"/>
        <v>#DIV/0!</v>
      </c>
      <c r="ES120" s="861" t="e">
        <f t="shared" si="73"/>
        <v>#DIV/0!</v>
      </c>
      <c r="ET120" s="861" t="e">
        <f t="shared" si="74"/>
        <v>#DIV/0!</v>
      </c>
      <c r="EU120" s="861" t="e">
        <f t="shared" si="75"/>
        <v>#DIV/0!</v>
      </c>
      <c r="EV120" s="862" t="e">
        <f t="shared" si="76"/>
        <v>#DIV/0!</v>
      </c>
      <c r="EW120" s="615"/>
      <c r="EX120" s="861" t="e">
        <f t="shared" si="77"/>
        <v>#DIV/0!</v>
      </c>
      <c r="EY120" s="861" t="e">
        <f t="shared" si="78"/>
        <v>#DIV/0!</v>
      </c>
      <c r="EZ120" s="861" t="e">
        <f t="shared" si="79"/>
        <v>#DIV/0!</v>
      </c>
      <c r="FA120" s="861" t="e">
        <f t="shared" si="80"/>
        <v>#DIV/0!</v>
      </c>
      <c r="FB120" s="861" t="e">
        <f t="shared" si="81"/>
        <v>#DIV/0!</v>
      </c>
      <c r="FC120" s="862" t="e">
        <f t="shared" si="82"/>
        <v>#DIV/0!</v>
      </c>
      <c r="FD120" s="640">
        <v>7.1</v>
      </c>
    </row>
    <row r="121" spans="1:160">
      <c r="A121" s="638">
        <v>7.2</v>
      </c>
      <c r="B121" s="619" t="s">
        <v>1469</v>
      </c>
      <c r="C121" s="610"/>
      <c r="D121" s="610"/>
      <c r="E121" s="610"/>
      <c r="F121" s="610"/>
      <c r="G121" s="610"/>
      <c r="H121" s="610"/>
      <c r="I121" s="610"/>
      <c r="J121" s="610"/>
      <c r="K121" s="610"/>
      <c r="L121" s="610"/>
      <c r="M121" s="610"/>
      <c r="N121" s="1291"/>
      <c r="O121" s="1291"/>
      <c r="P121" s="1291"/>
      <c r="Q121" s="1291"/>
      <c r="R121" s="1291"/>
      <c r="S121" s="610"/>
      <c r="T121" s="610"/>
      <c r="U121" s="610"/>
      <c r="V121" s="610"/>
      <c r="W121" s="610"/>
      <c r="X121" s="610"/>
      <c r="Y121" s="610"/>
      <c r="Z121" s="610"/>
      <c r="AA121" s="610"/>
      <c r="AB121" s="610"/>
      <c r="AC121" s="610"/>
      <c r="AD121" s="610"/>
      <c r="AE121" s="610"/>
      <c r="AF121" s="610"/>
      <c r="AG121" s="610"/>
      <c r="AH121" s="610"/>
      <c r="AI121" s="610"/>
      <c r="AJ121" s="610"/>
      <c r="AK121" s="610"/>
      <c r="AL121" s="610"/>
      <c r="AM121" s="610"/>
      <c r="AN121" s="610"/>
      <c r="AO121" s="610"/>
      <c r="AP121" s="610"/>
      <c r="AQ121" s="610"/>
      <c r="AR121" s="610"/>
      <c r="AS121" s="610"/>
      <c r="AT121" s="610"/>
      <c r="AU121" s="610"/>
      <c r="AV121" s="610"/>
      <c r="AW121" s="610"/>
      <c r="AX121" s="610"/>
      <c r="AY121" s="610"/>
      <c r="AZ121" s="610"/>
      <c r="BA121" s="610"/>
      <c r="BB121" s="610"/>
      <c r="BC121" s="610"/>
      <c r="BD121" s="610"/>
      <c r="BE121" s="610"/>
      <c r="BF121" s="610"/>
      <c r="BG121" s="610"/>
      <c r="BH121" s="610"/>
      <c r="BI121" s="610"/>
      <c r="BJ121" s="610"/>
      <c r="BK121" s="610"/>
      <c r="BL121" s="610"/>
      <c r="BM121" s="610"/>
      <c r="BN121" s="610"/>
      <c r="BO121" s="610"/>
      <c r="BP121" s="610"/>
      <c r="BQ121" s="610"/>
      <c r="BR121" s="610"/>
      <c r="BS121" s="610"/>
      <c r="BT121" s="610"/>
      <c r="BU121" s="610"/>
      <c r="BV121" s="612"/>
      <c r="BX121" s="615"/>
      <c r="BY121" s="861" t="e">
        <f t="shared" si="11"/>
        <v>#DIV/0!</v>
      </c>
      <c r="BZ121" s="861" t="e">
        <f t="shared" si="12"/>
        <v>#DIV/0!</v>
      </c>
      <c r="CA121" s="861" t="e">
        <f t="shared" si="13"/>
        <v>#DIV/0!</v>
      </c>
      <c r="CB121" s="861" t="e">
        <f t="shared" si="14"/>
        <v>#DIV/0!</v>
      </c>
      <c r="CC121" s="861" t="e">
        <f t="shared" si="15"/>
        <v>#DIV/0!</v>
      </c>
      <c r="CD121" s="862" t="e">
        <f t="shared" si="16"/>
        <v>#DIV/0!</v>
      </c>
      <c r="CE121" s="615"/>
      <c r="CF121" s="861" t="e">
        <f t="shared" si="17"/>
        <v>#DIV/0!</v>
      </c>
      <c r="CG121" s="861" t="e">
        <f t="shared" si="18"/>
        <v>#DIV/0!</v>
      </c>
      <c r="CH121" s="861" t="e">
        <f t="shared" si="19"/>
        <v>#DIV/0!</v>
      </c>
      <c r="CI121" s="861" t="e">
        <f t="shared" si="20"/>
        <v>#DIV/0!</v>
      </c>
      <c r="CJ121" s="861" t="e">
        <f t="shared" si="21"/>
        <v>#DIV/0!</v>
      </c>
      <c r="CK121" s="862" t="e">
        <f t="shared" si="22"/>
        <v>#DIV/0!</v>
      </c>
      <c r="CL121" s="615"/>
      <c r="CM121" s="861" t="e">
        <f t="shared" si="23"/>
        <v>#DIV/0!</v>
      </c>
      <c r="CN121" s="861" t="e">
        <f t="shared" si="24"/>
        <v>#DIV/0!</v>
      </c>
      <c r="CO121" s="861" t="e">
        <f t="shared" si="25"/>
        <v>#DIV/0!</v>
      </c>
      <c r="CP121" s="861" t="e">
        <f t="shared" si="26"/>
        <v>#DIV/0!</v>
      </c>
      <c r="CQ121" s="861" t="e">
        <f t="shared" si="27"/>
        <v>#DIV/0!</v>
      </c>
      <c r="CR121" s="862" t="e">
        <f t="shared" si="28"/>
        <v>#DIV/0!</v>
      </c>
      <c r="CS121" s="615"/>
      <c r="CT121" s="610" t="e">
        <f t="shared" si="29"/>
        <v>#DIV/0!</v>
      </c>
      <c r="CU121" s="861" t="e">
        <f t="shared" si="30"/>
        <v>#DIV/0!</v>
      </c>
      <c r="CV121" s="610" t="e">
        <f t="shared" si="31"/>
        <v>#DIV/0!</v>
      </c>
      <c r="CW121" s="861" t="e">
        <f t="shared" si="32"/>
        <v>#DIV/0!</v>
      </c>
      <c r="CX121" s="610" t="e">
        <f t="shared" si="33"/>
        <v>#DIV/0!</v>
      </c>
      <c r="CY121" s="862" t="e">
        <f t="shared" si="34"/>
        <v>#DIV/0!</v>
      </c>
      <c r="CZ121" s="615"/>
      <c r="DA121" s="861" t="e">
        <f t="shared" si="35"/>
        <v>#DIV/0!</v>
      </c>
      <c r="DB121" s="861" t="e">
        <f t="shared" si="36"/>
        <v>#DIV/0!</v>
      </c>
      <c r="DC121" s="861" t="e">
        <f t="shared" si="37"/>
        <v>#DIV/0!</v>
      </c>
      <c r="DD121" s="861" t="e">
        <f t="shared" si="38"/>
        <v>#DIV/0!</v>
      </c>
      <c r="DE121" s="861" t="e">
        <f t="shared" si="39"/>
        <v>#DIV/0!</v>
      </c>
      <c r="DF121" s="862" t="e">
        <f t="shared" si="40"/>
        <v>#DIV/0!</v>
      </c>
      <c r="DG121" s="615"/>
      <c r="DH121" s="861" t="e">
        <f t="shared" si="41"/>
        <v>#DIV/0!</v>
      </c>
      <c r="DI121" s="861" t="e">
        <f t="shared" si="42"/>
        <v>#DIV/0!</v>
      </c>
      <c r="DJ121" s="861" t="e">
        <f t="shared" si="43"/>
        <v>#DIV/0!</v>
      </c>
      <c r="DK121" s="861" t="e">
        <f t="shared" si="44"/>
        <v>#DIV/0!</v>
      </c>
      <c r="DL121" s="861" t="e">
        <f t="shared" si="45"/>
        <v>#DIV/0!</v>
      </c>
      <c r="DM121" s="862" t="e">
        <f t="shared" si="46"/>
        <v>#DIV/0!</v>
      </c>
      <c r="DN121" s="615"/>
      <c r="DO121" s="861" t="e">
        <f t="shared" si="47"/>
        <v>#DIV/0!</v>
      </c>
      <c r="DP121" s="861" t="e">
        <f t="shared" si="48"/>
        <v>#DIV/0!</v>
      </c>
      <c r="DQ121" s="861" t="e">
        <f t="shared" si="49"/>
        <v>#DIV/0!</v>
      </c>
      <c r="DR121" s="861" t="e">
        <f t="shared" si="50"/>
        <v>#DIV/0!</v>
      </c>
      <c r="DS121" s="861" t="e">
        <f t="shared" si="51"/>
        <v>#DIV/0!</v>
      </c>
      <c r="DT121" s="862" t="e">
        <f t="shared" si="52"/>
        <v>#DIV/0!</v>
      </c>
      <c r="DU121" s="615"/>
      <c r="DV121" s="861" t="e">
        <f t="shared" si="53"/>
        <v>#DIV/0!</v>
      </c>
      <c r="DW121" s="861" t="e">
        <f t="shared" si="54"/>
        <v>#DIV/0!</v>
      </c>
      <c r="DX121" s="861" t="e">
        <f t="shared" si="55"/>
        <v>#DIV/0!</v>
      </c>
      <c r="DY121" s="861" t="e">
        <f t="shared" si="56"/>
        <v>#DIV/0!</v>
      </c>
      <c r="DZ121" s="861" t="e">
        <f t="shared" si="57"/>
        <v>#DIV/0!</v>
      </c>
      <c r="EA121" s="862" t="e">
        <f t="shared" si="58"/>
        <v>#DIV/0!</v>
      </c>
      <c r="EB121" s="615"/>
      <c r="EC121" s="861" t="e">
        <f t="shared" si="59"/>
        <v>#DIV/0!</v>
      </c>
      <c r="ED121" s="861" t="e">
        <f t="shared" si="60"/>
        <v>#DIV/0!</v>
      </c>
      <c r="EE121" s="861" t="e">
        <f t="shared" si="61"/>
        <v>#DIV/0!</v>
      </c>
      <c r="EF121" s="861" t="e">
        <f t="shared" si="62"/>
        <v>#DIV/0!</v>
      </c>
      <c r="EG121" s="861" t="e">
        <f t="shared" si="63"/>
        <v>#DIV/0!</v>
      </c>
      <c r="EH121" s="862" t="e">
        <f t="shared" si="64"/>
        <v>#DIV/0!</v>
      </c>
      <c r="EI121" s="615"/>
      <c r="EJ121" s="861" t="e">
        <f t="shared" si="65"/>
        <v>#DIV/0!</v>
      </c>
      <c r="EK121" s="861" t="e">
        <f t="shared" si="66"/>
        <v>#DIV/0!</v>
      </c>
      <c r="EL121" s="861" t="e">
        <f t="shared" si="67"/>
        <v>#DIV/0!</v>
      </c>
      <c r="EM121" s="861" t="e">
        <f t="shared" si="68"/>
        <v>#DIV/0!</v>
      </c>
      <c r="EN121" s="861" t="e">
        <f t="shared" si="69"/>
        <v>#DIV/0!</v>
      </c>
      <c r="EO121" s="862" t="e">
        <f t="shared" si="70"/>
        <v>#DIV/0!</v>
      </c>
      <c r="EP121" s="615"/>
      <c r="EQ121" s="861" t="e">
        <f t="shared" si="71"/>
        <v>#DIV/0!</v>
      </c>
      <c r="ER121" s="861" t="e">
        <f t="shared" si="72"/>
        <v>#DIV/0!</v>
      </c>
      <c r="ES121" s="861" t="e">
        <f t="shared" si="73"/>
        <v>#DIV/0!</v>
      </c>
      <c r="ET121" s="861" t="e">
        <f t="shared" si="74"/>
        <v>#DIV/0!</v>
      </c>
      <c r="EU121" s="861" t="e">
        <f t="shared" si="75"/>
        <v>#DIV/0!</v>
      </c>
      <c r="EV121" s="862" t="e">
        <f t="shared" si="76"/>
        <v>#DIV/0!</v>
      </c>
      <c r="EW121" s="615"/>
      <c r="EX121" s="861" t="e">
        <f t="shared" si="77"/>
        <v>#DIV/0!</v>
      </c>
      <c r="EY121" s="861" t="e">
        <f t="shared" si="78"/>
        <v>#DIV/0!</v>
      </c>
      <c r="EZ121" s="861" t="e">
        <f t="shared" si="79"/>
        <v>#DIV/0!</v>
      </c>
      <c r="FA121" s="861" t="e">
        <f t="shared" si="80"/>
        <v>#DIV/0!</v>
      </c>
      <c r="FB121" s="861" t="e">
        <f t="shared" si="81"/>
        <v>#DIV/0!</v>
      </c>
      <c r="FC121" s="862" t="e">
        <f t="shared" si="82"/>
        <v>#DIV/0!</v>
      </c>
      <c r="FD121" s="640">
        <v>7.2</v>
      </c>
    </row>
    <row r="122" spans="1:160">
      <c r="A122" s="638">
        <v>8</v>
      </c>
      <c r="B122" s="614" t="s">
        <v>340</v>
      </c>
      <c r="C122" s="610"/>
      <c r="D122" s="610"/>
      <c r="E122" s="610"/>
      <c r="F122" s="610"/>
      <c r="G122" s="610"/>
      <c r="H122" s="610"/>
      <c r="I122" s="610"/>
      <c r="J122" s="610"/>
      <c r="K122" s="610"/>
      <c r="L122" s="610"/>
      <c r="M122" s="610"/>
      <c r="N122" s="1291"/>
      <c r="O122" s="1291"/>
      <c r="P122" s="1291"/>
      <c r="Q122" s="1291"/>
      <c r="R122" s="1291"/>
      <c r="S122" s="610"/>
      <c r="T122" s="610"/>
      <c r="U122" s="610"/>
      <c r="V122" s="610"/>
      <c r="W122" s="610"/>
      <c r="X122" s="610"/>
      <c r="Y122" s="610"/>
      <c r="Z122" s="610"/>
      <c r="AA122" s="610"/>
      <c r="AB122" s="610"/>
      <c r="AC122" s="610"/>
      <c r="AD122" s="610"/>
      <c r="AE122" s="610"/>
      <c r="AF122" s="610"/>
      <c r="AG122" s="610"/>
      <c r="AH122" s="610"/>
      <c r="AI122" s="610"/>
      <c r="AJ122" s="610"/>
      <c r="AK122" s="610"/>
      <c r="AL122" s="610"/>
      <c r="AM122" s="610"/>
      <c r="AN122" s="610"/>
      <c r="AO122" s="610"/>
      <c r="AP122" s="610"/>
      <c r="AQ122" s="610"/>
      <c r="AR122" s="610"/>
      <c r="AS122" s="610"/>
      <c r="AT122" s="610"/>
      <c r="AU122" s="610"/>
      <c r="AV122" s="610"/>
      <c r="AW122" s="610"/>
      <c r="AX122" s="610"/>
      <c r="AY122" s="610"/>
      <c r="AZ122" s="610"/>
      <c r="BA122" s="610"/>
      <c r="BB122" s="610"/>
      <c r="BC122" s="610"/>
      <c r="BD122" s="610"/>
      <c r="BE122" s="610"/>
      <c r="BF122" s="610"/>
      <c r="BG122" s="610"/>
      <c r="BH122" s="610"/>
      <c r="BI122" s="610"/>
      <c r="BJ122" s="610"/>
      <c r="BK122" s="610"/>
      <c r="BL122" s="610"/>
      <c r="BM122" s="610"/>
      <c r="BN122" s="610"/>
      <c r="BO122" s="610"/>
      <c r="BP122" s="610"/>
      <c r="BQ122" s="610"/>
      <c r="BR122" s="610"/>
      <c r="BS122" s="610"/>
      <c r="BT122" s="610"/>
      <c r="BU122" s="610"/>
      <c r="BV122" s="612"/>
      <c r="BX122" s="615"/>
      <c r="BY122" s="861" t="e">
        <f t="shared" si="11"/>
        <v>#DIV/0!</v>
      </c>
      <c r="BZ122" s="861" t="e">
        <f t="shared" si="12"/>
        <v>#DIV/0!</v>
      </c>
      <c r="CA122" s="861" t="e">
        <f t="shared" si="13"/>
        <v>#DIV/0!</v>
      </c>
      <c r="CB122" s="861" t="e">
        <f t="shared" si="14"/>
        <v>#DIV/0!</v>
      </c>
      <c r="CC122" s="861" t="e">
        <f t="shared" si="15"/>
        <v>#DIV/0!</v>
      </c>
      <c r="CD122" s="862" t="e">
        <f t="shared" si="16"/>
        <v>#DIV/0!</v>
      </c>
      <c r="CE122" s="615"/>
      <c r="CF122" s="861" t="e">
        <f t="shared" si="17"/>
        <v>#DIV/0!</v>
      </c>
      <c r="CG122" s="861" t="e">
        <f t="shared" si="18"/>
        <v>#DIV/0!</v>
      </c>
      <c r="CH122" s="861" t="e">
        <f t="shared" si="19"/>
        <v>#DIV/0!</v>
      </c>
      <c r="CI122" s="861" t="e">
        <f t="shared" si="20"/>
        <v>#DIV/0!</v>
      </c>
      <c r="CJ122" s="861" t="e">
        <f t="shared" si="21"/>
        <v>#DIV/0!</v>
      </c>
      <c r="CK122" s="862" t="e">
        <f t="shared" si="22"/>
        <v>#DIV/0!</v>
      </c>
      <c r="CL122" s="615"/>
      <c r="CM122" s="861" t="e">
        <f t="shared" si="23"/>
        <v>#DIV/0!</v>
      </c>
      <c r="CN122" s="861" t="e">
        <f t="shared" si="24"/>
        <v>#DIV/0!</v>
      </c>
      <c r="CO122" s="861" t="e">
        <f t="shared" si="25"/>
        <v>#DIV/0!</v>
      </c>
      <c r="CP122" s="861" t="e">
        <f t="shared" si="26"/>
        <v>#DIV/0!</v>
      </c>
      <c r="CQ122" s="861" t="e">
        <f t="shared" si="27"/>
        <v>#DIV/0!</v>
      </c>
      <c r="CR122" s="862" t="e">
        <f t="shared" si="28"/>
        <v>#DIV/0!</v>
      </c>
      <c r="CS122" s="615"/>
      <c r="CT122" s="610" t="e">
        <f t="shared" si="29"/>
        <v>#DIV/0!</v>
      </c>
      <c r="CU122" s="861" t="e">
        <f t="shared" si="30"/>
        <v>#DIV/0!</v>
      </c>
      <c r="CV122" s="610" t="e">
        <f t="shared" si="31"/>
        <v>#DIV/0!</v>
      </c>
      <c r="CW122" s="861" t="e">
        <f t="shared" si="32"/>
        <v>#DIV/0!</v>
      </c>
      <c r="CX122" s="610" t="e">
        <f t="shared" si="33"/>
        <v>#DIV/0!</v>
      </c>
      <c r="CY122" s="862" t="e">
        <f t="shared" si="34"/>
        <v>#DIV/0!</v>
      </c>
      <c r="CZ122" s="615"/>
      <c r="DA122" s="861" t="e">
        <f t="shared" si="35"/>
        <v>#DIV/0!</v>
      </c>
      <c r="DB122" s="861" t="e">
        <f t="shared" si="36"/>
        <v>#DIV/0!</v>
      </c>
      <c r="DC122" s="861" t="e">
        <f t="shared" si="37"/>
        <v>#DIV/0!</v>
      </c>
      <c r="DD122" s="861" t="e">
        <f t="shared" si="38"/>
        <v>#DIV/0!</v>
      </c>
      <c r="DE122" s="861" t="e">
        <f t="shared" si="39"/>
        <v>#DIV/0!</v>
      </c>
      <c r="DF122" s="862" t="e">
        <f t="shared" si="40"/>
        <v>#DIV/0!</v>
      </c>
      <c r="DG122" s="615"/>
      <c r="DH122" s="861" t="e">
        <f t="shared" si="41"/>
        <v>#DIV/0!</v>
      </c>
      <c r="DI122" s="861" t="e">
        <f t="shared" si="42"/>
        <v>#DIV/0!</v>
      </c>
      <c r="DJ122" s="861" t="e">
        <f t="shared" si="43"/>
        <v>#DIV/0!</v>
      </c>
      <c r="DK122" s="861" t="e">
        <f t="shared" si="44"/>
        <v>#DIV/0!</v>
      </c>
      <c r="DL122" s="861" t="e">
        <f t="shared" si="45"/>
        <v>#DIV/0!</v>
      </c>
      <c r="DM122" s="862" t="e">
        <f t="shared" si="46"/>
        <v>#DIV/0!</v>
      </c>
      <c r="DN122" s="615"/>
      <c r="DO122" s="861" t="e">
        <f t="shared" si="47"/>
        <v>#DIV/0!</v>
      </c>
      <c r="DP122" s="861" t="e">
        <f t="shared" si="48"/>
        <v>#DIV/0!</v>
      </c>
      <c r="DQ122" s="861" t="e">
        <f t="shared" si="49"/>
        <v>#DIV/0!</v>
      </c>
      <c r="DR122" s="861" t="e">
        <f t="shared" si="50"/>
        <v>#DIV/0!</v>
      </c>
      <c r="DS122" s="861" t="e">
        <f t="shared" si="51"/>
        <v>#DIV/0!</v>
      </c>
      <c r="DT122" s="862" t="e">
        <f t="shared" si="52"/>
        <v>#DIV/0!</v>
      </c>
      <c r="DU122" s="615"/>
      <c r="DV122" s="861" t="e">
        <f t="shared" si="53"/>
        <v>#DIV/0!</v>
      </c>
      <c r="DW122" s="861" t="e">
        <f t="shared" si="54"/>
        <v>#DIV/0!</v>
      </c>
      <c r="DX122" s="861" t="e">
        <f t="shared" si="55"/>
        <v>#DIV/0!</v>
      </c>
      <c r="DY122" s="861" t="e">
        <f t="shared" si="56"/>
        <v>#DIV/0!</v>
      </c>
      <c r="DZ122" s="861" t="e">
        <f t="shared" si="57"/>
        <v>#DIV/0!</v>
      </c>
      <c r="EA122" s="862" t="e">
        <f t="shared" si="58"/>
        <v>#DIV/0!</v>
      </c>
      <c r="EB122" s="615"/>
      <c r="EC122" s="861" t="e">
        <f t="shared" si="59"/>
        <v>#DIV/0!</v>
      </c>
      <c r="ED122" s="861" t="e">
        <f t="shared" si="60"/>
        <v>#DIV/0!</v>
      </c>
      <c r="EE122" s="861" t="e">
        <f t="shared" si="61"/>
        <v>#DIV/0!</v>
      </c>
      <c r="EF122" s="861" t="e">
        <f t="shared" si="62"/>
        <v>#DIV/0!</v>
      </c>
      <c r="EG122" s="861" t="e">
        <f t="shared" si="63"/>
        <v>#DIV/0!</v>
      </c>
      <c r="EH122" s="862" t="e">
        <f t="shared" si="64"/>
        <v>#DIV/0!</v>
      </c>
      <c r="EI122" s="615"/>
      <c r="EJ122" s="861" t="e">
        <f t="shared" si="65"/>
        <v>#DIV/0!</v>
      </c>
      <c r="EK122" s="861" t="e">
        <f t="shared" si="66"/>
        <v>#DIV/0!</v>
      </c>
      <c r="EL122" s="861" t="e">
        <f t="shared" si="67"/>
        <v>#DIV/0!</v>
      </c>
      <c r="EM122" s="861" t="e">
        <f t="shared" si="68"/>
        <v>#DIV/0!</v>
      </c>
      <c r="EN122" s="861" t="e">
        <f t="shared" si="69"/>
        <v>#DIV/0!</v>
      </c>
      <c r="EO122" s="862" t="e">
        <f t="shared" si="70"/>
        <v>#DIV/0!</v>
      </c>
      <c r="EP122" s="615"/>
      <c r="EQ122" s="861" t="e">
        <f t="shared" si="71"/>
        <v>#DIV/0!</v>
      </c>
      <c r="ER122" s="861" t="e">
        <f t="shared" si="72"/>
        <v>#DIV/0!</v>
      </c>
      <c r="ES122" s="861" t="e">
        <f t="shared" si="73"/>
        <v>#DIV/0!</v>
      </c>
      <c r="ET122" s="861" t="e">
        <f t="shared" si="74"/>
        <v>#DIV/0!</v>
      </c>
      <c r="EU122" s="861" t="e">
        <f t="shared" si="75"/>
        <v>#DIV/0!</v>
      </c>
      <c r="EV122" s="862" t="e">
        <f t="shared" si="76"/>
        <v>#DIV/0!</v>
      </c>
      <c r="EW122" s="615"/>
      <c r="EX122" s="861" t="e">
        <f t="shared" si="77"/>
        <v>#DIV/0!</v>
      </c>
      <c r="EY122" s="861" t="e">
        <f t="shared" si="78"/>
        <v>#DIV/0!</v>
      </c>
      <c r="EZ122" s="861" t="e">
        <f t="shared" si="79"/>
        <v>#DIV/0!</v>
      </c>
      <c r="FA122" s="861" t="e">
        <f t="shared" si="80"/>
        <v>#DIV/0!</v>
      </c>
      <c r="FB122" s="861" t="e">
        <f t="shared" si="81"/>
        <v>#DIV/0!</v>
      </c>
      <c r="FC122" s="862" t="e">
        <f t="shared" si="82"/>
        <v>#DIV/0!</v>
      </c>
      <c r="FD122" s="640">
        <v>8</v>
      </c>
    </row>
    <row r="123" spans="1:160">
      <c r="B123" s="615" t="s">
        <v>339</v>
      </c>
      <c r="C123" s="853">
        <v>2679103</v>
      </c>
      <c r="D123" s="854">
        <v>1627021</v>
      </c>
      <c r="E123" s="854">
        <v>980701</v>
      </c>
      <c r="F123" s="854">
        <v>2597973</v>
      </c>
      <c r="G123" s="854">
        <v>2767824</v>
      </c>
      <c r="H123" s="854">
        <v>2829577</v>
      </c>
      <c r="I123" s="854">
        <v>2361703</v>
      </c>
      <c r="J123" s="854">
        <v>53757283.329999998</v>
      </c>
      <c r="K123" s="854">
        <v>5477984</v>
      </c>
      <c r="L123" s="854">
        <v>9260960</v>
      </c>
      <c r="M123" s="854">
        <v>1334532</v>
      </c>
      <c r="N123" s="1289">
        <v>1154275</v>
      </c>
      <c r="O123" s="1287">
        <v>1578514</v>
      </c>
      <c r="P123" s="1288">
        <v>3516042</v>
      </c>
      <c r="Q123" s="1288">
        <v>3144680</v>
      </c>
      <c r="R123" s="1288">
        <v>4353653</v>
      </c>
      <c r="S123" s="854">
        <v>1462331.3</v>
      </c>
      <c r="T123" s="854">
        <v>2178579</v>
      </c>
      <c r="U123" s="854">
        <v>1097874</v>
      </c>
      <c r="V123" s="854">
        <v>5433675</v>
      </c>
      <c r="W123" s="854">
        <v>5025949</v>
      </c>
      <c r="X123" s="854">
        <v>1110292</v>
      </c>
      <c r="Y123" s="854">
        <v>3524167</v>
      </c>
      <c r="Z123" s="855">
        <v>5593662</v>
      </c>
      <c r="AA123" s="853">
        <v>2721404</v>
      </c>
      <c r="AB123" s="854">
        <v>5536318</v>
      </c>
      <c r="AC123" s="854">
        <v>2864486</v>
      </c>
      <c r="AD123" s="854">
        <v>1869053</v>
      </c>
      <c r="AE123" s="854">
        <v>5514088</v>
      </c>
      <c r="AF123" s="854">
        <v>2798620</v>
      </c>
      <c r="AG123" s="854">
        <v>4860344.3</v>
      </c>
      <c r="AH123" s="854">
        <v>6693044</v>
      </c>
      <c r="AI123" s="854">
        <v>3488623</v>
      </c>
      <c r="AJ123" s="854">
        <v>32748813</v>
      </c>
      <c r="AK123" s="854">
        <v>1021992</v>
      </c>
      <c r="AL123" s="855">
        <v>10084738</v>
      </c>
      <c r="AM123" s="853">
        <f>46452102-AM125</f>
        <v>2397594</v>
      </c>
      <c r="AN123" s="854">
        <v>1076382</v>
      </c>
      <c r="AO123" s="854">
        <v>749701</v>
      </c>
      <c r="AP123" s="854">
        <v>10761751</v>
      </c>
      <c r="AQ123" s="854">
        <v>3304842</v>
      </c>
      <c r="AR123" s="854">
        <v>393256</v>
      </c>
      <c r="AS123" s="854">
        <v>4605992</v>
      </c>
      <c r="AT123" s="854">
        <v>2920760.33</v>
      </c>
      <c r="AU123" s="854">
        <v>33936576</v>
      </c>
      <c r="AV123" s="854">
        <v>37612750</v>
      </c>
      <c r="AW123" s="854">
        <v>16745969</v>
      </c>
      <c r="AX123" s="855">
        <v>24351139.68</v>
      </c>
      <c r="AY123" s="853">
        <v>19447077</v>
      </c>
      <c r="AZ123" s="854">
        <v>20901980</v>
      </c>
      <c r="BA123" s="854">
        <v>24859783</v>
      </c>
      <c r="BB123" s="854">
        <v>31512131</v>
      </c>
      <c r="BC123" s="854">
        <v>19213023</v>
      </c>
      <c r="BD123" s="854">
        <v>8718995.0399999991</v>
      </c>
      <c r="BE123" s="854">
        <v>19341878.149999999</v>
      </c>
      <c r="BF123" s="854">
        <v>4985857</v>
      </c>
      <c r="BG123" s="854">
        <v>3437169</v>
      </c>
      <c r="BH123" s="854">
        <v>8694205</v>
      </c>
      <c r="BI123" s="854">
        <v>5298215</v>
      </c>
      <c r="BJ123" s="855">
        <v>12122553</v>
      </c>
      <c r="BK123" s="853">
        <v>2187833</v>
      </c>
      <c r="BL123" s="854">
        <v>1290618</v>
      </c>
      <c r="BM123" s="854">
        <v>16130477</v>
      </c>
      <c r="BN123" s="854">
        <v>2702509</v>
      </c>
      <c r="BO123" s="854">
        <v>2543619.48</v>
      </c>
      <c r="BP123" s="854">
        <v>6740663</v>
      </c>
      <c r="BQ123" s="854">
        <v>1123430</v>
      </c>
      <c r="BR123" s="854">
        <v>2399885</v>
      </c>
      <c r="BS123" s="854">
        <v>6386972</v>
      </c>
      <c r="BT123" s="610"/>
      <c r="BU123" s="610"/>
      <c r="BV123" s="612"/>
      <c r="BX123" s="615"/>
      <c r="BY123" s="861">
        <f t="shared" si="11"/>
        <v>-0.41080503437157884</v>
      </c>
      <c r="BZ123" s="861">
        <f t="shared" si="12"/>
        <v>0.72402905517467697</v>
      </c>
      <c r="CA123" s="861">
        <f t="shared" si="13"/>
        <v>-0.11898637614995788</v>
      </c>
      <c r="CB123" s="861">
        <f t="shared" si="14"/>
        <v>7.1110801078080774</v>
      </c>
      <c r="CC123" s="861">
        <f t="shared" si="15"/>
        <v>-0.88749810575645893</v>
      </c>
      <c r="CD123" s="862">
        <f t="shared" si="16"/>
        <v>1.2835639293409518</v>
      </c>
      <c r="CE123" s="615"/>
      <c r="CF123" s="861">
        <f t="shared" si="17"/>
        <v>1.1610304968405447</v>
      </c>
      <c r="CG123" s="861">
        <f t="shared" si="18"/>
        <v>0.57458813063097658</v>
      </c>
      <c r="CH123" s="861">
        <f t="shared" si="19"/>
        <v>-0.80557800328666096</v>
      </c>
      <c r="CI123" s="861">
        <f t="shared" si="20"/>
        <v>18.41873795734228</v>
      </c>
      <c r="CJ123" s="861">
        <f t="shared" si="21"/>
        <v>-0.9382537922244687</v>
      </c>
      <c r="CK123" s="862">
        <f t="shared" si="22"/>
        <v>3.6821049578605347</v>
      </c>
      <c r="CL123" s="615"/>
      <c r="CM123" s="861">
        <f t="shared" si="23"/>
        <v>2.2065634683761921</v>
      </c>
      <c r="CN123" s="861">
        <f t="shared" si="24"/>
        <v>2.8966350858971099E-7</v>
      </c>
      <c r="CO123" s="861">
        <f t="shared" si="25"/>
        <v>9.1368118572662306E-8</v>
      </c>
      <c r="CP123" s="861">
        <f t="shared" si="26"/>
        <v>4.4230429143513363E-5</v>
      </c>
      <c r="CQ123" s="861">
        <f t="shared" si="27"/>
        <v>2.6100723352041525E-8</v>
      </c>
      <c r="CR123" s="862">
        <f t="shared" si="28"/>
        <v>0.44132162118753726</v>
      </c>
      <c r="CS123" s="615"/>
      <c r="CT123" s="610">
        <f t="shared" si="29"/>
        <v>0.67578839348984765</v>
      </c>
      <c r="CU123" s="861">
        <f t="shared" si="30"/>
        <v>-0.57069316273024051</v>
      </c>
      <c r="CV123" s="610">
        <f t="shared" si="31"/>
        <v>4.7578629391461877</v>
      </c>
      <c r="CW123" s="861">
        <f t="shared" si="32"/>
        <v>1.9281602036694587</v>
      </c>
      <c r="CX123" s="610">
        <f t="shared" si="33"/>
        <v>-0.91423909097102951</v>
      </c>
      <c r="CY123" s="862">
        <f t="shared" si="34"/>
        <v>1.1753758565208448</v>
      </c>
      <c r="CZ123" s="615"/>
      <c r="DA123" s="861">
        <f t="shared" si="35"/>
        <v>-0.47166752654793076</v>
      </c>
      <c r="DB123" s="861">
        <f t="shared" si="36"/>
        <v>2.7707515389980371</v>
      </c>
      <c r="DC123" s="861">
        <f t="shared" si="37"/>
        <v>-0.40065483176909761</v>
      </c>
      <c r="DD123" s="861">
        <f t="shared" si="38"/>
        <v>4.8135980479550913</v>
      </c>
      <c r="DE123" s="861">
        <f t="shared" si="39"/>
        <v>-0.8676096166646966</v>
      </c>
      <c r="DF123" s="862">
        <f t="shared" si="40"/>
        <v>1.1688835223942806</v>
      </c>
      <c r="DG123" s="615"/>
      <c r="DH123" s="861">
        <f t="shared" si="41"/>
        <v>-0.23006901738316363</v>
      </c>
      <c r="DI123" s="861">
        <f t="shared" si="42"/>
        <v>0.28460799447713397</v>
      </c>
      <c r="DJ123" s="861">
        <f t="shared" si="43"/>
        <v>-0.85948217335686872</v>
      </c>
      <c r="DK123" s="861">
        <f t="shared" si="44"/>
        <v>21.171295644567405</v>
      </c>
      <c r="DL123" s="861">
        <f t="shared" si="45"/>
        <v>-0.22689908996668029</v>
      </c>
      <c r="DM123" s="862">
        <f t="shared" si="46"/>
        <v>4.0278906716675653</v>
      </c>
      <c r="DN123" s="615"/>
      <c r="DO123" s="861">
        <f t="shared" si="47"/>
        <v>-0.53513460413947056</v>
      </c>
      <c r="DP123" s="861">
        <f t="shared" si="48"/>
        <v>3.4270511005816693</v>
      </c>
      <c r="DQ123" s="861">
        <f t="shared" si="49"/>
        <v>-5.2332156798027628E-2</v>
      </c>
      <c r="DR123" s="861">
        <f t="shared" si="50"/>
        <v>3.1992860929849636</v>
      </c>
      <c r="DS123" s="861">
        <f t="shared" si="51"/>
        <v>-0.9419172227594661</v>
      </c>
      <c r="DT123" s="862">
        <f t="shared" si="52"/>
        <v>1.0193906419739336</v>
      </c>
      <c r="DU123" s="615"/>
      <c r="DV123" s="861">
        <f t="shared" si="53"/>
        <v>-0.89892206853824286</v>
      </c>
      <c r="DW123" s="861">
        <f t="shared" si="54"/>
        <v>0.23177113095648894</v>
      </c>
      <c r="DX123" s="861">
        <f t="shared" si="55"/>
        <v>-0.56361256104098523</v>
      </c>
      <c r="DY123" s="861">
        <f t="shared" si="56"/>
        <v>0.70704078276768434</v>
      </c>
      <c r="DZ123" s="861">
        <f t="shared" si="57"/>
        <v>-0.51866148587895722</v>
      </c>
      <c r="EA123" s="862">
        <f t="shared" si="58"/>
        <v>-0.20847684034680239</v>
      </c>
      <c r="EB123" s="615"/>
      <c r="EC123" s="861">
        <f t="shared" si="59"/>
        <v>-8.2518495855409588E-2</v>
      </c>
      <c r="ED123" s="861">
        <f t="shared" si="60"/>
        <v>-0.30587775562386327</v>
      </c>
      <c r="EE123" s="861">
        <f t="shared" si="61"/>
        <v>8.7277854328197684</v>
      </c>
      <c r="EF123" s="861">
        <f t="shared" si="62"/>
        <v>-0.89871786122442054</v>
      </c>
      <c r="EG123" s="861">
        <f t="shared" si="63"/>
        <v>0.85820714663724706</v>
      </c>
      <c r="EH123" s="862">
        <f t="shared" si="64"/>
        <v>1.6597756933506644</v>
      </c>
      <c r="EI123" s="615"/>
      <c r="EJ123" s="861">
        <f t="shared" si="65"/>
        <v>-0.88011048530605895</v>
      </c>
      <c r="EK123" s="861">
        <f t="shared" si="66"/>
        <v>28.495675912282536</v>
      </c>
      <c r="EL123" s="861">
        <f t="shared" si="67"/>
        <v>0.14852254339722176</v>
      </c>
      <c r="EM123" s="861">
        <f t="shared" si="68"/>
        <v>-0.76884952575921728</v>
      </c>
      <c r="EN123" s="861">
        <f t="shared" si="69"/>
        <v>-1</v>
      </c>
      <c r="EO123" s="862">
        <f t="shared" si="70"/>
        <v>5.1990476889228958</v>
      </c>
      <c r="EP123" s="615"/>
      <c r="EQ123" s="861">
        <f t="shared" si="71"/>
        <v>1.6407512146580225</v>
      </c>
      <c r="ER123" s="861">
        <f t="shared" si="72"/>
        <v>-0.71000466209461699</v>
      </c>
      <c r="ES123" s="861">
        <f t="shared" si="73"/>
        <v>15.385616521460051</v>
      </c>
      <c r="ET123" s="861">
        <f t="shared" si="74"/>
        <v>-0.68361251594338912</v>
      </c>
      <c r="EU123" s="861">
        <f t="shared" si="75"/>
        <v>-1</v>
      </c>
      <c r="EV123" s="862">
        <f t="shared" si="76"/>
        <v>2.9265501116160135</v>
      </c>
      <c r="EW123" s="615"/>
      <c r="EX123" s="861">
        <f t="shared" si="77"/>
        <v>3.8460392887310215</v>
      </c>
      <c r="EY123" s="861">
        <f t="shared" si="78"/>
        <v>0.80288655267336495</v>
      </c>
      <c r="EZ123" s="861">
        <f t="shared" si="79"/>
        <v>1.4146526840855955</v>
      </c>
      <c r="FA123" s="861">
        <f t="shared" si="80"/>
        <v>-0.50217718105586429</v>
      </c>
      <c r="FB123" s="861">
        <f t="shared" si="81"/>
        <v>-1</v>
      </c>
      <c r="FC123" s="862">
        <f t="shared" si="82"/>
        <v>0.91228026888682356</v>
      </c>
      <c r="FD123" s="640"/>
    </row>
    <row r="124" spans="1:160">
      <c r="B124" s="856" t="s">
        <v>1671</v>
      </c>
      <c r="C124" s="857"/>
      <c r="D124" s="860"/>
      <c r="E124" s="860"/>
      <c r="F124" s="860"/>
      <c r="G124" s="860"/>
      <c r="H124" s="860"/>
      <c r="I124" s="860"/>
      <c r="J124" s="860"/>
      <c r="K124" s="860"/>
      <c r="L124" s="860"/>
      <c r="M124" s="860"/>
      <c r="N124" s="1295"/>
      <c r="O124" s="1296"/>
      <c r="P124" s="1299"/>
      <c r="Q124" s="1299"/>
      <c r="R124" s="1299"/>
      <c r="S124" s="860"/>
      <c r="T124" s="860"/>
      <c r="U124" s="209"/>
      <c r="V124" s="860"/>
      <c r="W124" s="860"/>
      <c r="X124" s="860"/>
      <c r="Y124" s="860"/>
      <c r="Z124" s="859"/>
      <c r="AA124" s="857"/>
      <c r="AB124" s="860"/>
      <c r="AC124" s="860"/>
      <c r="AD124" s="860"/>
      <c r="AE124" s="860"/>
      <c r="AF124" s="860"/>
      <c r="AG124" s="860"/>
      <c r="AH124" s="860"/>
      <c r="AI124" s="860"/>
      <c r="AJ124" s="860"/>
      <c r="AK124" s="860"/>
      <c r="AL124" s="859"/>
      <c r="AM124" s="857"/>
      <c r="AN124" s="860"/>
      <c r="AO124" s="860"/>
      <c r="AP124" s="860"/>
      <c r="AQ124" s="860"/>
      <c r="AR124" s="860"/>
      <c r="AS124" s="860"/>
      <c r="AT124" s="860"/>
      <c r="AU124" s="860"/>
      <c r="AV124" s="860"/>
      <c r="AW124" s="860"/>
      <c r="AX124" s="859"/>
      <c r="AY124" s="857"/>
      <c r="AZ124" s="860"/>
      <c r="BA124" s="860"/>
      <c r="BB124" s="860"/>
      <c r="BC124" s="860"/>
      <c r="BD124" s="860"/>
      <c r="BE124" s="860"/>
      <c r="BF124" s="860"/>
      <c r="BG124" s="860"/>
      <c r="BH124" s="860"/>
      <c r="BI124" s="860"/>
      <c r="BJ124" s="859"/>
      <c r="BK124" s="857"/>
      <c r="BL124" s="860"/>
      <c r="BM124" s="860"/>
      <c r="BN124" s="860"/>
      <c r="BO124" s="860"/>
      <c r="BP124" s="860"/>
      <c r="BQ124" s="610"/>
      <c r="BR124" s="610"/>
      <c r="BS124" s="854"/>
      <c r="BT124" s="610"/>
      <c r="BU124" s="610"/>
      <c r="BV124" s="612"/>
      <c r="BX124" s="615"/>
      <c r="BY124" s="861" t="e">
        <f t="shared" si="11"/>
        <v>#DIV/0!</v>
      </c>
      <c r="BZ124" s="861" t="e">
        <f t="shared" si="12"/>
        <v>#DIV/0!</v>
      </c>
      <c r="CA124" s="861" t="e">
        <f t="shared" si="13"/>
        <v>#DIV/0!</v>
      </c>
      <c r="CB124" s="861" t="e">
        <f t="shared" si="14"/>
        <v>#DIV/0!</v>
      </c>
      <c r="CC124" s="861" t="e">
        <f t="shared" si="15"/>
        <v>#DIV/0!</v>
      </c>
      <c r="CD124" s="862" t="e">
        <f t="shared" si="16"/>
        <v>#DIV/0!</v>
      </c>
      <c r="CE124" s="615"/>
      <c r="CF124" s="861" t="e">
        <f t="shared" si="17"/>
        <v>#DIV/0!</v>
      </c>
      <c r="CG124" s="861" t="e">
        <f t="shared" si="18"/>
        <v>#DIV/0!</v>
      </c>
      <c r="CH124" s="861" t="e">
        <f t="shared" si="19"/>
        <v>#DIV/0!</v>
      </c>
      <c r="CI124" s="861" t="e">
        <f t="shared" si="20"/>
        <v>#DIV/0!</v>
      </c>
      <c r="CJ124" s="861" t="e">
        <f t="shared" si="21"/>
        <v>#DIV/0!</v>
      </c>
      <c r="CK124" s="862" t="e">
        <f t="shared" si="22"/>
        <v>#DIV/0!</v>
      </c>
      <c r="CL124" s="615"/>
      <c r="CM124" s="861" t="e">
        <f t="shared" si="23"/>
        <v>#DIV/0!</v>
      </c>
      <c r="CN124" s="861" t="e">
        <f t="shared" si="24"/>
        <v>#DIV/0!</v>
      </c>
      <c r="CO124" s="861" t="e">
        <f t="shared" si="25"/>
        <v>#DIV/0!</v>
      </c>
      <c r="CP124" s="861" t="e">
        <f t="shared" si="26"/>
        <v>#DIV/0!</v>
      </c>
      <c r="CQ124" s="861" t="e">
        <f t="shared" si="27"/>
        <v>#DIV/0!</v>
      </c>
      <c r="CR124" s="862" t="e">
        <f t="shared" si="28"/>
        <v>#DIV/0!</v>
      </c>
      <c r="CS124" s="615"/>
      <c r="CT124" s="610" t="e">
        <f t="shared" si="29"/>
        <v>#DIV/0!</v>
      </c>
      <c r="CU124" s="861" t="e">
        <f t="shared" si="30"/>
        <v>#DIV/0!</v>
      </c>
      <c r="CV124" s="610" t="e">
        <f t="shared" si="31"/>
        <v>#DIV/0!</v>
      </c>
      <c r="CW124" s="861" t="e">
        <f t="shared" si="32"/>
        <v>#DIV/0!</v>
      </c>
      <c r="CX124" s="610" t="e">
        <f t="shared" si="33"/>
        <v>#DIV/0!</v>
      </c>
      <c r="CY124" s="862" t="e">
        <f t="shared" si="34"/>
        <v>#DIV/0!</v>
      </c>
      <c r="CZ124" s="615"/>
      <c r="DA124" s="861" t="e">
        <f t="shared" si="35"/>
        <v>#DIV/0!</v>
      </c>
      <c r="DB124" s="861" t="e">
        <f t="shared" si="36"/>
        <v>#DIV/0!</v>
      </c>
      <c r="DC124" s="861" t="e">
        <f t="shared" si="37"/>
        <v>#DIV/0!</v>
      </c>
      <c r="DD124" s="861" t="e">
        <f t="shared" si="38"/>
        <v>#DIV/0!</v>
      </c>
      <c r="DE124" s="861" t="e">
        <f t="shared" si="39"/>
        <v>#DIV/0!</v>
      </c>
      <c r="DF124" s="862" t="e">
        <f t="shared" si="40"/>
        <v>#DIV/0!</v>
      </c>
      <c r="DG124" s="615"/>
      <c r="DH124" s="861" t="e">
        <f t="shared" si="41"/>
        <v>#DIV/0!</v>
      </c>
      <c r="DI124" s="861" t="e">
        <f t="shared" si="42"/>
        <v>#DIV/0!</v>
      </c>
      <c r="DJ124" s="861" t="e">
        <f t="shared" si="43"/>
        <v>#DIV/0!</v>
      </c>
      <c r="DK124" s="861" t="e">
        <f t="shared" si="44"/>
        <v>#DIV/0!</v>
      </c>
      <c r="DL124" s="861" t="e">
        <f t="shared" si="45"/>
        <v>#DIV/0!</v>
      </c>
      <c r="DM124" s="862" t="e">
        <f t="shared" si="46"/>
        <v>#DIV/0!</v>
      </c>
      <c r="DN124" s="615"/>
      <c r="DO124" s="861" t="e">
        <f t="shared" si="47"/>
        <v>#DIV/0!</v>
      </c>
      <c r="DP124" s="861" t="e">
        <f t="shared" si="48"/>
        <v>#DIV/0!</v>
      </c>
      <c r="DQ124" s="861" t="e">
        <f t="shared" si="49"/>
        <v>#DIV/0!</v>
      </c>
      <c r="DR124" s="861" t="e">
        <f t="shared" si="50"/>
        <v>#DIV/0!</v>
      </c>
      <c r="DS124" s="861" t="e">
        <f t="shared" si="51"/>
        <v>#DIV/0!</v>
      </c>
      <c r="DT124" s="862" t="e">
        <f t="shared" si="52"/>
        <v>#DIV/0!</v>
      </c>
      <c r="DU124" s="615"/>
      <c r="DV124" s="861" t="e">
        <f t="shared" si="53"/>
        <v>#DIV/0!</v>
      </c>
      <c r="DW124" s="861" t="e">
        <f t="shared" si="54"/>
        <v>#DIV/0!</v>
      </c>
      <c r="DX124" s="861" t="e">
        <f t="shared" si="55"/>
        <v>#DIV/0!</v>
      </c>
      <c r="DY124" s="861" t="e">
        <f t="shared" si="56"/>
        <v>#DIV/0!</v>
      </c>
      <c r="DZ124" s="861" t="e">
        <f t="shared" si="57"/>
        <v>#DIV/0!</v>
      </c>
      <c r="EA124" s="862" t="e">
        <f t="shared" si="58"/>
        <v>#DIV/0!</v>
      </c>
      <c r="EB124" s="615"/>
      <c r="EC124" s="861" t="e">
        <f t="shared" si="59"/>
        <v>#DIV/0!</v>
      </c>
      <c r="ED124" s="861" t="e">
        <f t="shared" si="60"/>
        <v>#DIV/0!</v>
      </c>
      <c r="EE124" s="861" t="e">
        <f t="shared" si="61"/>
        <v>#DIV/0!</v>
      </c>
      <c r="EF124" s="861" t="e">
        <f t="shared" si="62"/>
        <v>#DIV/0!</v>
      </c>
      <c r="EG124" s="861" t="e">
        <f t="shared" si="63"/>
        <v>#DIV/0!</v>
      </c>
      <c r="EH124" s="862" t="e">
        <f t="shared" si="64"/>
        <v>#DIV/0!</v>
      </c>
      <c r="EI124" s="615"/>
      <c r="EJ124" s="861" t="e">
        <f t="shared" si="65"/>
        <v>#DIV/0!</v>
      </c>
      <c r="EK124" s="861" t="e">
        <f t="shared" si="66"/>
        <v>#DIV/0!</v>
      </c>
      <c r="EL124" s="861" t="e">
        <f t="shared" si="67"/>
        <v>#DIV/0!</v>
      </c>
      <c r="EM124" s="861" t="e">
        <f t="shared" si="68"/>
        <v>#DIV/0!</v>
      </c>
      <c r="EN124" s="861" t="e">
        <f t="shared" si="69"/>
        <v>#DIV/0!</v>
      </c>
      <c r="EO124" s="862" t="e">
        <f t="shared" si="70"/>
        <v>#DIV/0!</v>
      </c>
      <c r="EP124" s="615"/>
      <c r="EQ124" s="861" t="e">
        <f t="shared" si="71"/>
        <v>#DIV/0!</v>
      </c>
      <c r="ER124" s="861" t="e">
        <f t="shared" si="72"/>
        <v>#DIV/0!</v>
      </c>
      <c r="ES124" s="861" t="e">
        <f t="shared" si="73"/>
        <v>#DIV/0!</v>
      </c>
      <c r="ET124" s="861" t="e">
        <f t="shared" si="74"/>
        <v>#DIV/0!</v>
      </c>
      <c r="EU124" s="861" t="e">
        <f t="shared" si="75"/>
        <v>#DIV/0!</v>
      </c>
      <c r="EV124" s="862" t="e">
        <f t="shared" si="76"/>
        <v>#DIV/0!</v>
      </c>
      <c r="EW124" s="615"/>
      <c r="EX124" s="861" t="e">
        <f t="shared" si="77"/>
        <v>#DIV/0!</v>
      </c>
      <c r="EY124" s="861" t="e">
        <f t="shared" si="78"/>
        <v>#DIV/0!</v>
      </c>
      <c r="EZ124" s="861" t="e">
        <f t="shared" si="79"/>
        <v>#DIV/0!</v>
      </c>
      <c r="FA124" s="861" t="e">
        <f t="shared" si="80"/>
        <v>#DIV/0!</v>
      </c>
      <c r="FB124" s="861" t="e">
        <f t="shared" si="81"/>
        <v>#DIV/0!</v>
      </c>
      <c r="FC124" s="862" t="e">
        <f t="shared" si="82"/>
        <v>#DIV/0!</v>
      </c>
      <c r="FD124" s="640"/>
    </row>
    <row r="125" spans="1:160">
      <c r="B125" s="856" t="s">
        <v>1673</v>
      </c>
      <c r="C125" s="857"/>
      <c r="D125" s="860"/>
      <c r="E125" s="860"/>
      <c r="F125" s="860"/>
      <c r="G125" s="860"/>
      <c r="H125" s="860"/>
      <c r="I125" s="860"/>
      <c r="J125" s="860"/>
      <c r="K125" s="860"/>
      <c r="L125" s="860"/>
      <c r="M125" s="860"/>
      <c r="N125" s="1295"/>
      <c r="O125" s="1296"/>
      <c r="P125" s="1299"/>
      <c r="Q125" s="1299"/>
      <c r="R125" s="1299"/>
      <c r="S125" s="860"/>
      <c r="T125" s="860"/>
      <c r="U125" s="860">
        <v>105054571</v>
      </c>
      <c r="V125" s="860"/>
      <c r="W125" s="860"/>
      <c r="X125" s="860"/>
      <c r="Y125" s="860"/>
      <c r="Z125" s="859"/>
      <c r="AA125" s="857"/>
      <c r="AB125" s="860"/>
      <c r="AC125" s="860"/>
      <c r="AD125" s="860"/>
      <c r="AE125" s="860"/>
      <c r="AF125" s="860"/>
      <c r="AG125" s="860"/>
      <c r="AH125" s="860"/>
      <c r="AI125" s="860"/>
      <c r="AJ125" s="860"/>
      <c r="AK125" s="860"/>
      <c r="AL125" s="859"/>
      <c r="AM125" s="857">
        <v>44054508</v>
      </c>
      <c r="AN125" s="860"/>
      <c r="AO125" s="860"/>
      <c r="AP125" s="860"/>
      <c r="AQ125" s="860"/>
      <c r="AR125" s="860"/>
      <c r="AS125" s="860"/>
      <c r="AT125" s="860"/>
      <c r="AU125" s="860"/>
      <c r="AV125" s="860"/>
      <c r="AW125" s="860"/>
      <c r="AX125" s="859"/>
      <c r="AY125" s="857"/>
      <c r="AZ125" s="860"/>
      <c r="BA125" s="860"/>
      <c r="BB125" s="860"/>
      <c r="BC125" s="860"/>
      <c r="BD125" s="860"/>
      <c r="BE125" s="860"/>
      <c r="BF125" s="860"/>
      <c r="BG125" s="860"/>
      <c r="BH125" s="860"/>
      <c r="BI125" s="860"/>
      <c r="BJ125" s="859"/>
      <c r="BK125" s="857"/>
      <c r="BL125" s="860"/>
      <c r="BM125" s="860"/>
      <c r="BN125" s="860"/>
      <c r="BO125" s="860"/>
      <c r="BP125" s="860"/>
      <c r="BQ125" s="610"/>
      <c r="BR125" s="610"/>
      <c r="BS125" s="854"/>
      <c r="BT125" s="610"/>
      <c r="BU125" s="610"/>
      <c r="BV125" s="612"/>
      <c r="BX125" s="615"/>
      <c r="BY125" s="861" t="e">
        <f t="shared" si="11"/>
        <v>#DIV/0!</v>
      </c>
      <c r="BZ125" s="861" t="e">
        <f t="shared" si="12"/>
        <v>#DIV/0!</v>
      </c>
      <c r="CA125" s="861" t="e">
        <f t="shared" si="13"/>
        <v>#DIV/0!</v>
      </c>
      <c r="CB125" s="861">
        <f t="shared" si="14"/>
        <v>-1</v>
      </c>
      <c r="CC125" s="861" t="e">
        <f t="shared" si="15"/>
        <v>#DIV/0!</v>
      </c>
      <c r="CD125" s="862" t="e">
        <f t="shared" si="16"/>
        <v>#DIV/0!</v>
      </c>
      <c r="CE125" s="615"/>
      <c r="CF125" s="861" t="e">
        <f t="shared" si="17"/>
        <v>#DIV/0!</v>
      </c>
      <c r="CG125" s="861" t="e">
        <f t="shared" si="18"/>
        <v>#DIV/0!</v>
      </c>
      <c r="CH125" s="861" t="e">
        <f t="shared" si="19"/>
        <v>#DIV/0!</v>
      </c>
      <c r="CI125" s="861" t="e">
        <f t="shared" si="20"/>
        <v>#DIV/0!</v>
      </c>
      <c r="CJ125" s="861" t="e">
        <f t="shared" si="21"/>
        <v>#DIV/0!</v>
      </c>
      <c r="CK125" s="862" t="e">
        <f t="shared" si="22"/>
        <v>#DIV/0!</v>
      </c>
      <c r="CL125" s="615"/>
      <c r="CM125" s="861" t="e">
        <f t="shared" si="23"/>
        <v>#DIV/0!</v>
      </c>
      <c r="CN125" s="861" t="e">
        <f t="shared" si="24"/>
        <v>#DIV/0!</v>
      </c>
      <c r="CO125" s="861" t="e">
        <f t="shared" si="25"/>
        <v>#DIV/0!</v>
      </c>
      <c r="CP125" s="861" t="e">
        <f t="shared" si="26"/>
        <v>#DIV/0!</v>
      </c>
      <c r="CQ125" s="861" t="e">
        <f t="shared" si="27"/>
        <v>#DIV/0!</v>
      </c>
      <c r="CR125" s="862" t="e">
        <f t="shared" si="28"/>
        <v>#DIV/0!</v>
      </c>
      <c r="CS125" s="615"/>
      <c r="CT125" s="610" t="e">
        <f t="shared" si="29"/>
        <v>#DIV/0!</v>
      </c>
      <c r="CU125" s="861" t="e">
        <f t="shared" si="30"/>
        <v>#DIV/0!</v>
      </c>
      <c r="CV125" s="610" t="e">
        <f t="shared" si="31"/>
        <v>#DIV/0!</v>
      </c>
      <c r="CW125" s="861" t="e">
        <f t="shared" si="32"/>
        <v>#DIV/0!</v>
      </c>
      <c r="CX125" s="610" t="e">
        <f t="shared" si="33"/>
        <v>#DIV/0!</v>
      </c>
      <c r="CY125" s="862" t="e">
        <f t="shared" si="34"/>
        <v>#DIV/0!</v>
      </c>
      <c r="CZ125" s="615"/>
      <c r="DA125" s="861" t="e">
        <f t="shared" si="35"/>
        <v>#DIV/0!</v>
      </c>
      <c r="DB125" s="861" t="e">
        <f t="shared" si="36"/>
        <v>#DIV/0!</v>
      </c>
      <c r="DC125" s="861" t="e">
        <f t="shared" si="37"/>
        <v>#DIV/0!</v>
      </c>
      <c r="DD125" s="861" t="e">
        <f t="shared" si="38"/>
        <v>#DIV/0!</v>
      </c>
      <c r="DE125" s="861" t="e">
        <f t="shared" si="39"/>
        <v>#DIV/0!</v>
      </c>
      <c r="DF125" s="862" t="e">
        <f t="shared" si="40"/>
        <v>#DIV/0!</v>
      </c>
      <c r="DG125" s="615"/>
      <c r="DH125" s="861" t="e">
        <f t="shared" si="41"/>
        <v>#DIV/0!</v>
      </c>
      <c r="DI125" s="861" t="e">
        <f t="shared" si="42"/>
        <v>#DIV/0!</v>
      </c>
      <c r="DJ125" s="861" t="e">
        <f t="shared" si="43"/>
        <v>#DIV/0!</v>
      </c>
      <c r="DK125" s="861" t="e">
        <f t="shared" si="44"/>
        <v>#DIV/0!</v>
      </c>
      <c r="DL125" s="861" t="e">
        <f t="shared" si="45"/>
        <v>#DIV/0!</v>
      </c>
      <c r="DM125" s="862" t="e">
        <f t="shared" si="46"/>
        <v>#DIV/0!</v>
      </c>
      <c r="DN125" s="615"/>
      <c r="DO125" s="861" t="e">
        <f t="shared" si="47"/>
        <v>#DIV/0!</v>
      </c>
      <c r="DP125" s="861">
        <f t="shared" si="48"/>
        <v>-1</v>
      </c>
      <c r="DQ125" s="861" t="e">
        <f t="shared" si="49"/>
        <v>#DIV/0!</v>
      </c>
      <c r="DR125" s="861" t="e">
        <f t="shared" si="50"/>
        <v>#DIV/0!</v>
      </c>
      <c r="DS125" s="861" t="e">
        <f t="shared" si="51"/>
        <v>#DIV/0!</v>
      </c>
      <c r="DT125" s="862" t="e">
        <f t="shared" si="52"/>
        <v>#DIV/0!</v>
      </c>
      <c r="DU125" s="615"/>
      <c r="DV125" s="861" t="e">
        <f t="shared" si="53"/>
        <v>#DIV/0!</v>
      </c>
      <c r="DW125" s="861" t="e">
        <f t="shared" si="54"/>
        <v>#DIV/0!</v>
      </c>
      <c r="DX125" s="861" t="e">
        <f t="shared" si="55"/>
        <v>#DIV/0!</v>
      </c>
      <c r="DY125" s="861" t="e">
        <f t="shared" si="56"/>
        <v>#DIV/0!</v>
      </c>
      <c r="DZ125" s="861" t="e">
        <f t="shared" si="57"/>
        <v>#DIV/0!</v>
      </c>
      <c r="EA125" s="862" t="e">
        <f t="shared" si="58"/>
        <v>#DIV/0!</v>
      </c>
      <c r="EB125" s="615"/>
      <c r="EC125" s="861" t="e">
        <f t="shared" si="59"/>
        <v>#DIV/0!</v>
      </c>
      <c r="ED125" s="861" t="e">
        <f t="shared" si="60"/>
        <v>#DIV/0!</v>
      </c>
      <c r="EE125" s="861" t="e">
        <f t="shared" si="61"/>
        <v>#DIV/0!</v>
      </c>
      <c r="EF125" s="861" t="e">
        <f t="shared" si="62"/>
        <v>#DIV/0!</v>
      </c>
      <c r="EG125" s="861" t="e">
        <f t="shared" si="63"/>
        <v>#DIV/0!</v>
      </c>
      <c r="EH125" s="862" t="e">
        <f t="shared" si="64"/>
        <v>#DIV/0!</v>
      </c>
      <c r="EI125" s="615"/>
      <c r="EJ125" s="861" t="e">
        <f t="shared" si="65"/>
        <v>#DIV/0!</v>
      </c>
      <c r="EK125" s="861" t="e">
        <f t="shared" si="66"/>
        <v>#DIV/0!</v>
      </c>
      <c r="EL125" s="861" t="e">
        <f t="shared" si="67"/>
        <v>#DIV/0!</v>
      </c>
      <c r="EM125" s="861" t="e">
        <f t="shared" si="68"/>
        <v>#DIV/0!</v>
      </c>
      <c r="EN125" s="861" t="e">
        <f t="shared" si="69"/>
        <v>#DIV/0!</v>
      </c>
      <c r="EO125" s="862" t="e">
        <f t="shared" si="70"/>
        <v>#DIV/0!</v>
      </c>
      <c r="EP125" s="615"/>
      <c r="EQ125" s="861" t="e">
        <f t="shared" si="71"/>
        <v>#DIV/0!</v>
      </c>
      <c r="ER125" s="861" t="e">
        <f t="shared" si="72"/>
        <v>#DIV/0!</v>
      </c>
      <c r="ES125" s="861" t="e">
        <f t="shared" si="73"/>
        <v>#DIV/0!</v>
      </c>
      <c r="ET125" s="861" t="e">
        <f t="shared" si="74"/>
        <v>#DIV/0!</v>
      </c>
      <c r="EU125" s="861" t="e">
        <f t="shared" si="75"/>
        <v>#DIV/0!</v>
      </c>
      <c r="EV125" s="862" t="e">
        <f t="shared" si="76"/>
        <v>#DIV/0!</v>
      </c>
      <c r="EW125" s="615"/>
      <c r="EX125" s="861" t="e">
        <f t="shared" si="77"/>
        <v>#DIV/0!</v>
      </c>
      <c r="EY125" s="861" t="e">
        <f t="shared" si="78"/>
        <v>#DIV/0!</v>
      </c>
      <c r="EZ125" s="861" t="e">
        <f t="shared" si="79"/>
        <v>#DIV/0!</v>
      </c>
      <c r="FA125" s="861" t="e">
        <f t="shared" si="80"/>
        <v>#DIV/0!</v>
      </c>
      <c r="FB125" s="861" t="e">
        <f t="shared" si="81"/>
        <v>#DIV/0!</v>
      </c>
      <c r="FC125" s="862" t="e">
        <f t="shared" si="82"/>
        <v>#DIV/0!</v>
      </c>
      <c r="FD125" s="640"/>
    </row>
    <row r="126" spans="1:160">
      <c r="B126" s="856" t="s">
        <v>1674</v>
      </c>
      <c r="C126" s="857"/>
      <c r="D126" s="860"/>
      <c r="E126" s="860"/>
      <c r="F126" s="860"/>
      <c r="G126" s="860"/>
      <c r="H126" s="860"/>
      <c r="I126" s="860"/>
      <c r="J126" s="860"/>
      <c r="K126" s="860"/>
      <c r="L126" s="860"/>
      <c r="M126" s="860"/>
      <c r="N126" s="1295"/>
      <c r="O126" s="1296"/>
      <c r="P126" s="1299"/>
      <c r="Q126" s="1299"/>
      <c r="R126" s="1299"/>
      <c r="S126" s="860"/>
      <c r="T126" s="860"/>
      <c r="U126" s="860"/>
      <c r="V126" s="860"/>
      <c r="W126" s="860"/>
      <c r="X126" s="860"/>
      <c r="Y126" s="860"/>
      <c r="Z126" s="859">
        <v>48400000</v>
      </c>
      <c r="AA126" s="857"/>
      <c r="AB126" s="860"/>
      <c r="AC126" s="860"/>
      <c r="AD126" s="860"/>
      <c r="AE126" s="860"/>
      <c r="AF126" s="860"/>
      <c r="AG126" s="860"/>
      <c r="AH126" s="860"/>
      <c r="AI126" s="860"/>
      <c r="AJ126" s="860"/>
      <c r="AK126" s="860"/>
      <c r="AL126" s="859"/>
      <c r="AM126" s="857"/>
      <c r="AN126" s="860"/>
      <c r="AO126" s="860"/>
      <c r="AP126" s="860"/>
      <c r="AQ126" s="860"/>
      <c r="AR126" s="860"/>
      <c r="AS126" s="860"/>
      <c r="AT126" s="860"/>
      <c r="AU126" s="860"/>
      <c r="AV126" s="860"/>
      <c r="AW126" s="860"/>
      <c r="AX126" s="859"/>
      <c r="AY126" s="857"/>
      <c r="AZ126" s="860"/>
      <c r="BA126" s="860"/>
      <c r="BB126" s="860"/>
      <c r="BC126" s="860"/>
      <c r="BD126" s="860"/>
      <c r="BE126" s="860"/>
      <c r="BF126" s="860"/>
      <c r="BG126" s="860"/>
      <c r="BH126" s="860"/>
      <c r="BI126" s="860"/>
      <c r="BJ126" s="859"/>
      <c r="BK126" s="857"/>
      <c r="BL126" s="860"/>
      <c r="BM126" s="860"/>
      <c r="BN126" s="860"/>
      <c r="BO126" s="860"/>
      <c r="BP126" s="860"/>
      <c r="BQ126" s="610"/>
      <c r="BR126" s="610"/>
      <c r="BS126" s="854"/>
      <c r="BT126" s="610"/>
      <c r="BU126" s="610"/>
      <c r="BV126" s="612"/>
      <c r="BX126" s="615"/>
      <c r="BY126" s="861" t="e">
        <f t="shared" si="11"/>
        <v>#DIV/0!</v>
      </c>
      <c r="BZ126" s="861" t="e">
        <f t="shared" si="12"/>
        <v>#DIV/0!</v>
      </c>
      <c r="CA126" s="861" t="e">
        <f t="shared" si="13"/>
        <v>#DIV/0!</v>
      </c>
      <c r="CB126" s="861" t="e">
        <f t="shared" si="14"/>
        <v>#DIV/0!</v>
      </c>
      <c r="CC126" s="861" t="e">
        <f t="shared" si="15"/>
        <v>#DIV/0!</v>
      </c>
      <c r="CD126" s="862" t="e">
        <f t="shared" si="16"/>
        <v>#DIV/0!</v>
      </c>
      <c r="CE126" s="615"/>
      <c r="CF126" s="861" t="e">
        <f t="shared" si="17"/>
        <v>#DIV/0!</v>
      </c>
      <c r="CG126" s="861" t="e">
        <f t="shared" si="18"/>
        <v>#DIV/0!</v>
      </c>
      <c r="CH126" s="861" t="e">
        <f t="shared" si="19"/>
        <v>#DIV/0!</v>
      </c>
      <c r="CI126" s="861" t="e">
        <f t="shared" si="20"/>
        <v>#DIV/0!</v>
      </c>
      <c r="CJ126" s="861" t="e">
        <f t="shared" si="21"/>
        <v>#DIV/0!</v>
      </c>
      <c r="CK126" s="862" t="e">
        <f t="shared" si="22"/>
        <v>#DIV/0!</v>
      </c>
      <c r="CL126" s="615"/>
      <c r="CM126" s="861" t="e">
        <f t="shared" si="23"/>
        <v>#DIV/0!</v>
      </c>
      <c r="CN126" s="861" t="e">
        <f t="shared" si="24"/>
        <v>#DIV/0!</v>
      </c>
      <c r="CO126" s="861" t="e">
        <f t="shared" si="25"/>
        <v>#DIV/0!</v>
      </c>
      <c r="CP126" s="861" t="e">
        <f t="shared" si="26"/>
        <v>#DIV/0!</v>
      </c>
      <c r="CQ126" s="861" t="e">
        <f t="shared" si="27"/>
        <v>#DIV/0!</v>
      </c>
      <c r="CR126" s="862" t="e">
        <f t="shared" si="28"/>
        <v>#DIV/0!</v>
      </c>
      <c r="CS126" s="615"/>
      <c r="CT126" s="610" t="e">
        <f t="shared" si="29"/>
        <v>#DIV/0!</v>
      </c>
      <c r="CU126" s="861" t="e">
        <f t="shared" si="30"/>
        <v>#DIV/0!</v>
      </c>
      <c r="CV126" s="610" t="e">
        <f t="shared" si="31"/>
        <v>#DIV/0!</v>
      </c>
      <c r="CW126" s="861" t="e">
        <f t="shared" si="32"/>
        <v>#DIV/0!</v>
      </c>
      <c r="CX126" s="610" t="e">
        <f t="shared" si="33"/>
        <v>#DIV/0!</v>
      </c>
      <c r="CY126" s="862" t="e">
        <f t="shared" si="34"/>
        <v>#DIV/0!</v>
      </c>
      <c r="CZ126" s="615"/>
      <c r="DA126" s="861" t="e">
        <f t="shared" si="35"/>
        <v>#DIV/0!</v>
      </c>
      <c r="DB126" s="861" t="e">
        <f t="shared" si="36"/>
        <v>#DIV/0!</v>
      </c>
      <c r="DC126" s="861" t="e">
        <f t="shared" si="37"/>
        <v>#DIV/0!</v>
      </c>
      <c r="DD126" s="861" t="e">
        <f t="shared" si="38"/>
        <v>#DIV/0!</v>
      </c>
      <c r="DE126" s="861" t="e">
        <f t="shared" si="39"/>
        <v>#DIV/0!</v>
      </c>
      <c r="DF126" s="862" t="e">
        <f t="shared" si="40"/>
        <v>#DIV/0!</v>
      </c>
      <c r="DG126" s="615"/>
      <c r="DH126" s="861" t="e">
        <f t="shared" si="41"/>
        <v>#DIV/0!</v>
      </c>
      <c r="DI126" s="861" t="e">
        <f t="shared" si="42"/>
        <v>#DIV/0!</v>
      </c>
      <c r="DJ126" s="861" t="e">
        <f t="shared" si="43"/>
        <v>#DIV/0!</v>
      </c>
      <c r="DK126" s="861" t="e">
        <f t="shared" si="44"/>
        <v>#DIV/0!</v>
      </c>
      <c r="DL126" s="861" t="e">
        <f t="shared" si="45"/>
        <v>#DIV/0!</v>
      </c>
      <c r="DM126" s="862" t="e">
        <f t="shared" si="46"/>
        <v>#DIV/0!</v>
      </c>
      <c r="DN126" s="615"/>
      <c r="DO126" s="861" t="e">
        <f t="shared" si="47"/>
        <v>#DIV/0!</v>
      </c>
      <c r="DP126" s="861" t="e">
        <f t="shared" si="48"/>
        <v>#DIV/0!</v>
      </c>
      <c r="DQ126" s="861" t="e">
        <f t="shared" si="49"/>
        <v>#DIV/0!</v>
      </c>
      <c r="DR126" s="861" t="e">
        <f t="shared" si="50"/>
        <v>#DIV/0!</v>
      </c>
      <c r="DS126" s="861" t="e">
        <f t="shared" si="51"/>
        <v>#DIV/0!</v>
      </c>
      <c r="DT126" s="862" t="e">
        <f t="shared" si="52"/>
        <v>#DIV/0!</v>
      </c>
      <c r="DU126" s="615"/>
      <c r="DV126" s="861" t="e">
        <f t="shared" si="53"/>
        <v>#DIV/0!</v>
      </c>
      <c r="DW126" s="861" t="e">
        <f t="shared" si="54"/>
        <v>#DIV/0!</v>
      </c>
      <c r="DX126" s="861" t="e">
        <f t="shared" si="55"/>
        <v>#DIV/0!</v>
      </c>
      <c r="DY126" s="861" t="e">
        <f t="shared" si="56"/>
        <v>#DIV/0!</v>
      </c>
      <c r="DZ126" s="861" t="e">
        <f t="shared" si="57"/>
        <v>#DIV/0!</v>
      </c>
      <c r="EA126" s="862" t="e">
        <f t="shared" si="58"/>
        <v>#DIV/0!</v>
      </c>
      <c r="EB126" s="615"/>
      <c r="EC126" s="861" t="e">
        <f t="shared" si="59"/>
        <v>#DIV/0!</v>
      </c>
      <c r="ED126" s="861" t="e">
        <f t="shared" si="60"/>
        <v>#DIV/0!</v>
      </c>
      <c r="EE126" s="861" t="e">
        <f t="shared" si="61"/>
        <v>#DIV/0!</v>
      </c>
      <c r="EF126" s="861" t="e">
        <f t="shared" si="62"/>
        <v>#DIV/0!</v>
      </c>
      <c r="EG126" s="861" t="e">
        <f t="shared" si="63"/>
        <v>#DIV/0!</v>
      </c>
      <c r="EH126" s="862" t="e">
        <f t="shared" si="64"/>
        <v>#DIV/0!</v>
      </c>
      <c r="EI126" s="615"/>
      <c r="EJ126" s="861" t="e">
        <f t="shared" si="65"/>
        <v>#DIV/0!</v>
      </c>
      <c r="EK126" s="861" t="e">
        <f t="shared" si="66"/>
        <v>#DIV/0!</v>
      </c>
      <c r="EL126" s="861" t="e">
        <f t="shared" si="67"/>
        <v>#DIV/0!</v>
      </c>
      <c r="EM126" s="861" t="e">
        <f t="shared" si="68"/>
        <v>#DIV/0!</v>
      </c>
      <c r="EN126" s="861" t="e">
        <f t="shared" si="69"/>
        <v>#DIV/0!</v>
      </c>
      <c r="EO126" s="862" t="e">
        <f t="shared" si="70"/>
        <v>#DIV/0!</v>
      </c>
      <c r="EP126" s="615"/>
      <c r="EQ126" s="861" t="e">
        <f t="shared" si="71"/>
        <v>#DIV/0!</v>
      </c>
      <c r="ER126" s="861" t="e">
        <f t="shared" si="72"/>
        <v>#DIV/0!</v>
      </c>
      <c r="ES126" s="861" t="e">
        <f t="shared" si="73"/>
        <v>#DIV/0!</v>
      </c>
      <c r="ET126" s="861" t="e">
        <f t="shared" si="74"/>
        <v>#DIV/0!</v>
      </c>
      <c r="EU126" s="861" t="e">
        <f t="shared" si="75"/>
        <v>#DIV/0!</v>
      </c>
      <c r="EV126" s="862" t="e">
        <f t="shared" si="76"/>
        <v>#DIV/0!</v>
      </c>
      <c r="EW126" s="615"/>
      <c r="EX126" s="861" t="e">
        <f t="shared" si="77"/>
        <v>#DIV/0!</v>
      </c>
      <c r="EY126" s="861">
        <f t="shared" si="78"/>
        <v>-1</v>
      </c>
      <c r="EZ126" s="861" t="e">
        <f t="shared" si="79"/>
        <v>#DIV/0!</v>
      </c>
      <c r="FA126" s="861" t="e">
        <f t="shared" si="80"/>
        <v>#DIV/0!</v>
      </c>
      <c r="FB126" s="861" t="e">
        <f t="shared" si="81"/>
        <v>#DIV/0!</v>
      </c>
      <c r="FC126" s="862" t="e">
        <f t="shared" si="82"/>
        <v>#DIV/0!</v>
      </c>
      <c r="FD126" s="640"/>
    </row>
    <row r="127" spans="1:160">
      <c r="B127" s="610" t="s">
        <v>1675</v>
      </c>
      <c r="C127" s="854"/>
      <c r="D127" s="854"/>
      <c r="E127" s="854"/>
      <c r="F127" s="854"/>
      <c r="G127" s="854"/>
      <c r="H127" s="854"/>
      <c r="I127" s="854"/>
      <c r="J127" s="854"/>
      <c r="K127" s="854"/>
      <c r="L127" s="854"/>
      <c r="M127" s="854"/>
      <c r="N127" s="1288"/>
      <c r="O127" s="1288"/>
      <c r="P127" s="1288"/>
      <c r="Q127" s="1288"/>
      <c r="R127" s="1288"/>
      <c r="S127" s="854"/>
      <c r="T127" s="854"/>
      <c r="U127" s="860">
        <v>878941000</v>
      </c>
      <c r="V127" s="854"/>
      <c r="W127" s="854"/>
      <c r="X127" s="854"/>
      <c r="Y127" s="854"/>
      <c r="Z127" s="854"/>
      <c r="AA127" s="854"/>
      <c r="AB127" s="854"/>
      <c r="AC127" s="854"/>
      <c r="AD127" s="854"/>
      <c r="AE127" s="854"/>
      <c r="AF127" s="854"/>
      <c r="AG127" s="854">
        <v>584981286</v>
      </c>
      <c r="AH127" s="854"/>
      <c r="AI127" s="854"/>
      <c r="AJ127" s="854"/>
      <c r="AK127" s="854"/>
      <c r="AL127" s="855">
        <v>3417834694</v>
      </c>
      <c r="AM127" s="864"/>
      <c r="AN127" s="854"/>
      <c r="AO127" s="854"/>
      <c r="AP127" s="854"/>
      <c r="AQ127" s="854"/>
      <c r="AR127" s="854"/>
      <c r="AS127" s="854"/>
      <c r="AT127" s="854"/>
      <c r="AU127" s="854">
        <v>921848423</v>
      </c>
      <c r="AV127" s="854"/>
      <c r="AW127" s="854"/>
      <c r="AX127" s="854">
        <v>760082000</v>
      </c>
      <c r="AY127" s="854"/>
      <c r="AZ127" s="854"/>
      <c r="BA127" s="854"/>
      <c r="BB127" s="854"/>
      <c r="BC127" s="854"/>
      <c r="BD127" s="854"/>
      <c r="BE127" s="854"/>
      <c r="BF127" s="854"/>
      <c r="BG127" s="854"/>
      <c r="BH127" s="854"/>
      <c r="BI127" s="854"/>
      <c r="BJ127" s="854">
        <v>2780331775</v>
      </c>
      <c r="BK127" s="854"/>
      <c r="BL127" s="854"/>
      <c r="BM127" s="854"/>
      <c r="BN127" s="854"/>
      <c r="BO127" s="854"/>
      <c r="BP127" s="854"/>
      <c r="BQ127" s="610"/>
      <c r="BR127" s="610"/>
      <c r="BS127" s="854"/>
      <c r="BT127" s="610"/>
      <c r="BU127" s="610"/>
      <c r="BV127" s="612"/>
      <c r="BX127" s="615"/>
      <c r="BY127" s="861" t="e">
        <f t="shared" si="11"/>
        <v>#DIV/0!</v>
      </c>
      <c r="BZ127" s="861" t="e">
        <f t="shared" si="12"/>
        <v>#DIV/0!</v>
      </c>
      <c r="CA127" s="861" t="e">
        <f t="shared" si="13"/>
        <v>#DIV/0!</v>
      </c>
      <c r="CB127" s="861" t="e">
        <f t="shared" si="14"/>
        <v>#DIV/0!</v>
      </c>
      <c r="CC127" s="861" t="e">
        <f t="shared" si="15"/>
        <v>#DIV/0!</v>
      </c>
      <c r="CD127" s="862" t="e">
        <f t="shared" si="16"/>
        <v>#DIV/0!</v>
      </c>
      <c r="CE127" s="615"/>
      <c r="CF127" s="861" t="e">
        <f t="shared" si="17"/>
        <v>#DIV/0!</v>
      </c>
      <c r="CG127" s="861" t="e">
        <f t="shared" si="18"/>
        <v>#DIV/0!</v>
      </c>
      <c r="CH127" s="861" t="e">
        <f t="shared" si="19"/>
        <v>#DIV/0!</v>
      </c>
      <c r="CI127" s="861" t="e">
        <f t="shared" si="20"/>
        <v>#DIV/0!</v>
      </c>
      <c r="CJ127" s="861" t="e">
        <f t="shared" si="21"/>
        <v>#DIV/0!</v>
      </c>
      <c r="CK127" s="862" t="e">
        <f t="shared" si="22"/>
        <v>#DIV/0!</v>
      </c>
      <c r="CL127" s="615"/>
      <c r="CM127" s="861" t="e">
        <f t="shared" si="23"/>
        <v>#DIV/0!</v>
      </c>
      <c r="CN127" s="861" t="e">
        <f t="shared" si="24"/>
        <v>#DIV/0!</v>
      </c>
      <c r="CO127" s="861" t="e">
        <f t="shared" si="25"/>
        <v>#DIV/0!</v>
      </c>
      <c r="CP127" s="861" t="e">
        <f t="shared" si="26"/>
        <v>#DIV/0!</v>
      </c>
      <c r="CQ127" s="861" t="e">
        <f t="shared" si="27"/>
        <v>#DIV/0!</v>
      </c>
      <c r="CR127" s="862" t="e">
        <f t="shared" si="28"/>
        <v>#DIV/0!</v>
      </c>
      <c r="CS127" s="615"/>
      <c r="CT127" s="610" t="e">
        <f t="shared" si="29"/>
        <v>#DIV/0!</v>
      </c>
      <c r="CU127" s="861" t="e">
        <f t="shared" si="30"/>
        <v>#DIV/0!</v>
      </c>
      <c r="CV127" s="610" t="e">
        <f t="shared" si="31"/>
        <v>#DIV/0!</v>
      </c>
      <c r="CW127" s="861" t="e">
        <f t="shared" si="32"/>
        <v>#DIV/0!</v>
      </c>
      <c r="CX127" s="610" t="e">
        <f t="shared" si="33"/>
        <v>#DIV/0!</v>
      </c>
      <c r="CY127" s="862" t="e">
        <f t="shared" si="34"/>
        <v>#DIV/0!</v>
      </c>
      <c r="CZ127" s="615"/>
      <c r="DA127" s="861" t="e">
        <f t="shared" si="35"/>
        <v>#DIV/0!</v>
      </c>
      <c r="DB127" s="861" t="e">
        <f t="shared" si="36"/>
        <v>#DIV/0!</v>
      </c>
      <c r="DC127" s="861" t="e">
        <f t="shared" si="37"/>
        <v>#DIV/0!</v>
      </c>
      <c r="DD127" s="861" t="e">
        <f t="shared" si="38"/>
        <v>#DIV/0!</v>
      </c>
      <c r="DE127" s="861" t="e">
        <f t="shared" si="39"/>
        <v>#DIV/0!</v>
      </c>
      <c r="DF127" s="862" t="e">
        <f t="shared" si="40"/>
        <v>#DIV/0!</v>
      </c>
      <c r="DG127" s="615"/>
      <c r="DH127" s="861" t="e">
        <f t="shared" si="41"/>
        <v>#DIV/0!</v>
      </c>
      <c r="DI127" s="861" t="e">
        <f t="shared" si="42"/>
        <v>#DIV/0!</v>
      </c>
      <c r="DJ127" s="861" t="e">
        <f t="shared" si="43"/>
        <v>#DIV/0!</v>
      </c>
      <c r="DK127" s="861" t="e">
        <f t="shared" si="44"/>
        <v>#DIV/0!</v>
      </c>
      <c r="DL127" s="861" t="e">
        <f t="shared" si="45"/>
        <v>#DIV/0!</v>
      </c>
      <c r="DM127" s="862" t="e">
        <f t="shared" si="46"/>
        <v>#DIV/0!</v>
      </c>
      <c r="DN127" s="615"/>
      <c r="DO127" s="861" t="e">
        <f t="shared" si="47"/>
        <v>#DIV/0!</v>
      </c>
      <c r="DP127" s="861">
        <f t="shared" si="48"/>
        <v>-0.3344476068359537</v>
      </c>
      <c r="DQ127" s="861">
        <f t="shared" si="49"/>
        <v>-1</v>
      </c>
      <c r="DR127" s="861" t="e">
        <f t="shared" si="50"/>
        <v>#DIV/0!</v>
      </c>
      <c r="DS127" s="861" t="e">
        <f t="shared" si="51"/>
        <v>#DIV/0!</v>
      </c>
      <c r="DT127" s="862" t="e">
        <f t="shared" si="52"/>
        <v>#DIV/0!</v>
      </c>
      <c r="DU127" s="615"/>
      <c r="DV127" s="861" t="e">
        <f t="shared" si="53"/>
        <v>#DIV/0!</v>
      </c>
      <c r="DW127" s="861" t="e">
        <f t="shared" si="54"/>
        <v>#DIV/0!</v>
      </c>
      <c r="DX127" s="861" t="e">
        <f t="shared" si="55"/>
        <v>#DIV/0!</v>
      </c>
      <c r="DY127" s="861" t="e">
        <f t="shared" si="56"/>
        <v>#DIV/0!</v>
      </c>
      <c r="DZ127" s="861" t="e">
        <f t="shared" si="57"/>
        <v>#DIV/0!</v>
      </c>
      <c r="EA127" s="862" t="e">
        <f t="shared" si="58"/>
        <v>#DIV/0!</v>
      </c>
      <c r="EB127" s="615"/>
      <c r="EC127" s="861" t="e">
        <f t="shared" si="59"/>
        <v>#DIV/0!</v>
      </c>
      <c r="ED127" s="861" t="e">
        <f t="shared" si="60"/>
        <v>#DIV/0!</v>
      </c>
      <c r="EE127" s="861" t="e">
        <f t="shared" si="61"/>
        <v>#DIV/0!</v>
      </c>
      <c r="EF127" s="861">
        <f t="shared" si="62"/>
        <v>-1</v>
      </c>
      <c r="EG127" s="861" t="e">
        <f t="shared" si="63"/>
        <v>#DIV/0!</v>
      </c>
      <c r="EH127" s="862" t="e">
        <f t="shared" si="64"/>
        <v>#DIV/0!</v>
      </c>
      <c r="EI127" s="615"/>
      <c r="EJ127" s="861" t="e">
        <f t="shared" si="65"/>
        <v>#DIV/0!</v>
      </c>
      <c r="EK127" s="861" t="e">
        <f t="shared" si="66"/>
        <v>#DIV/0!</v>
      </c>
      <c r="EL127" s="861" t="e">
        <f t="shared" si="67"/>
        <v>#DIV/0!</v>
      </c>
      <c r="EM127" s="861" t="e">
        <f t="shared" si="68"/>
        <v>#DIV/0!</v>
      </c>
      <c r="EN127" s="861" t="e">
        <f t="shared" si="69"/>
        <v>#DIV/0!</v>
      </c>
      <c r="EO127" s="862" t="e">
        <f t="shared" si="70"/>
        <v>#DIV/0!</v>
      </c>
      <c r="EP127" s="615"/>
      <c r="EQ127" s="861" t="e">
        <f t="shared" si="71"/>
        <v>#DIV/0!</v>
      </c>
      <c r="ER127" s="861" t="e">
        <f t="shared" si="72"/>
        <v>#DIV/0!</v>
      </c>
      <c r="ES127" s="861" t="e">
        <f t="shared" si="73"/>
        <v>#DIV/0!</v>
      </c>
      <c r="ET127" s="861" t="e">
        <f t="shared" si="74"/>
        <v>#DIV/0!</v>
      </c>
      <c r="EU127" s="861" t="e">
        <f t="shared" si="75"/>
        <v>#DIV/0!</v>
      </c>
      <c r="EV127" s="862" t="e">
        <f t="shared" si="76"/>
        <v>#DIV/0!</v>
      </c>
      <c r="EW127" s="615"/>
      <c r="EX127" s="861" t="e">
        <f t="shared" si="77"/>
        <v>#DIV/0!</v>
      </c>
      <c r="EY127" s="861" t="e">
        <f t="shared" si="78"/>
        <v>#DIV/0!</v>
      </c>
      <c r="EZ127" s="861">
        <f t="shared" si="79"/>
        <v>-0.77761300119800347</v>
      </c>
      <c r="FA127" s="861">
        <f t="shared" si="80"/>
        <v>2.6579366107867308</v>
      </c>
      <c r="FB127" s="861">
        <f t="shared" si="81"/>
        <v>-1</v>
      </c>
      <c r="FC127" s="862" t="e">
        <f t="shared" si="82"/>
        <v>#DIV/0!</v>
      </c>
      <c r="FD127" s="640"/>
    </row>
    <row r="128" spans="1:160">
      <c r="B128" s="610" t="s">
        <v>1676</v>
      </c>
      <c r="C128" s="854"/>
      <c r="D128" s="854"/>
      <c r="E128" s="854"/>
      <c r="F128" s="854"/>
      <c r="G128" s="854"/>
      <c r="H128" s="854"/>
      <c r="I128" s="854"/>
      <c r="J128" s="854"/>
      <c r="K128" s="854"/>
      <c r="L128" s="854"/>
      <c r="M128" s="854"/>
      <c r="N128" s="1288"/>
      <c r="O128" s="1288"/>
      <c r="P128" s="1288"/>
      <c r="Q128" s="1288"/>
      <c r="R128" s="1288"/>
      <c r="S128" s="854"/>
      <c r="T128" s="854"/>
      <c r="U128" s="854"/>
      <c r="V128" s="854"/>
      <c r="W128" s="854"/>
      <c r="X128" s="854"/>
      <c r="Y128" s="854"/>
      <c r="Z128" s="854"/>
      <c r="AA128" s="854"/>
      <c r="AB128" s="854"/>
      <c r="AC128" s="854"/>
      <c r="AD128" s="854"/>
      <c r="AE128" s="854"/>
      <c r="AF128" s="854"/>
      <c r="AG128" s="854">
        <v>83754000</v>
      </c>
      <c r="AH128" s="854"/>
      <c r="AI128" s="854"/>
      <c r="AJ128" s="854"/>
      <c r="AK128" s="854"/>
      <c r="AL128" s="855"/>
      <c r="AM128" s="864"/>
      <c r="AN128" s="854"/>
      <c r="AO128" s="854"/>
      <c r="AP128" s="854"/>
      <c r="AQ128" s="854"/>
      <c r="AR128" s="854"/>
      <c r="AS128" s="854"/>
      <c r="AT128" s="854"/>
      <c r="AU128" s="854"/>
      <c r="AV128" s="854"/>
      <c r="AW128" s="854"/>
      <c r="AX128" s="854"/>
      <c r="AY128" s="854"/>
      <c r="AZ128" s="854"/>
      <c r="BA128" s="854"/>
      <c r="BB128" s="854"/>
      <c r="BC128" s="854"/>
      <c r="BD128" s="854"/>
      <c r="BE128" s="854"/>
      <c r="BF128" s="854"/>
      <c r="BG128" s="854"/>
      <c r="BH128" s="854"/>
      <c r="BI128" s="854"/>
      <c r="BJ128" s="854"/>
      <c r="BK128" s="854"/>
      <c r="BL128" s="854"/>
      <c r="BM128" s="854"/>
      <c r="BN128" s="854"/>
      <c r="BO128" s="854"/>
      <c r="BP128" s="854"/>
      <c r="BQ128" s="610"/>
      <c r="BR128" s="610"/>
      <c r="BS128" s="854"/>
      <c r="BT128" s="610"/>
      <c r="BU128" s="610"/>
      <c r="BV128" s="612"/>
      <c r="BX128" s="615"/>
      <c r="BY128" s="861" t="e">
        <f t="shared" si="11"/>
        <v>#DIV/0!</v>
      </c>
      <c r="BZ128" s="861" t="e">
        <f t="shared" si="12"/>
        <v>#DIV/0!</v>
      </c>
      <c r="CA128" s="861" t="e">
        <f t="shared" si="13"/>
        <v>#DIV/0!</v>
      </c>
      <c r="CB128" s="861" t="e">
        <f t="shared" si="14"/>
        <v>#DIV/0!</v>
      </c>
      <c r="CC128" s="861" t="e">
        <f t="shared" si="15"/>
        <v>#DIV/0!</v>
      </c>
      <c r="CD128" s="862" t="e">
        <f t="shared" si="16"/>
        <v>#DIV/0!</v>
      </c>
      <c r="CE128" s="615"/>
      <c r="CF128" s="861" t="e">
        <f t="shared" si="17"/>
        <v>#DIV/0!</v>
      </c>
      <c r="CG128" s="861" t="e">
        <f t="shared" si="18"/>
        <v>#DIV/0!</v>
      </c>
      <c r="CH128" s="861" t="e">
        <f t="shared" si="19"/>
        <v>#DIV/0!</v>
      </c>
      <c r="CI128" s="861" t="e">
        <f t="shared" si="20"/>
        <v>#DIV/0!</v>
      </c>
      <c r="CJ128" s="861" t="e">
        <f t="shared" si="21"/>
        <v>#DIV/0!</v>
      </c>
      <c r="CK128" s="862" t="e">
        <f t="shared" si="22"/>
        <v>#DIV/0!</v>
      </c>
      <c r="CL128" s="615"/>
      <c r="CM128" s="861" t="e">
        <f t="shared" si="23"/>
        <v>#DIV/0!</v>
      </c>
      <c r="CN128" s="861" t="e">
        <f t="shared" si="24"/>
        <v>#DIV/0!</v>
      </c>
      <c r="CO128" s="861" t="e">
        <f t="shared" si="25"/>
        <v>#DIV/0!</v>
      </c>
      <c r="CP128" s="861" t="e">
        <f t="shared" si="26"/>
        <v>#DIV/0!</v>
      </c>
      <c r="CQ128" s="861" t="e">
        <f t="shared" si="27"/>
        <v>#DIV/0!</v>
      </c>
      <c r="CR128" s="862" t="e">
        <f t="shared" si="28"/>
        <v>#DIV/0!</v>
      </c>
      <c r="CS128" s="615"/>
      <c r="CT128" s="610" t="e">
        <f t="shared" si="29"/>
        <v>#DIV/0!</v>
      </c>
      <c r="CU128" s="861" t="e">
        <f t="shared" si="30"/>
        <v>#DIV/0!</v>
      </c>
      <c r="CV128" s="610" t="e">
        <f t="shared" si="31"/>
        <v>#DIV/0!</v>
      </c>
      <c r="CW128" s="861" t="e">
        <f t="shared" si="32"/>
        <v>#DIV/0!</v>
      </c>
      <c r="CX128" s="610" t="e">
        <f t="shared" si="33"/>
        <v>#DIV/0!</v>
      </c>
      <c r="CY128" s="862" t="e">
        <f t="shared" si="34"/>
        <v>#DIV/0!</v>
      </c>
      <c r="CZ128" s="615"/>
      <c r="DA128" s="861" t="e">
        <f t="shared" si="35"/>
        <v>#DIV/0!</v>
      </c>
      <c r="DB128" s="861" t="e">
        <f t="shared" si="36"/>
        <v>#DIV/0!</v>
      </c>
      <c r="DC128" s="861" t="e">
        <f t="shared" si="37"/>
        <v>#DIV/0!</v>
      </c>
      <c r="DD128" s="861" t="e">
        <f t="shared" si="38"/>
        <v>#DIV/0!</v>
      </c>
      <c r="DE128" s="861" t="e">
        <f t="shared" si="39"/>
        <v>#DIV/0!</v>
      </c>
      <c r="DF128" s="862" t="e">
        <f t="shared" si="40"/>
        <v>#DIV/0!</v>
      </c>
      <c r="DG128" s="615"/>
      <c r="DH128" s="861" t="e">
        <f t="shared" si="41"/>
        <v>#DIV/0!</v>
      </c>
      <c r="DI128" s="861" t="e">
        <f t="shared" si="42"/>
        <v>#DIV/0!</v>
      </c>
      <c r="DJ128" s="861" t="e">
        <f t="shared" si="43"/>
        <v>#DIV/0!</v>
      </c>
      <c r="DK128" s="861" t="e">
        <f t="shared" si="44"/>
        <v>#DIV/0!</v>
      </c>
      <c r="DL128" s="861" t="e">
        <f t="shared" si="45"/>
        <v>#DIV/0!</v>
      </c>
      <c r="DM128" s="862" t="e">
        <f t="shared" si="46"/>
        <v>#DIV/0!</v>
      </c>
      <c r="DN128" s="615"/>
      <c r="DO128" s="861" t="e">
        <f t="shared" si="47"/>
        <v>#DIV/0!</v>
      </c>
      <c r="DP128" s="861" t="e">
        <f t="shared" si="48"/>
        <v>#DIV/0!</v>
      </c>
      <c r="DQ128" s="861">
        <f t="shared" si="49"/>
        <v>-1</v>
      </c>
      <c r="DR128" s="861" t="e">
        <f t="shared" si="50"/>
        <v>#DIV/0!</v>
      </c>
      <c r="DS128" s="861" t="e">
        <f t="shared" si="51"/>
        <v>#DIV/0!</v>
      </c>
      <c r="DT128" s="862" t="e">
        <f t="shared" si="52"/>
        <v>#DIV/0!</v>
      </c>
      <c r="DU128" s="615"/>
      <c r="DV128" s="861" t="e">
        <f t="shared" si="53"/>
        <v>#DIV/0!</v>
      </c>
      <c r="DW128" s="861" t="e">
        <f t="shared" si="54"/>
        <v>#DIV/0!</v>
      </c>
      <c r="DX128" s="861" t="e">
        <f t="shared" si="55"/>
        <v>#DIV/0!</v>
      </c>
      <c r="DY128" s="861" t="e">
        <f t="shared" si="56"/>
        <v>#DIV/0!</v>
      </c>
      <c r="DZ128" s="861" t="e">
        <f t="shared" si="57"/>
        <v>#DIV/0!</v>
      </c>
      <c r="EA128" s="862" t="e">
        <f t="shared" si="58"/>
        <v>#DIV/0!</v>
      </c>
      <c r="EB128" s="615"/>
      <c r="EC128" s="861" t="e">
        <f t="shared" si="59"/>
        <v>#DIV/0!</v>
      </c>
      <c r="ED128" s="861" t="e">
        <f t="shared" si="60"/>
        <v>#DIV/0!</v>
      </c>
      <c r="EE128" s="861" t="e">
        <f t="shared" si="61"/>
        <v>#DIV/0!</v>
      </c>
      <c r="EF128" s="861" t="e">
        <f t="shared" si="62"/>
        <v>#DIV/0!</v>
      </c>
      <c r="EG128" s="861" t="e">
        <f t="shared" si="63"/>
        <v>#DIV/0!</v>
      </c>
      <c r="EH128" s="862" t="e">
        <f t="shared" si="64"/>
        <v>#DIV/0!</v>
      </c>
      <c r="EI128" s="615"/>
      <c r="EJ128" s="861" t="e">
        <f t="shared" si="65"/>
        <v>#DIV/0!</v>
      </c>
      <c r="EK128" s="861" t="e">
        <f t="shared" si="66"/>
        <v>#DIV/0!</v>
      </c>
      <c r="EL128" s="861" t="e">
        <f t="shared" si="67"/>
        <v>#DIV/0!</v>
      </c>
      <c r="EM128" s="861" t="e">
        <f t="shared" si="68"/>
        <v>#DIV/0!</v>
      </c>
      <c r="EN128" s="861" t="e">
        <f t="shared" si="69"/>
        <v>#DIV/0!</v>
      </c>
      <c r="EO128" s="862" t="e">
        <f t="shared" si="70"/>
        <v>#DIV/0!</v>
      </c>
      <c r="EP128" s="615"/>
      <c r="EQ128" s="861" t="e">
        <f t="shared" si="71"/>
        <v>#DIV/0!</v>
      </c>
      <c r="ER128" s="861" t="e">
        <f t="shared" si="72"/>
        <v>#DIV/0!</v>
      </c>
      <c r="ES128" s="861" t="e">
        <f t="shared" si="73"/>
        <v>#DIV/0!</v>
      </c>
      <c r="ET128" s="861" t="e">
        <f t="shared" si="74"/>
        <v>#DIV/0!</v>
      </c>
      <c r="EU128" s="861" t="e">
        <f t="shared" si="75"/>
        <v>#DIV/0!</v>
      </c>
      <c r="EV128" s="862" t="e">
        <f t="shared" si="76"/>
        <v>#DIV/0!</v>
      </c>
      <c r="EW128" s="615"/>
      <c r="EX128" s="861" t="e">
        <f t="shared" si="77"/>
        <v>#DIV/0!</v>
      </c>
      <c r="EY128" s="861" t="e">
        <f t="shared" si="78"/>
        <v>#DIV/0!</v>
      </c>
      <c r="EZ128" s="861" t="e">
        <f t="shared" si="79"/>
        <v>#DIV/0!</v>
      </c>
      <c r="FA128" s="861" t="e">
        <f t="shared" si="80"/>
        <v>#DIV/0!</v>
      </c>
      <c r="FB128" s="861" t="e">
        <f t="shared" si="81"/>
        <v>#DIV/0!</v>
      </c>
      <c r="FC128" s="862" t="e">
        <f t="shared" si="82"/>
        <v>#DIV/0!</v>
      </c>
      <c r="FD128" s="640"/>
    </row>
    <row r="129" spans="1:160">
      <c r="B129" s="610" t="s">
        <v>1677</v>
      </c>
      <c r="C129" s="854"/>
      <c r="D129" s="854"/>
      <c r="E129" s="854"/>
      <c r="F129" s="854"/>
      <c r="G129" s="854"/>
      <c r="H129" s="854"/>
      <c r="I129" s="854"/>
      <c r="J129" s="854"/>
      <c r="K129" s="854"/>
      <c r="L129" s="854"/>
      <c r="M129" s="854"/>
      <c r="N129" s="1288"/>
      <c r="O129" s="1288"/>
      <c r="P129" s="1288"/>
      <c r="Q129" s="1288"/>
      <c r="R129" s="1288"/>
      <c r="S129" s="854"/>
      <c r="T129" s="854"/>
      <c r="U129" s="854"/>
      <c r="V129" s="854"/>
      <c r="W129" s="854"/>
      <c r="X129" s="854"/>
      <c r="Y129" s="854"/>
      <c r="Z129" s="854"/>
      <c r="AA129" s="854"/>
      <c r="AB129" s="854"/>
      <c r="AC129" s="854"/>
      <c r="AD129" s="854"/>
      <c r="AE129" s="854"/>
      <c r="AF129" s="854"/>
      <c r="AG129" s="854"/>
      <c r="AH129" s="854"/>
      <c r="AI129" s="854"/>
      <c r="AJ129" s="854"/>
      <c r="AK129" s="854"/>
      <c r="AL129" s="855"/>
      <c r="AM129" s="864"/>
      <c r="AN129" s="854"/>
      <c r="AO129" s="854"/>
      <c r="AP129" s="854"/>
      <c r="AQ129" s="854"/>
      <c r="AR129" s="854"/>
      <c r="AS129" s="854"/>
      <c r="AT129" s="854"/>
      <c r="AU129" s="854"/>
      <c r="AV129" s="854"/>
      <c r="AW129" s="854"/>
      <c r="AX129" s="854">
        <v>1360271668.6800001</v>
      </c>
      <c r="AY129" s="854"/>
      <c r="AZ129" s="854"/>
      <c r="BA129" s="854"/>
      <c r="BB129" s="854"/>
      <c r="BC129" s="854"/>
      <c r="BD129" s="854"/>
      <c r="BE129" s="854"/>
      <c r="BF129" s="854"/>
      <c r="BG129" s="854"/>
      <c r="BH129" s="854"/>
      <c r="BI129" s="854"/>
      <c r="BJ129" s="854"/>
      <c r="BK129" s="854"/>
      <c r="BL129" s="854"/>
      <c r="BM129" s="854"/>
      <c r="BN129" s="854"/>
      <c r="BO129" s="854"/>
      <c r="BP129" s="854"/>
      <c r="BQ129" s="610"/>
      <c r="BR129" s="610"/>
      <c r="BS129" s="854">
        <v>1239021509</v>
      </c>
      <c r="BT129" s="610"/>
      <c r="BU129" s="610"/>
      <c r="BV129" s="612"/>
      <c r="BX129" s="615"/>
      <c r="BY129" s="861" t="e">
        <f t="shared" si="11"/>
        <v>#DIV/0!</v>
      </c>
      <c r="BZ129" s="861" t="e">
        <f t="shared" si="12"/>
        <v>#DIV/0!</v>
      </c>
      <c r="CA129" s="861" t="e">
        <f t="shared" si="13"/>
        <v>#DIV/0!</v>
      </c>
      <c r="CB129" s="861" t="e">
        <f t="shared" si="14"/>
        <v>#DIV/0!</v>
      </c>
      <c r="CC129" s="861" t="e">
        <f t="shared" si="15"/>
        <v>#DIV/0!</v>
      </c>
      <c r="CD129" s="862" t="e">
        <f t="shared" si="16"/>
        <v>#DIV/0!</v>
      </c>
      <c r="CE129" s="615"/>
      <c r="CF129" s="861" t="e">
        <f t="shared" si="17"/>
        <v>#DIV/0!</v>
      </c>
      <c r="CG129" s="861" t="e">
        <f t="shared" si="18"/>
        <v>#DIV/0!</v>
      </c>
      <c r="CH129" s="861" t="e">
        <f t="shared" si="19"/>
        <v>#DIV/0!</v>
      </c>
      <c r="CI129" s="861" t="e">
        <f t="shared" si="20"/>
        <v>#DIV/0!</v>
      </c>
      <c r="CJ129" s="861" t="e">
        <f t="shared" si="21"/>
        <v>#DIV/0!</v>
      </c>
      <c r="CK129" s="862" t="e">
        <f t="shared" si="22"/>
        <v>#DIV/0!</v>
      </c>
      <c r="CL129" s="615"/>
      <c r="CM129" s="861" t="e">
        <f t="shared" si="23"/>
        <v>#DIV/0!</v>
      </c>
      <c r="CN129" s="861" t="e">
        <f t="shared" si="24"/>
        <v>#DIV/0!</v>
      </c>
      <c r="CO129" s="861" t="e">
        <f t="shared" si="25"/>
        <v>#DIV/0!</v>
      </c>
      <c r="CP129" s="861" t="e">
        <f t="shared" si="26"/>
        <v>#DIV/0!</v>
      </c>
      <c r="CQ129" s="861" t="e">
        <f t="shared" si="27"/>
        <v>#DIV/0!</v>
      </c>
      <c r="CR129" s="862" t="e">
        <f t="shared" si="28"/>
        <v>#DIV/0!</v>
      </c>
      <c r="CS129" s="615"/>
      <c r="CT129" s="610" t="e">
        <f t="shared" si="29"/>
        <v>#DIV/0!</v>
      </c>
      <c r="CU129" s="861" t="e">
        <f t="shared" si="30"/>
        <v>#DIV/0!</v>
      </c>
      <c r="CV129" s="610" t="e">
        <f t="shared" si="31"/>
        <v>#DIV/0!</v>
      </c>
      <c r="CW129" s="861" t="e">
        <f t="shared" si="32"/>
        <v>#DIV/0!</v>
      </c>
      <c r="CX129" s="610" t="e">
        <f t="shared" si="33"/>
        <v>#DIV/0!</v>
      </c>
      <c r="CY129" s="862" t="e">
        <f t="shared" si="34"/>
        <v>#DIV/0!</v>
      </c>
      <c r="CZ129" s="615"/>
      <c r="DA129" s="861" t="e">
        <f t="shared" si="35"/>
        <v>#DIV/0!</v>
      </c>
      <c r="DB129" s="861" t="e">
        <f t="shared" si="36"/>
        <v>#DIV/0!</v>
      </c>
      <c r="DC129" s="861" t="e">
        <f t="shared" si="37"/>
        <v>#DIV/0!</v>
      </c>
      <c r="DD129" s="861" t="e">
        <f t="shared" si="38"/>
        <v>#DIV/0!</v>
      </c>
      <c r="DE129" s="861" t="e">
        <f t="shared" si="39"/>
        <v>#DIV/0!</v>
      </c>
      <c r="DF129" s="862" t="e">
        <f t="shared" si="40"/>
        <v>#DIV/0!</v>
      </c>
      <c r="DG129" s="615"/>
      <c r="DH129" s="861" t="e">
        <f t="shared" si="41"/>
        <v>#DIV/0!</v>
      </c>
      <c r="DI129" s="861" t="e">
        <f t="shared" si="42"/>
        <v>#DIV/0!</v>
      </c>
      <c r="DJ129" s="861" t="e">
        <f t="shared" si="43"/>
        <v>#DIV/0!</v>
      </c>
      <c r="DK129" s="861" t="e">
        <f t="shared" si="44"/>
        <v>#DIV/0!</v>
      </c>
      <c r="DL129" s="861" t="e">
        <f t="shared" si="45"/>
        <v>#DIV/0!</v>
      </c>
      <c r="DM129" s="862" t="e">
        <f t="shared" si="46"/>
        <v>#DIV/0!</v>
      </c>
      <c r="DN129" s="615"/>
      <c r="DO129" s="861" t="e">
        <f t="shared" si="47"/>
        <v>#DIV/0!</v>
      </c>
      <c r="DP129" s="861" t="e">
        <f t="shared" si="48"/>
        <v>#DIV/0!</v>
      </c>
      <c r="DQ129" s="861" t="e">
        <f t="shared" si="49"/>
        <v>#DIV/0!</v>
      </c>
      <c r="DR129" s="861" t="e">
        <f t="shared" si="50"/>
        <v>#DIV/0!</v>
      </c>
      <c r="DS129" s="861" t="e">
        <f t="shared" si="51"/>
        <v>#DIV/0!</v>
      </c>
      <c r="DT129" s="862" t="e">
        <f t="shared" si="52"/>
        <v>#DIV/0!</v>
      </c>
      <c r="DU129" s="615"/>
      <c r="DV129" s="861" t="e">
        <f t="shared" si="53"/>
        <v>#DIV/0!</v>
      </c>
      <c r="DW129" s="861" t="e">
        <f t="shared" si="54"/>
        <v>#DIV/0!</v>
      </c>
      <c r="DX129" s="861" t="e">
        <f t="shared" si="55"/>
        <v>#DIV/0!</v>
      </c>
      <c r="DY129" s="861" t="e">
        <f t="shared" si="56"/>
        <v>#DIV/0!</v>
      </c>
      <c r="DZ129" s="861" t="e">
        <f t="shared" si="57"/>
        <v>#DIV/0!</v>
      </c>
      <c r="EA129" s="862" t="e">
        <f t="shared" si="58"/>
        <v>#DIV/0!</v>
      </c>
      <c r="EB129" s="615"/>
      <c r="EC129" s="861" t="e">
        <f t="shared" si="59"/>
        <v>#DIV/0!</v>
      </c>
      <c r="ED129" s="861" t="e">
        <f t="shared" si="60"/>
        <v>#DIV/0!</v>
      </c>
      <c r="EE129" s="861" t="e">
        <f t="shared" si="61"/>
        <v>#DIV/0!</v>
      </c>
      <c r="EF129" s="861" t="e">
        <f t="shared" si="62"/>
        <v>#DIV/0!</v>
      </c>
      <c r="EG129" s="861" t="e">
        <f t="shared" si="63"/>
        <v>#DIV/0!</v>
      </c>
      <c r="EH129" s="862" t="e">
        <f t="shared" si="64"/>
        <v>#DIV/0!</v>
      </c>
      <c r="EI129" s="615"/>
      <c r="EJ129" s="861" t="e">
        <f t="shared" si="65"/>
        <v>#DIV/0!</v>
      </c>
      <c r="EK129" s="861" t="e">
        <f t="shared" si="66"/>
        <v>#DIV/0!</v>
      </c>
      <c r="EL129" s="861" t="e">
        <f t="shared" si="67"/>
        <v>#DIV/0!</v>
      </c>
      <c r="EM129" s="861" t="e">
        <f t="shared" si="68"/>
        <v>#DIV/0!</v>
      </c>
      <c r="EN129" s="861" t="e">
        <f t="shared" si="69"/>
        <v>#DIV/0!</v>
      </c>
      <c r="EO129" s="862" t="e">
        <f t="shared" si="70"/>
        <v>#DIV/0!</v>
      </c>
      <c r="EP129" s="615"/>
      <c r="EQ129" s="861" t="e">
        <f t="shared" si="71"/>
        <v>#DIV/0!</v>
      </c>
      <c r="ER129" s="861" t="e">
        <f t="shared" si="72"/>
        <v>#DIV/0!</v>
      </c>
      <c r="ES129" s="861" t="e">
        <f t="shared" si="73"/>
        <v>#DIV/0!</v>
      </c>
      <c r="ET129" s="861" t="e">
        <f t="shared" si="74"/>
        <v>#DIV/0!</v>
      </c>
      <c r="EU129" s="861" t="e">
        <f t="shared" si="75"/>
        <v>#DIV/0!</v>
      </c>
      <c r="EV129" s="862" t="e">
        <f t="shared" si="76"/>
        <v>#DIV/0!</v>
      </c>
      <c r="EW129" s="615"/>
      <c r="EX129" s="861" t="e">
        <f t="shared" si="77"/>
        <v>#DIV/0!</v>
      </c>
      <c r="EY129" s="861" t="e">
        <f t="shared" si="78"/>
        <v>#DIV/0!</v>
      </c>
      <c r="EZ129" s="861" t="e">
        <f t="shared" si="79"/>
        <v>#DIV/0!</v>
      </c>
      <c r="FA129" s="861">
        <f t="shared" si="80"/>
        <v>-1</v>
      </c>
      <c r="FB129" s="861" t="e">
        <f t="shared" si="81"/>
        <v>#DIV/0!</v>
      </c>
      <c r="FC129" s="862" t="e">
        <f t="shared" si="82"/>
        <v>#DIV/0!</v>
      </c>
      <c r="FD129" s="640"/>
    </row>
    <row r="130" spans="1:160">
      <c r="B130" s="610" t="s">
        <v>1678</v>
      </c>
      <c r="C130" s="854"/>
      <c r="D130" s="854"/>
      <c r="E130" s="854"/>
      <c r="F130" s="854"/>
      <c r="G130" s="854"/>
      <c r="H130" s="854"/>
      <c r="I130" s="854"/>
      <c r="J130" s="854"/>
      <c r="K130" s="854"/>
      <c r="L130" s="854"/>
      <c r="M130" s="854"/>
      <c r="N130" s="1288"/>
      <c r="O130" s="1288"/>
      <c r="P130" s="1288"/>
      <c r="Q130" s="1288"/>
      <c r="R130" s="1288"/>
      <c r="S130" s="854"/>
      <c r="T130" s="854"/>
      <c r="U130" s="854"/>
      <c r="V130" s="854"/>
      <c r="W130" s="854"/>
      <c r="X130" s="854"/>
      <c r="Y130" s="854"/>
      <c r="Z130" s="854"/>
      <c r="AA130" s="854"/>
      <c r="AB130" s="854"/>
      <c r="AC130" s="854"/>
      <c r="AD130" s="854"/>
      <c r="AE130" s="854"/>
      <c r="AF130" s="854"/>
      <c r="AG130" s="854"/>
      <c r="AH130" s="854"/>
      <c r="AI130" s="854"/>
      <c r="AJ130" s="854"/>
      <c r="AK130" s="854"/>
      <c r="AL130" s="855"/>
      <c r="AM130" s="864"/>
      <c r="AN130" s="854"/>
      <c r="AO130" s="854"/>
      <c r="AP130" s="854"/>
      <c r="AQ130" s="854"/>
      <c r="AR130" s="854"/>
      <c r="AS130" s="854"/>
      <c r="AT130" s="854"/>
      <c r="AU130" s="854"/>
      <c r="AV130" s="854"/>
      <c r="AW130" s="854"/>
      <c r="AX130" s="854"/>
      <c r="AY130" s="854"/>
      <c r="AZ130" s="854"/>
      <c r="BA130" s="854">
        <v>57733309</v>
      </c>
      <c r="BB130" s="854"/>
      <c r="BC130" s="854"/>
      <c r="BD130" s="854">
        <f>2702935+4911640.76</f>
        <v>7614575.7599999998</v>
      </c>
      <c r="BE130" s="854">
        <f>20575330+287061256.15</f>
        <v>307636586.14999998</v>
      </c>
      <c r="BF130" s="854">
        <v>27537406</v>
      </c>
      <c r="BG130" s="854"/>
      <c r="BH130" s="854">
        <v>10463419</v>
      </c>
      <c r="BI130" s="854"/>
      <c r="BJ130" s="854"/>
      <c r="BK130" s="854"/>
      <c r="BL130" s="854"/>
      <c r="BM130" s="854"/>
      <c r="BN130" s="854"/>
      <c r="BO130" s="854"/>
      <c r="BP130" s="854"/>
      <c r="BQ130" s="610"/>
      <c r="BR130" s="610"/>
      <c r="BS130" s="610"/>
      <c r="BT130" s="610"/>
      <c r="BU130" s="610"/>
      <c r="BV130" s="612"/>
      <c r="BX130" s="615"/>
      <c r="BY130" s="861" t="e">
        <f t="shared" si="11"/>
        <v>#DIV/0!</v>
      </c>
      <c r="BZ130" s="861" t="e">
        <f t="shared" si="12"/>
        <v>#DIV/0!</v>
      </c>
      <c r="CA130" s="861" t="e">
        <f t="shared" si="13"/>
        <v>#DIV/0!</v>
      </c>
      <c r="CB130" s="861" t="e">
        <f t="shared" si="14"/>
        <v>#DIV/0!</v>
      </c>
      <c r="CC130" s="861" t="e">
        <f t="shared" si="15"/>
        <v>#DIV/0!</v>
      </c>
      <c r="CD130" s="862" t="e">
        <f t="shared" si="16"/>
        <v>#DIV/0!</v>
      </c>
      <c r="CE130" s="615"/>
      <c r="CF130" s="861" t="e">
        <f t="shared" si="17"/>
        <v>#DIV/0!</v>
      </c>
      <c r="CG130" s="861" t="e">
        <f t="shared" si="18"/>
        <v>#DIV/0!</v>
      </c>
      <c r="CH130" s="861" t="e">
        <f t="shared" si="19"/>
        <v>#DIV/0!</v>
      </c>
      <c r="CI130" s="861" t="e">
        <f t="shared" si="20"/>
        <v>#DIV/0!</v>
      </c>
      <c r="CJ130" s="861" t="e">
        <f t="shared" si="21"/>
        <v>#DIV/0!</v>
      </c>
      <c r="CK130" s="862" t="e">
        <f t="shared" si="22"/>
        <v>#DIV/0!</v>
      </c>
      <c r="CL130" s="615"/>
      <c r="CM130" s="861" t="e">
        <f t="shared" si="23"/>
        <v>#DIV/0!</v>
      </c>
      <c r="CN130" s="861" t="e">
        <f t="shared" si="24"/>
        <v>#DIV/0!</v>
      </c>
      <c r="CO130" s="861" t="e">
        <f t="shared" si="25"/>
        <v>#DIV/0!</v>
      </c>
      <c r="CP130" s="861" t="e">
        <f t="shared" si="26"/>
        <v>#DIV/0!</v>
      </c>
      <c r="CQ130" s="861">
        <f t="shared" si="27"/>
        <v>0</v>
      </c>
      <c r="CR130" s="862" t="e">
        <f t="shared" si="28"/>
        <v>#DIV/0!</v>
      </c>
      <c r="CS130" s="615"/>
      <c r="CT130" s="610" t="e">
        <f t="shared" si="29"/>
        <v>#DIV/0!</v>
      </c>
      <c r="CU130" s="861" t="e">
        <f t="shared" si="30"/>
        <v>#DIV/0!</v>
      </c>
      <c r="CV130" s="610" t="e">
        <f t="shared" si="31"/>
        <v>#DIV/0!</v>
      </c>
      <c r="CW130" s="861" t="e">
        <f t="shared" si="32"/>
        <v>#DIV/0!</v>
      </c>
      <c r="CX130" s="610" t="e">
        <f t="shared" si="33"/>
        <v>#DIV/0!</v>
      </c>
      <c r="CY130" s="862" t="e">
        <f t="shared" si="34"/>
        <v>#DIV/0!</v>
      </c>
      <c r="CZ130" s="615"/>
      <c r="DA130" s="861" t="e">
        <f t="shared" si="35"/>
        <v>#DIV/0!</v>
      </c>
      <c r="DB130" s="861" t="e">
        <f t="shared" si="36"/>
        <v>#DIV/0!</v>
      </c>
      <c r="DC130" s="861" t="e">
        <f t="shared" si="37"/>
        <v>#DIV/0!</v>
      </c>
      <c r="DD130" s="861" t="e">
        <f t="shared" si="38"/>
        <v>#DIV/0!</v>
      </c>
      <c r="DE130" s="861" t="e">
        <f t="shared" si="39"/>
        <v>#DIV/0!</v>
      </c>
      <c r="DF130" s="862" t="e">
        <f t="shared" si="40"/>
        <v>#DIV/0!</v>
      </c>
      <c r="DG130" s="615"/>
      <c r="DH130" s="861" t="e">
        <f t="shared" si="41"/>
        <v>#DIV/0!</v>
      </c>
      <c r="DI130" s="861" t="e">
        <f t="shared" si="42"/>
        <v>#DIV/0!</v>
      </c>
      <c r="DJ130" s="861" t="e">
        <f t="shared" si="43"/>
        <v>#DIV/0!</v>
      </c>
      <c r="DK130" s="861" t="e">
        <f t="shared" si="44"/>
        <v>#DIV/0!</v>
      </c>
      <c r="DL130" s="861">
        <f t="shared" si="45"/>
        <v>-1</v>
      </c>
      <c r="DM130" s="862" t="e">
        <f t="shared" si="46"/>
        <v>#DIV/0!</v>
      </c>
      <c r="DN130" s="615"/>
      <c r="DO130" s="861" t="e">
        <f t="shared" si="47"/>
        <v>#DIV/0!</v>
      </c>
      <c r="DP130" s="861" t="e">
        <f t="shared" si="48"/>
        <v>#DIV/0!</v>
      </c>
      <c r="DQ130" s="861" t="e">
        <f t="shared" si="49"/>
        <v>#DIV/0!</v>
      </c>
      <c r="DR130" s="861" t="e">
        <f t="shared" si="50"/>
        <v>#DIV/0!</v>
      </c>
      <c r="DS130" s="861">
        <f t="shared" si="51"/>
        <v>-1</v>
      </c>
      <c r="DT130" s="862" t="e">
        <f t="shared" si="52"/>
        <v>#DIV/0!</v>
      </c>
      <c r="DU130" s="615"/>
      <c r="DV130" s="861" t="e">
        <f t="shared" si="53"/>
        <v>#DIV/0!</v>
      </c>
      <c r="DW130" s="861" t="e">
        <f t="shared" si="54"/>
        <v>#DIV/0!</v>
      </c>
      <c r="DX130" s="861" t="e">
        <f t="shared" si="55"/>
        <v>#DIV/0!</v>
      </c>
      <c r="DY130" s="861" t="e">
        <f t="shared" si="56"/>
        <v>#DIV/0!</v>
      </c>
      <c r="DZ130" s="861">
        <f t="shared" si="57"/>
        <v>-1</v>
      </c>
      <c r="EA130" s="862" t="e">
        <f t="shared" si="58"/>
        <v>#DIV/0!</v>
      </c>
      <c r="EB130" s="615"/>
      <c r="EC130" s="861" t="e">
        <f t="shared" si="59"/>
        <v>#DIV/0!</v>
      </c>
      <c r="ED130" s="861" t="e">
        <f t="shared" si="60"/>
        <v>#DIV/0!</v>
      </c>
      <c r="EE130" s="861" t="e">
        <f t="shared" si="61"/>
        <v>#DIV/0!</v>
      </c>
      <c r="EF130" s="861" t="e">
        <f t="shared" si="62"/>
        <v>#DIV/0!</v>
      </c>
      <c r="EG130" s="861" t="e">
        <f t="shared" si="63"/>
        <v>#DIV/0!</v>
      </c>
      <c r="EH130" s="862" t="e">
        <f t="shared" si="64"/>
        <v>#DIV/0!</v>
      </c>
      <c r="EI130" s="615"/>
      <c r="EJ130" s="861" t="e">
        <f t="shared" si="65"/>
        <v>#DIV/0!</v>
      </c>
      <c r="EK130" s="861" t="e">
        <f t="shared" si="66"/>
        <v>#DIV/0!</v>
      </c>
      <c r="EL130" s="861" t="e">
        <f t="shared" si="67"/>
        <v>#DIV/0!</v>
      </c>
      <c r="EM130" s="861" t="e">
        <f t="shared" si="68"/>
        <v>#DIV/0!</v>
      </c>
      <c r="EN130" s="861">
        <f t="shared" si="69"/>
        <v>-1</v>
      </c>
      <c r="EO130" s="862" t="e">
        <f t="shared" si="70"/>
        <v>#DIV/0!</v>
      </c>
      <c r="EP130" s="615"/>
      <c r="EQ130" s="861" t="e">
        <f t="shared" si="71"/>
        <v>#DIV/0!</v>
      </c>
      <c r="ER130" s="861" t="e">
        <f t="shared" si="72"/>
        <v>#DIV/0!</v>
      </c>
      <c r="ES130" s="861" t="e">
        <f t="shared" si="73"/>
        <v>#DIV/0!</v>
      </c>
      <c r="ET130" s="861" t="e">
        <f t="shared" si="74"/>
        <v>#DIV/0!</v>
      </c>
      <c r="EU130" s="861" t="e">
        <f t="shared" si="75"/>
        <v>#DIV/0!</v>
      </c>
      <c r="EV130" s="862" t="e">
        <f t="shared" si="76"/>
        <v>#DIV/0!</v>
      </c>
      <c r="EW130" s="615"/>
      <c r="EX130" s="861" t="e">
        <f t="shared" si="77"/>
        <v>#DIV/0!</v>
      </c>
      <c r="EY130" s="861" t="e">
        <f t="shared" si="78"/>
        <v>#DIV/0!</v>
      </c>
      <c r="EZ130" s="861" t="e">
        <f t="shared" si="79"/>
        <v>#DIV/0!</v>
      </c>
      <c r="FA130" s="861" t="e">
        <f t="shared" si="80"/>
        <v>#DIV/0!</v>
      </c>
      <c r="FB130" s="861" t="e">
        <f t="shared" si="81"/>
        <v>#DIV/0!</v>
      </c>
      <c r="FC130" s="862" t="e">
        <f t="shared" si="82"/>
        <v>#DIV/0!</v>
      </c>
      <c r="FD130" s="640"/>
    </row>
    <row r="131" spans="1:160">
      <c r="B131" s="610" t="s">
        <v>1679</v>
      </c>
      <c r="C131" s="854"/>
      <c r="D131" s="854"/>
      <c r="E131" s="854"/>
      <c r="F131" s="854"/>
      <c r="G131" s="854"/>
      <c r="H131" s="854">
        <v>264883737</v>
      </c>
      <c r="I131" s="854"/>
      <c r="J131" s="854"/>
      <c r="K131" s="854"/>
      <c r="L131" s="854"/>
      <c r="M131" s="854"/>
      <c r="N131" s="1288"/>
      <c r="O131" s="1288"/>
      <c r="P131" s="1288"/>
      <c r="Q131" s="1288"/>
      <c r="R131" s="1288"/>
      <c r="S131" s="854"/>
      <c r="T131" s="854"/>
      <c r="U131" s="854"/>
      <c r="V131" s="854"/>
      <c r="W131" s="854"/>
      <c r="X131" s="854"/>
      <c r="Y131" s="854"/>
      <c r="Z131" s="854"/>
      <c r="AA131" s="854"/>
      <c r="AB131" s="854"/>
      <c r="AC131" s="854"/>
      <c r="AD131" s="854"/>
      <c r="AE131" s="854"/>
      <c r="AF131" s="854"/>
      <c r="AG131" s="854"/>
      <c r="AH131" s="854"/>
      <c r="AI131" s="854"/>
      <c r="AJ131" s="854"/>
      <c r="AK131" s="854"/>
      <c r="AL131" s="855"/>
      <c r="AM131" s="864"/>
      <c r="AN131" s="854"/>
      <c r="AO131" s="854"/>
      <c r="AP131" s="854"/>
      <c r="AQ131" s="854"/>
      <c r="AR131" s="854"/>
      <c r="AS131" s="854"/>
      <c r="AT131" s="854"/>
      <c r="AU131" s="854"/>
      <c r="AV131" s="854"/>
      <c r="AW131" s="854"/>
      <c r="AX131" s="854"/>
      <c r="AY131" s="854"/>
      <c r="AZ131" s="854"/>
      <c r="BA131" s="854"/>
      <c r="BB131" s="854"/>
      <c r="BC131" s="854"/>
      <c r="BD131" s="854"/>
      <c r="BE131" s="854"/>
      <c r="BF131" s="854"/>
      <c r="BG131" s="854"/>
      <c r="BH131" s="854"/>
      <c r="BI131" s="854"/>
      <c r="BJ131" s="854"/>
      <c r="BK131" s="854"/>
      <c r="BL131" s="854"/>
      <c r="BM131" s="854"/>
      <c r="BN131" s="854"/>
      <c r="BO131" s="854"/>
      <c r="BP131" s="854"/>
      <c r="BQ131" s="610"/>
      <c r="BR131" s="610"/>
      <c r="BS131" s="854">
        <v>40000000</v>
      </c>
      <c r="BT131" s="610"/>
      <c r="BU131" s="610"/>
      <c r="BV131" s="612"/>
      <c r="BX131" s="615"/>
      <c r="BY131" s="861" t="e">
        <f t="shared" si="11"/>
        <v>#DIV/0!</v>
      </c>
      <c r="BZ131" s="861" t="e">
        <f t="shared" si="12"/>
        <v>#DIV/0!</v>
      </c>
      <c r="CA131" s="861" t="e">
        <f t="shared" si="13"/>
        <v>#DIV/0!</v>
      </c>
      <c r="CB131" s="861" t="e">
        <f t="shared" si="14"/>
        <v>#DIV/0!</v>
      </c>
      <c r="CC131" s="861" t="e">
        <f t="shared" si="15"/>
        <v>#DIV/0!</v>
      </c>
      <c r="CD131" s="862" t="e">
        <f t="shared" si="16"/>
        <v>#DIV/0!</v>
      </c>
      <c r="CE131" s="615"/>
      <c r="CF131" s="861" t="e">
        <f t="shared" si="17"/>
        <v>#DIV/0!</v>
      </c>
      <c r="CG131" s="861" t="e">
        <f t="shared" si="18"/>
        <v>#DIV/0!</v>
      </c>
      <c r="CH131" s="861" t="e">
        <f t="shared" si="19"/>
        <v>#DIV/0!</v>
      </c>
      <c r="CI131" s="861" t="e">
        <f t="shared" si="20"/>
        <v>#DIV/0!</v>
      </c>
      <c r="CJ131" s="861" t="e">
        <f t="shared" si="21"/>
        <v>#DIV/0!</v>
      </c>
      <c r="CK131" s="862" t="e">
        <f t="shared" si="22"/>
        <v>#DIV/0!</v>
      </c>
      <c r="CL131" s="615"/>
      <c r="CM131" s="861" t="e">
        <f t="shared" si="23"/>
        <v>#DIV/0!</v>
      </c>
      <c r="CN131" s="861" t="e">
        <f t="shared" si="24"/>
        <v>#DIV/0!</v>
      </c>
      <c r="CO131" s="861" t="e">
        <f t="shared" si="25"/>
        <v>#DIV/0!</v>
      </c>
      <c r="CP131" s="861" t="e">
        <f t="shared" si="26"/>
        <v>#DIV/0!</v>
      </c>
      <c r="CQ131" s="861" t="e">
        <f t="shared" si="27"/>
        <v>#DIV/0!</v>
      </c>
      <c r="CR131" s="862" t="e">
        <f t="shared" si="28"/>
        <v>#DIV/0!</v>
      </c>
      <c r="CS131" s="615"/>
      <c r="CT131" s="610" t="e">
        <f t="shared" si="29"/>
        <v>#DIV/0!</v>
      </c>
      <c r="CU131" s="861" t="e">
        <f t="shared" si="30"/>
        <v>#DIV/0!</v>
      </c>
      <c r="CV131" s="610" t="e">
        <f t="shared" si="31"/>
        <v>#DIV/0!</v>
      </c>
      <c r="CW131" s="861" t="e">
        <f t="shared" si="32"/>
        <v>#DIV/0!</v>
      </c>
      <c r="CX131" s="610" t="e">
        <f t="shared" si="33"/>
        <v>#DIV/0!</v>
      </c>
      <c r="CY131" s="862" t="e">
        <f t="shared" si="34"/>
        <v>#DIV/0!</v>
      </c>
      <c r="CZ131" s="615"/>
      <c r="DA131" s="861" t="e">
        <f t="shared" si="35"/>
        <v>#DIV/0!</v>
      </c>
      <c r="DB131" s="861" t="e">
        <f t="shared" si="36"/>
        <v>#DIV/0!</v>
      </c>
      <c r="DC131" s="861" t="e">
        <f t="shared" si="37"/>
        <v>#DIV/0!</v>
      </c>
      <c r="DD131" s="861" t="e">
        <f t="shared" si="38"/>
        <v>#DIV/0!</v>
      </c>
      <c r="DE131" s="861" t="e">
        <f t="shared" si="39"/>
        <v>#DIV/0!</v>
      </c>
      <c r="DF131" s="862" t="e">
        <f t="shared" si="40"/>
        <v>#DIV/0!</v>
      </c>
      <c r="DG131" s="615"/>
      <c r="DH131" s="861">
        <f t="shared" si="41"/>
        <v>-1</v>
      </c>
      <c r="DI131" s="861" t="e">
        <f t="shared" si="42"/>
        <v>#DIV/0!</v>
      </c>
      <c r="DJ131" s="861" t="e">
        <f t="shared" si="43"/>
        <v>#DIV/0!</v>
      </c>
      <c r="DK131" s="861" t="e">
        <f t="shared" si="44"/>
        <v>#DIV/0!</v>
      </c>
      <c r="DL131" s="861" t="e">
        <f t="shared" si="45"/>
        <v>#DIV/0!</v>
      </c>
      <c r="DM131" s="862" t="e">
        <f t="shared" si="46"/>
        <v>#DIV/0!</v>
      </c>
      <c r="DN131" s="615"/>
      <c r="DO131" s="861" t="e">
        <f t="shared" si="47"/>
        <v>#DIV/0!</v>
      </c>
      <c r="DP131" s="861" t="e">
        <f t="shared" si="48"/>
        <v>#DIV/0!</v>
      </c>
      <c r="DQ131" s="861" t="e">
        <f t="shared" si="49"/>
        <v>#DIV/0!</v>
      </c>
      <c r="DR131" s="861" t="e">
        <f t="shared" si="50"/>
        <v>#DIV/0!</v>
      </c>
      <c r="DS131" s="861" t="e">
        <f t="shared" si="51"/>
        <v>#DIV/0!</v>
      </c>
      <c r="DT131" s="862" t="e">
        <f t="shared" si="52"/>
        <v>#DIV/0!</v>
      </c>
      <c r="DU131" s="615"/>
      <c r="DV131" s="861" t="e">
        <f t="shared" si="53"/>
        <v>#DIV/0!</v>
      </c>
      <c r="DW131" s="861" t="e">
        <f t="shared" si="54"/>
        <v>#DIV/0!</v>
      </c>
      <c r="DX131" s="861" t="e">
        <f t="shared" si="55"/>
        <v>#DIV/0!</v>
      </c>
      <c r="DY131" s="861" t="e">
        <f t="shared" si="56"/>
        <v>#DIV/0!</v>
      </c>
      <c r="DZ131" s="861" t="e">
        <f t="shared" si="57"/>
        <v>#DIV/0!</v>
      </c>
      <c r="EA131" s="862" t="e">
        <f t="shared" si="58"/>
        <v>#DIV/0!</v>
      </c>
      <c r="EB131" s="615"/>
      <c r="EC131" s="861" t="e">
        <f t="shared" si="59"/>
        <v>#DIV/0!</v>
      </c>
      <c r="ED131" s="861" t="e">
        <f t="shared" si="60"/>
        <v>#DIV/0!</v>
      </c>
      <c r="EE131" s="861" t="e">
        <f t="shared" si="61"/>
        <v>#DIV/0!</v>
      </c>
      <c r="EF131" s="861" t="e">
        <f t="shared" si="62"/>
        <v>#DIV/0!</v>
      </c>
      <c r="EG131" s="861" t="e">
        <f t="shared" si="63"/>
        <v>#DIV/0!</v>
      </c>
      <c r="EH131" s="862" t="e">
        <f t="shared" si="64"/>
        <v>#DIV/0!</v>
      </c>
      <c r="EI131" s="615"/>
      <c r="EJ131" s="861" t="e">
        <f t="shared" si="65"/>
        <v>#DIV/0!</v>
      </c>
      <c r="EK131" s="861" t="e">
        <f t="shared" si="66"/>
        <v>#DIV/0!</v>
      </c>
      <c r="EL131" s="861" t="e">
        <f t="shared" si="67"/>
        <v>#DIV/0!</v>
      </c>
      <c r="EM131" s="861" t="e">
        <f t="shared" si="68"/>
        <v>#DIV/0!</v>
      </c>
      <c r="EN131" s="861" t="e">
        <f t="shared" si="69"/>
        <v>#DIV/0!</v>
      </c>
      <c r="EO131" s="862" t="e">
        <f t="shared" si="70"/>
        <v>#DIV/0!</v>
      </c>
      <c r="EP131" s="615"/>
      <c r="EQ131" s="861" t="e">
        <f t="shared" si="71"/>
        <v>#DIV/0!</v>
      </c>
      <c r="ER131" s="861" t="e">
        <f t="shared" si="72"/>
        <v>#DIV/0!</v>
      </c>
      <c r="ES131" s="861" t="e">
        <f t="shared" si="73"/>
        <v>#DIV/0!</v>
      </c>
      <c r="ET131" s="861" t="e">
        <f t="shared" si="74"/>
        <v>#DIV/0!</v>
      </c>
      <c r="EU131" s="861" t="e">
        <f t="shared" si="75"/>
        <v>#DIV/0!</v>
      </c>
      <c r="EV131" s="862" t="e">
        <f t="shared" si="76"/>
        <v>#DIV/0!</v>
      </c>
      <c r="EW131" s="615"/>
      <c r="EX131" s="861" t="e">
        <f t="shared" si="77"/>
        <v>#DIV/0!</v>
      </c>
      <c r="EY131" s="861" t="e">
        <f t="shared" si="78"/>
        <v>#DIV/0!</v>
      </c>
      <c r="EZ131" s="861" t="e">
        <f t="shared" si="79"/>
        <v>#DIV/0!</v>
      </c>
      <c r="FA131" s="861" t="e">
        <f t="shared" si="80"/>
        <v>#DIV/0!</v>
      </c>
      <c r="FB131" s="861" t="e">
        <f t="shared" si="81"/>
        <v>#DIV/0!</v>
      </c>
      <c r="FC131" s="862" t="e">
        <f t="shared" si="82"/>
        <v>#DIV/0!</v>
      </c>
      <c r="FD131" s="640"/>
    </row>
    <row r="135" spans="1:160" ht="14.4" thickBot="1"/>
    <row r="136" spans="1:160" ht="14.4" thickBot="1">
      <c r="B136" s="128" t="s">
        <v>385</v>
      </c>
    </row>
    <row r="137" spans="1:160" ht="14.4" thickBot="1">
      <c r="B137" s="606"/>
      <c r="C137" s="1737" t="s">
        <v>374</v>
      </c>
      <c r="D137" s="1738"/>
      <c r="E137" s="1738"/>
      <c r="F137" s="1738"/>
      <c r="G137" s="1738"/>
      <c r="H137" s="1738"/>
      <c r="I137" s="1738"/>
      <c r="J137" s="1738"/>
      <c r="K137" s="1738"/>
      <c r="L137" s="1738"/>
      <c r="M137" s="1738"/>
      <c r="N137" s="1739"/>
      <c r="O137" s="1737" t="s">
        <v>373</v>
      </c>
      <c r="P137" s="1738"/>
      <c r="Q137" s="1738"/>
      <c r="R137" s="1738"/>
      <c r="S137" s="1738"/>
      <c r="T137" s="1738"/>
      <c r="U137" s="1738"/>
      <c r="V137" s="1738"/>
      <c r="W137" s="1738"/>
      <c r="X137" s="1738"/>
      <c r="Y137" s="1738"/>
      <c r="Z137" s="1739"/>
      <c r="AA137" s="1737" t="s">
        <v>372</v>
      </c>
      <c r="AB137" s="1738"/>
      <c r="AC137" s="1738"/>
      <c r="AD137" s="1738"/>
      <c r="AE137" s="1738"/>
      <c r="AF137" s="1738"/>
      <c r="AG137" s="1738"/>
      <c r="AH137" s="1738"/>
      <c r="AI137" s="1738"/>
      <c r="AJ137" s="1738"/>
      <c r="AK137" s="1738"/>
      <c r="AL137" s="1739"/>
      <c r="AM137" s="1737" t="s">
        <v>371</v>
      </c>
      <c r="AN137" s="1738"/>
      <c r="AO137" s="1738"/>
      <c r="AP137" s="1738"/>
      <c r="AQ137" s="1738"/>
      <c r="AR137" s="1738"/>
      <c r="AS137" s="1738"/>
      <c r="AT137" s="1738"/>
      <c r="AU137" s="1738"/>
      <c r="AV137" s="1738"/>
      <c r="AW137" s="1738"/>
      <c r="AX137" s="1739"/>
      <c r="AY137" s="1737" t="s">
        <v>370</v>
      </c>
      <c r="AZ137" s="1738"/>
      <c r="BA137" s="1738"/>
      <c r="BB137" s="1738"/>
      <c r="BC137" s="1738"/>
      <c r="BD137" s="1738"/>
      <c r="BE137" s="1738"/>
      <c r="BF137" s="1738"/>
      <c r="BG137" s="1738"/>
      <c r="BH137" s="1738"/>
      <c r="BI137" s="1738"/>
      <c r="BJ137" s="1739"/>
      <c r="BK137" s="1737" t="s">
        <v>369</v>
      </c>
      <c r="BL137" s="1738"/>
      <c r="BM137" s="1738"/>
      <c r="BN137" s="1738"/>
      <c r="BO137" s="1738"/>
      <c r="BP137" s="1738"/>
      <c r="BQ137" s="1738"/>
      <c r="BR137" s="1738"/>
      <c r="BS137" s="1738"/>
      <c r="BT137" s="1738"/>
      <c r="BU137" s="1738"/>
      <c r="BV137" s="1739"/>
      <c r="BX137" s="1737" t="s">
        <v>368</v>
      </c>
      <c r="BY137" s="1738"/>
      <c r="BZ137" s="1738"/>
      <c r="CA137" s="1738"/>
      <c r="CB137" s="1738"/>
      <c r="CC137" s="1738"/>
      <c r="CD137" s="1739"/>
      <c r="CE137" s="1737" t="s">
        <v>367</v>
      </c>
      <c r="CF137" s="1738"/>
      <c r="CG137" s="1738"/>
      <c r="CH137" s="1738"/>
      <c r="CI137" s="1738"/>
      <c r="CJ137" s="1738"/>
      <c r="CK137" s="1739"/>
      <c r="CL137" s="1737" t="s">
        <v>366</v>
      </c>
      <c r="CM137" s="1738"/>
      <c r="CN137" s="1738"/>
      <c r="CO137" s="1738"/>
      <c r="CP137" s="1738"/>
      <c r="CQ137" s="1738"/>
      <c r="CR137" s="1739"/>
      <c r="CS137" s="1737" t="s">
        <v>365</v>
      </c>
      <c r="CT137" s="1738"/>
      <c r="CU137" s="1738"/>
      <c r="CV137" s="1738"/>
      <c r="CW137" s="1738"/>
      <c r="CX137" s="1738"/>
      <c r="CY137" s="1739"/>
      <c r="CZ137" s="1737" t="s">
        <v>364</v>
      </c>
      <c r="DA137" s="1738"/>
      <c r="DB137" s="1738"/>
      <c r="DC137" s="1738"/>
      <c r="DD137" s="1738"/>
      <c r="DE137" s="1738"/>
      <c r="DF137" s="1739"/>
      <c r="DG137" s="1737" t="s">
        <v>363</v>
      </c>
      <c r="DH137" s="1738"/>
      <c r="DI137" s="1738"/>
      <c r="DJ137" s="1738"/>
      <c r="DK137" s="1738"/>
      <c r="DL137" s="1738"/>
      <c r="DM137" s="1739"/>
      <c r="DN137" s="1737" t="s">
        <v>362</v>
      </c>
      <c r="DO137" s="1738"/>
      <c r="DP137" s="1738"/>
      <c r="DQ137" s="1738"/>
      <c r="DR137" s="1738"/>
      <c r="DS137" s="1738"/>
      <c r="DT137" s="1739"/>
      <c r="DU137" s="1737" t="s">
        <v>361</v>
      </c>
      <c r="DV137" s="1738"/>
      <c r="DW137" s="1738"/>
      <c r="DX137" s="1738"/>
      <c r="DY137" s="1738"/>
      <c r="DZ137" s="1738"/>
      <c r="EA137" s="1739"/>
      <c r="EB137" s="1737" t="s">
        <v>360</v>
      </c>
      <c r="EC137" s="1738"/>
      <c r="ED137" s="1738"/>
      <c r="EE137" s="1738"/>
      <c r="EF137" s="1738"/>
      <c r="EG137" s="1738"/>
      <c r="EH137" s="1739"/>
      <c r="EI137" s="1737" t="s">
        <v>359</v>
      </c>
      <c r="EJ137" s="1738"/>
      <c r="EK137" s="1738"/>
      <c r="EL137" s="1738"/>
      <c r="EM137" s="1738"/>
      <c r="EN137" s="1738"/>
      <c r="EO137" s="1739"/>
      <c r="EP137" s="1737" t="s">
        <v>358</v>
      </c>
      <c r="EQ137" s="1738"/>
      <c r="ER137" s="1738"/>
      <c r="ES137" s="1738"/>
      <c r="ET137" s="1738"/>
      <c r="EU137" s="1738"/>
      <c r="EV137" s="1739"/>
      <c r="EW137" s="1737" t="s">
        <v>357</v>
      </c>
      <c r="EX137" s="1738"/>
      <c r="EY137" s="1738"/>
      <c r="EZ137" s="1738"/>
      <c r="FA137" s="1738"/>
      <c r="FB137" s="1738"/>
      <c r="FC137" s="1739"/>
    </row>
    <row r="138" spans="1:160" ht="14.4" thickBot="1">
      <c r="A138" s="638" t="s">
        <v>1256</v>
      </c>
      <c r="B138" s="632" t="s">
        <v>375</v>
      </c>
      <c r="C138" s="633">
        <v>39448</v>
      </c>
      <c r="D138" s="633">
        <v>39479</v>
      </c>
      <c r="E138" s="633">
        <v>39508</v>
      </c>
      <c r="F138" s="633">
        <v>39539</v>
      </c>
      <c r="G138" s="633">
        <v>39569</v>
      </c>
      <c r="H138" s="633">
        <v>39600</v>
      </c>
      <c r="I138" s="633">
        <v>39630</v>
      </c>
      <c r="J138" s="633">
        <v>39661</v>
      </c>
      <c r="K138" s="633">
        <v>39692</v>
      </c>
      <c r="L138" s="633">
        <v>39722</v>
      </c>
      <c r="M138" s="633">
        <v>39753</v>
      </c>
      <c r="N138" s="1301">
        <v>39783</v>
      </c>
      <c r="O138" s="1301">
        <v>39814</v>
      </c>
      <c r="P138" s="1301">
        <v>39845</v>
      </c>
      <c r="Q138" s="1301">
        <v>39873</v>
      </c>
      <c r="R138" s="1301">
        <v>39904</v>
      </c>
      <c r="S138" s="633">
        <v>39934</v>
      </c>
      <c r="T138" s="633">
        <v>39965</v>
      </c>
      <c r="U138" s="633">
        <v>39995</v>
      </c>
      <c r="V138" s="633">
        <v>40026</v>
      </c>
      <c r="W138" s="633">
        <v>40057</v>
      </c>
      <c r="X138" s="633">
        <v>40087</v>
      </c>
      <c r="Y138" s="633">
        <v>40118</v>
      </c>
      <c r="Z138" s="633">
        <v>40148</v>
      </c>
      <c r="AA138" s="633">
        <v>40179</v>
      </c>
      <c r="AB138" s="633">
        <v>40210</v>
      </c>
      <c r="AC138" s="633">
        <v>40238</v>
      </c>
      <c r="AD138" s="633">
        <v>40269</v>
      </c>
      <c r="AE138" s="633">
        <v>40299</v>
      </c>
      <c r="AF138" s="633">
        <v>40330</v>
      </c>
      <c r="AG138" s="633">
        <v>40360</v>
      </c>
      <c r="AH138" s="633">
        <v>40391</v>
      </c>
      <c r="AI138" s="633">
        <v>40422</v>
      </c>
      <c r="AJ138" s="633">
        <v>40452</v>
      </c>
      <c r="AK138" s="633">
        <v>40483</v>
      </c>
      <c r="AL138" s="633">
        <v>40513</v>
      </c>
      <c r="AM138" s="633">
        <v>40544</v>
      </c>
      <c r="AN138" s="633">
        <v>40575</v>
      </c>
      <c r="AO138" s="633">
        <v>40603</v>
      </c>
      <c r="AP138" s="633">
        <v>40634</v>
      </c>
      <c r="AQ138" s="633">
        <v>40664</v>
      </c>
      <c r="AR138" s="633">
        <v>40695</v>
      </c>
      <c r="AS138" s="633">
        <v>40725</v>
      </c>
      <c r="AT138" s="633">
        <v>40756</v>
      </c>
      <c r="AU138" s="633">
        <v>40787</v>
      </c>
      <c r="AV138" s="633">
        <v>40817</v>
      </c>
      <c r="AW138" s="633">
        <v>40848</v>
      </c>
      <c r="AX138" s="633">
        <v>40878</v>
      </c>
      <c r="AY138" s="633">
        <v>40909</v>
      </c>
      <c r="AZ138" s="633">
        <v>40940</v>
      </c>
      <c r="BA138" s="633">
        <v>40969</v>
      </c>
      <c r="BB138" s="633">
        <v>41000</v>
      </c>
      <c r="BC138" s="633">
        <v>41030</v>
      </c>
      <c r="BD138" s="633">
        <v>41061</v>
      </c>
      <c r="BE138" s="633">
        <v>41091</v>
      </c>
      <c r="BF138" s="633">
        <v>41122</v>
      </c>
      <c r="BG138" s="633">
        <v>41153</v>
      </c>
      <c r="BH138" s="633">
        <v>41183</v>
      </c>
      <c r="BI138" s="633">
        <v>41214</v>
      </c>
      <c r="BJ138" s="633">
        <v>41244</v>
      </c>
      <c r="BK138" s="633">
        <v>41275</v>
      </c>
      <c r="BL138" s="633">
        <v>41306</v>
      </c>
      <c r="BM138" s="633">
        <v>41334</v>
      </c>
      <c r="BN138" s="633">
        <v>41365</v>
      </c>
      <c r="BO138" s="633">
        <v>41395</v>
      </c>
      <c r="BP138" s="633">
        <v>41426</v>
      </c>
      <c r="BQ138" s="633">
        <v>41456</v>
      </c>
      <c r="BR138" s="633">
        <v>41487</v>
      </c>
      <c r="BS138" s="633">
        <v>41518</v>
      </c>
      <c r="BT138" s="633">
        <v>41548</v>
      </c>
      <c r="BU138" s="633">
        <v>41579</v>
      </c>
      <c r="BV138" s="634">
        <v>41609</v>
      </c>
      <c r="BX138" s="628" t="s">
        <v>384</v>
      </c>
      <c r="BY138" s="631" t="s">
        <v>383</v>
      </c>
      <c r="BZ138" s="631" t="s">
        <v>382</v>
      </c>
      <c r="CA138" s="631" t="s">
        <v>381</v>
      </c>
      <c r="CB138" s="631" t="s">
        <v>380</v>
      </c>
      <c r="CC138" s="631" t="s">
        <v>379</v>
      </c>
      <c r="CD138" s="631" t="s">
        <v>378</v>
      </c>
      <c r="CE138" s="631" t="s">
        <v>384</v>
      </c>
      <c r="CF138" s="631" t="s">
        <v>383</v>
      </c>
      <c r="CG138" s="631" t="s">
        <v>382</v>
      </c>
      <c r="CH138" s="631" t="s">
        <v>381</v>
      </c>
      <c r="CI138" s="631" t="s">
        <v>380</v>
      </c>
      <c r="CJ138" s="631" t="s">
        <v>379</v>
      </c>
      <c r="CK138" s="631" t="s">
        <v>378</v>
      </c>
      <c r="CL138" s="631" t="s">
        <v>384</v>
      </c>
      <c r="CM138" s="631" t="s">
        <v>383</v>
      </c>
      <c r="CN138" s="631" t="s">
        <v>382</v>
      </c>
      <c r="CO138" s="631" t="s">
        <v>381</v>
      </c>
      <c r="CP138" s="631" t="s">
        <v>380</v>
      </c>
      <c r="CQ138" s="631" t="s">
        <v>379</v>
      </c>
      <c r="CR138" s="631" t="s">
        <v>378</v>
      </c>
      <c r="CS138" s="631" t="s">
        <v>384</v>
      </c>
      <c r="CT138" s="631" t="s">
        <v>383</v>
      </c>
      <c r="CU138" s="631" t="s">
        <v>382</v>
      </c>
      <c r="CV138" s="631" t="s">
        <v>381</v>
      </c>
      <c r="CW138" s="631" t="s">
        <v>380</v>
      </c>
      <c r="CX138" s="631" t="s">
        <v>379</v>
      </c>
      <c r="CY138" s="631" t="s">
        <v>378</v>
      </c>
      <c r="CZ138" s="631" t="s">
        <v>384</v>
      </c>
      <c r="DA138" s="631" t="s">
        <v>383</v>
      </c>
      <c r="DB138" s="631" t="s">
        <v>382</v>
      </c>
      <c r="DC138" s="631" t="s">
        <v>381</v>
      </c>
      <c r="DD138" s="631" t="s">
        <v>380</v>
      </c>
      <c r="DE138" s="631" t="s">
        <v>379</v>
      </c>
      <c r="DF138" s="631" t="s">
        <v>378</v>
      </c>
      <c r="DG138" s="631" t="s">
        <v>384</v>
      </c>
      <c r="DH138" s="631" t="s">
        <v>383</v>
      </c>
      <c r="DI138" s="631" t="s">
        <v>382</v>
      </c>
      <c r="DJ138" s="631" t="s">
        <v>381</v>
      </c>
      <c r="DK138" s="631" t="s">
        <v>380</v>
      </c>
      <c r="DL138" s="631" t="s">
        <v>379</v>
      </c>
      <c r="DM138" s="631" t="s">
        <v>378</v>
      </c>
      <c r="DN138" s="631" t="s">
        <v>384</v>
      </c>
      <c r="DO138" s="631" t="s">
        <v>383</v>
      </c>
      <c r="DP138" s="631" t="s">
        <v>382</v>
      </c>
      <c r="DQ138" s="631" t="s">
        <v>381</v>
      </c>
      <c r="DR138" s="631" t="s">
        <v>380</v>
      </c>
      <c r="DS138" s="631" t="s">
        <v>379</v>
      </c>
      <c r="DT138" s="631" t="s">
        <v>378</v>
      </c>
      <c r="DU138" s="631" t="s">
        <v>384</v>
      </c>
      <c r="DV138" s="631" t="s">
        <v>383</v>
      </c>
      <c r="DW138" s="631" t="s">
        <v>382</v>
      </c>
      <c r="DX138" s="631" t="s">
        <v>381</v>
      </c>
      <c r="DY138" s="631" t="s">
        <v>380</v>
      </c>
      <c r="DZ138" s="631" t="s">
        <v>379</v>
      </c>
      <c r="EA138" s="631" t="s">
        <v>378</v>
      </c>
      <c r="EB138" s="631" t="s">
        <v>384</v>
      </c>
      <c r="EC138" s="631" t="s">
        <v>383</v>
      </c>
      <c r="ED138" s="631" t="s">
        <v>382</v>
      </c>
      <c r="EE138" s="631" t="s">
        <v>381</v>
      </c>
      <c r="EF138" s="631" t="s">
        <v>380</v>
      </c>
      <c r="EG138" s="631" t="s">
        <v>379</v>
      </c>
      <c r="EH138" s="631" t="s">
        <v>378</v>
      </c>
      <c r="EI138" s="631" t="s">
        <v>384</v>
      </c>
      <c r="EJ138" s="631" t="s">
        <v>383</v>
      </c>
      <c r="EK138" s="631" t="s">
        <v>382</v>
      </c>
      <c r="EL138" s="631" t="s">
        <v>381</v>
      </c>
      <c r="EM138" s="631" t="s">
        <v>380</v>
      </c>
      <c r="EN138" s="631" t="s">
        <v>379</v>
      </c>
      <c r="EO138" s="631" t="s">
        <v>378</v>
      </c>
      <c r="EP138" s="631" t="s">
        <v>384</v>
      </c>
      <c r="EQ138" s="631" t="s">
        <v>383</v>
      </c>
      <c r="ER138" s="631" t="s">
        <v>382</v>
      </c>
      <c r="ES138" s="631" t="s">
        <v>381</v>
      </c>
      <c r="ET138" s="631" t="s">
        <v>380</v>
      </c>
      <c r="EU138" s="631" t="s">
        <v>379</v>
      </c>
      <c r="EV138" s="631" t="s">
        <v>378</v>
      </c>
      <c r="EW138" s="631" t="s">
        <v>384</v>
      </c>
      <c r="EX138" s="631" t="s">
        <v>383</v>
      </c>
      <c r="EY138" s="631" t="s">
        <v>382</v>
      </c>
      <c r="EZ138" s="631" t="s">
        <v>381</v>
      </c>
      <c r="FA138" s="631" t="s">
        <v>380</v>
      </c>
      <c r="FB138" s="631" t="s">
        <v>379</v>
      </c>
      <c r="FC138" s="631" t="s">
        <v>378</v>
      </c>
      <c r="FD138" s="639" t="s">
        <v>1256</v>
      </c>
    </row>
    <row r="139" spans="1:160">
      <c r="A139" s="638">
        <v>1</v>
      </c>
      <c r="B139" s="126" t="s">
        <v>356</v>
      </c>
      <c r="C139" s="635"/>
      <c r="D139" s="621"/>
      <c r="E139" s="621"/>
      <c r="F139" s="621"/>
      <c r="G139" s="621"/>
      <c r="H139" s="621"/>
      <c r="I139" s="621"/>
      <c r="J139" s="621"/>
      <c r="K139" s="621"/>
      <c r="L139" s="621"/>
      <c r="M139" s="621"/>
      <c r="N139" s="1285"/>
      <c r="O139" s="1283"/>
      <c r="P139" s="1284"/>
      <c r="Q139" s="1284"/>
      <c r="R139" s="1284"/>
      <c r="S139" s="621"/>
      <c r="T139" s="621"/>
      <c r="U139" s="621"/>
      <c r="V139" s="621"/>
      <c r="W139" s="621"/>
      <c r="X139" s="621"/>
      <c r="Y139" s="621"/>
      <c r="Z139" s="622"/>
      <c r="AA139" s="635"/>
      <c r="AB139" s="621"/>
      <c r="AC139" s="621"/>
      <c r="AD139" s="621"/>
      <c r="AE139" s="621"/>
      <c r="AF139" s="621"/>
      <c r="AG139" s="621"/>
      <c r="AH139" s="621"/>
      <c r="AI139" s="621"/>
      <c r="AJ139" s="621"/>
      <c r="AK139" s="621"/>
      <c r="AL139" s="622"/>
      <c r="AM139" s="635"/>
      <c r="AN139" s="621"/>
      <c r="AO139" s="621"/>
      <c r="AP139" s="621"/>
      <c r="AQ139" s="621"/>
      <c r="AR139" s="621"/>
      <c r="AS139" s="621"/>
      <c r="AT139" s="621"/>
      <c r="AU139" s="621"/>
      <c r="AV139" s="621"/>
      <c r="AW139" s="621"/>
      <c r="AX139" s="622"/>
      <c r="AY139" s="635"/>
      <c r="AZ139" s="621"/>
      <c r="BA139" s="621"/>
      <c r="BB139" s="621"/>
      <c r="BC139" s="621"/>
      <c r="BD139" s="621"/>
      <c r="BE139" s="621"/>
      <c r="BF139" s="621"/>
      <c r="BG139" s="621"/>
      <c r="BH139" s="621"/>
      <c r="BI139" s="621"/>
      <c r="BJ139" s="622"/>
      <c r="BK139" s="635"/>
      <c r="BL139" s="621"/>
      <c r="BM139" s="621"/>
      <c r="BN139" s="621"/>
      <c r="BO139" s="621"/>
      <c r="BP139" s="621"/>
      <c r="BQ139" s="621"/>
      <c r="BR139" s="621"/>
      <c r="BS139" s="621"/>
      <c r="BT139" s="621"/>
      <c r="BU139" s="621"/>
      <c r="BV139" s="622"/>
      <c r="BX139" s="863"/>
      <c r="BY139" s="861" t="e">
        <f>SUM(O139-C139)/C139</f>
        <v>#DIV/0!</v>
      </c>
      <c r="BZ139" s="861" t="e">
        <f>SUM(AA139-O139)/O139</f>
        <v>#DIV/0!</v>
      </c>
      <c r="CA139" s="861" t="e">
        <f>SUM(AM139-AA139)/AA139</f>
        <v>#DIV/0!</v>
      </c>
      <c r="CB139" s="861" t="e">
        <f>SUM(AY139-AM139)/AM139</f>
        <v>#DIV/0!</v>
      </c>
      <c r="CC139" s="861" t="e">
        <f>SUM(BK139-AY139)/AY139</f>
        <v>#DIV/0!</v>
      </c>
      <c r="CD139" s="862" t="e">
        <f>AVERAGE(BY139:CC139)</f>
        <v>#DIV/0!</v>
      </c>
      <c r="CE139" s="863"/>
      <c r="CF139" s="861" t="e">
        <f t="shared" ref="CF139" si="83">SUM(P139-D139)/D139</f>
        <v>#DIV/0!</v>
      </c>
      <c r="CG139" s="861" t="e">
        <f t="shared" ref="CG139" si="84">SUM(AB139-P139)/P139</f>
        <v>#DIV/0!</v>
      </c>
      <c r="CH139" s="861" t="e">
        <f t="shared" ref="CH139:CH173" si="85">SUM(AN139-AB139)/AB139</f>
        <v>#DIV/0!</v>
      </c>
      <c r="CI139" s="861" t="e">
        <f t="shared" ref="CI139:CI173" si="86">SUM(AZ139-AN139)/AN139</f>
        <v>#DIV/0!</v>
      </c>
      <c r="CJ139" s="861" t="e">
        <f t="shared" ref="CJ139:CJ173" si="87">SUM(BL139-AZ139)/AZ139</f>
        <v>#DIV/0!</v>
      </c>
      <c r="CK139" s="862" t="e">
        <f t="shared" ref="CK139:CK173" si="88">AVERAGE(CF139:CJ139)</f>
        <v>#DIV/0!</v>
      </c>
      <c r="CL139" s="863"/>
      <c r="CM139" s="861" t="e">
        <f t="shared" ref="CM139:CM173" si="89">SUM(Q139-E139)/E139</f>
        <v>#DIV/0!</v>
      </c>
      <c r="CN139" s="861" t="e">
        <f t="shared" ref="CN139:CN173" si="90">(AC139/Q139)/Q139</f>
        <v>#DIV/0!</v>
      </c>
      <c r="CO139" s="861" t="e">
        <f t="shared" ref="CO139:CO173" si="91">(AO139/AC139)/AC139</f>
        <v>#DIV/0!</v>
      </c>
      <c r="CP139" s="861" t="e">
        <f t="shared" ref="CP139:CP173" si="92">(BA139/AO139)/AO139</f>
        <v>#DIV/0!</v>
      </c>
      <c r="CQ139" s="861" t="e">
        <f t="shared" ref="CQ139:CQ173" si="93">(BM139/BA139)/BA139</f>
        <v>#DIV/0!</v>
      </c>
      <c r="CR139" s="862" t="e">
        <f t="shared" ref="CR139:CR173" si="94">AVERAGE(CM139:CQ139)</f>
        <v>#DIV/0!</v>
      </c>
      <c r="CS139" s="863"/>
      <c r="CT139" s="610" t="e">
        <f t="shared" ref="CT139:CT173" si="95">(R139-F139)/F139</f>
        <v>#DIV/0!</v>
      </c>
      <c r="CU139" s="861" t="e">
        <f t="shared" ref="CU139:CU173" si="96">(AD139-R139)/R139</f>
        <v>#DIV/0!</v>
      </c>
      <c r="CV139" s="861" t="e">
        <f t="shared" ref="CV139:CV173" si="97">(AP139-AD139)/AD139</f>
        <v>#DIV/0!</v>
      </c>
      <c r="CW139" s="861" t="e">
        <f t="shared" ref="CW139:CW173" si="98">(BB139-AP139)/AP139</f>
        <v>#DIV/0!</v>
      </c>
      <c r="CX139" s="861" t="e">
        <f t="shared" ref="CX139:CX173" si="99">(BN139-BB139)/BB139</f>
        <v>#DIV/0!</v>
      </c>
      <c r="CY139" s="862" t="e">
        <f t="shared" ref="CY139:CY173" si="100">AVERAGE(CT139:CX139)</f>
        <v>#DIV/0!</v>
      </c>
      <c r="CZ139" s="863"/>
      <c r="DA139" s="861" t="e">
        <f t="shared" ref="DA139:DA173" si="101">(S139-G139)/G139</f>
        <v>#DIV/0!</v>
      </c>
      <c r="DB139" s="861" t="e">
        <f t="shared" ref="DB139:DB173" si="102">(AE139-S139)/S139</f>
        <v>#DIV/0!</v>
      </c>
      <c r="DC139" s="861" t="e">
        <f t="shared" ref="DC139:DC173" si="103">(AQ139-AE139)/AE139</f>
        <v>#DIV/0!</v>
      </c>
      <c r="DD139" s="861" t="e">
        <f t="shared" ref="DD139:DD173" si="104">(BC139-AQ139)/AQ139</f>
        <v>#DIV/0!</v>
      </c>
      <c r="DE139" s="861" t="e">
        <f t="shared" ref="DE139:DE173" si="105">(BO139-BC139)/BC139</f>
        <v>#DIV/0!</v>
      </c>
      <c r="DF139" s="862" t="e">
        <f t="shared" ref="DF139:DF173" si="106">AVERAGE(DA139:DE139)</f>
        <v>#DIV/0!</v>
      </c>
      <c r="DG139" s="863"/>
      <c r="DH139" s="861" t="e">
        <f t="shared" ref="DH139:DH173" si="107">(T139-H139)/H139</f>
        <v>#DIV/0!</v>
      </c>
      <c r="DI139" s="861" t="e">
        <f t="shared" ref="DI139:DI173" si="108">(AF139-T139)/T139</f>
        <v>#DIV/0!</v>
      </c>
      <c r="DJ139" s="861" t="e">
        <f t="shared" ref="DJ139:DJ173" si="109">(AR139-AF139)/AF139</f>
        <v>#DIV/0!</v>
      </c>
      <c r="DK139" s="861" t="e">
        <f t="shared" ref="DK139:DK173" si="110">(BD139-AR139)/AR139</f>
        <v>#DIV/0!</v>
      </c>
      <c r="DL139" s="861" t="e">
        <f t="shared" ref="DL139:DL173" si="111">(BP139-BD139)/BD139</f>
        <v>#DIV/0!</v>
      </c>
      <c r="DM139" s="862" t="e">
        <f t="shared" ref="DM139:DM173" si="112">AVERAGE(DH139:DL139)</f>
        <v>#DIV/0!</v>
      </c>
      <c r="DN139" s="863"/>
      <c r="DO139" s="861" t="e">
        <f t="shared" ref="DO139:DO173" si="113">(U139-I139)/I139</f>
        <v>#DIV/0!</v>
      </c>
      <c r="DP139" s="861" t="e">
        <f t="shared" ref="DP139:DP173" si="114">(AG139-U139)/U139</f>
        <v>#DIV/0!</v>
      </c>
      <c r="DQ139" s="861" t="e">
        <f t="shared" ref="DQ139:DQ173" si="115">(AS139-AG139)/AG139</f>
        <v>#DIV/0!</v>
      </c>
      <c r="DR139" s="861" t="e">
        <f t="shared" ref="DR139:DR173" si="116">(BE139-AS139)/AS139</f>
        <v>#DIV/0!</v>
      </c>
      <c r="DS139" s="861" t="e">
        <f t="shared" ref="DS139:DS173" si="117">(BQ139-BE139)/BE139</f>
        <v>#DIV/0!</v>
      </c>
      <c r="DT139" s="862" t="e">
        <f t="shared" ref="DT139:DT173" si="118">AVERAGE(DO139:DS139)</f>
        <v>#DIV/0!</v>
      </c>
      <c r="DU139" s="863"/>
      <c r="DV139" s="861" t="e">
        <f t="shared" ref="DV139:DV173" si="119">(V139-J139)/J139</f>
        <v>#DIV/0!</v>
      </c>
      <c r="DW139" s="861" t="e">
        <f t="shared" ref="DW139:DW173" si="120">(AH139-V139)/V139</f>
        <v>#DIV/0!</v>
      </c>
      <c r="DX139" s="861" t="e">
        <f t="shared" ref="DX139:DX173" si="121">(AT139-AH139)/AH139</f>
        <v>#DIV/0!</v>
      </c>
      <c r="DY139" s="861" t="e">
        <f t="shared" ref="DY139:DY173" si="122">(BF139-AT139)/AT139</f>
        <v>#DIV/0!</v>
      </c>
      <c r="DZ139" s="861" t="e">
        <f t="shared" ref="DZ139:DZ173" si="123">(BR139-BF139)/BF139</f>
        <v>#DIV/0!</v>
      </c>
      <c r="EA139" s="862" t="e">
        <f t="shared" ref="EA139:EA173" si="124">AVERAGE(DV139:DZ139)</f>
        <v>#DIV/0!</v>
      </c>
      <c r="EB139" s="863"/>
      <c r="EC139" s="861" t="e">
        <f t="shared" ref="EC139:EC173" si="125">(W139-K139)/K139</f>
        <v>#DIV/0!</v>
      </c>
      <c r="ED139" s="861" t="e">
        <f t="shared" ref="ED139:ED173" si="126">(AI139-W139)/W139</f>
        <v>#DIV/0!</v>
      </c>
      <c r="EE139" s="861" t="e">
        <f t="shared" ref="EE139:EE173" si="127">(AU139-AI139)/AI139</f>
        <v>#DIV/0!</v>
      </c>
      <c r="EF139" s="861" t="e">
        <f t="shared" ref="EF139:EF173" si="128">(BG139-AU139)/AU139</f>
        <v>#DIV/0!</v>
      </c>
      <c r="EG139" s="861" t="e">
        <f t="shared" ref="EG139:EG173" si="129">(BS139-BG139)/BG139</f>
        <v>#DIV/0!</v>
      </c>
      <c r="EH139" s="862" t="e">
        <f t="shared" ref="EH139:EH173" si="130">AVERAGE(EC139:EG139)</f>
        <v>#DIV/0!</v>
      </c>
      <c r="EI139" s="863"/>
      <c r="EJ139" s="861" t="e">
        <f t="shared" ref="EJ139:EJ173" si="131">(X139-L139)/L139</f>
        <v>#DIV/0!</v>
      </c>
      <c r="EK139" s="861" t="e">
        <f t="shared" ref="EK139:EK173" si="132">(AJ139-X139)/X139</f>
        <v>#DIV/0!</v>
      </c>
      <c r="EL139" s="861" t="e">
        <f t="shared" ref="EL139:EL173" si="133">(AV139-AJ139)/AJ139</f>
        <v>#DIV/0!</v>
      </c>
      <c r="EM139" s="861" t="e">
        <f t="shared" ref="EM139:EM173" si="134">(BH139-AV139)/AV139</f>
        <v>#DIV/0!</v>
      </c>
      <c r="EN139" s="861" t="e">
        <f t="shared" ref="EN139:EN173" si="135">(BT139-BH139)/BH139</f>
        <v>#DIV/0!</v>
      </c>
      <c r="EO139" s="862" t="e">
        <f t="shared" ref="EO139:EO173" si="136">AVERAGE(EJ139:EN139)</f>
        <v>#DIV/0!</v>
      </c>
      <c r="EP139" s="863"/>
      <c r="EQ139" s="861" t="e">
        <f t="shared" ref="EQ139:EQ173" si="137">(Y139-M139)/M139</f>
        <v>#DIV/0!</v>
      </c>
      <c r="ER139" s="861" t="e">
        <f t="shared" ref="ER139:ER173" si="138">(AK139-Y139)/Y139</f>
        <v>#DIV/0!</v>
      </c>
      <c r="ES139" s="861" t="e">
        <f t="shared" ref="ES139:ES173" si="139">(AW139-AK139)/AK139</f>
        <v>#DIV/0!</v>
      </c>
      <c r="ET139" s="861" t="e">
        <f t="shared" ref="ET139:ET173" si="140">(BI139-AW139)/AW139</f>
        <v>#DIV/0!</v>
      </c>
      <c r="EU139" s="861" t="e">
        <f t="shared" ref="EU139:EU173" si="141">(BU139-BI139)/BI139</f>
        <v>#DIV/0!</v>
      </c>
      <c r="EV139" s="862" t="e">
        <f t="shared" ref="EV139:EV173" si="142">AVERAGE(EQ139:EU139)</f>
        <v>#DIV/0!</v>
      </c>
      <c r="EW139" s="863"/>
      <c r="EX139" s="861" t="e">
        <f t="shared" ref="EX139:EX173" si="143">(Z139-N139)/N139</f>
        <v>#DIV/0!</v>
      </c>
      <c r="EY139" s="861" t="e">
        <f t="shared" ref="EY139:EY173" si="144">(AL139-Z139)/Z139</f>
        <v>#DIV/0!</v>
      </c>
      <c r="EZ139" s="861" t="e">
        <f t="shared" ref="EZ139:EZ173" si="145">(AX139-AL139)/AL139</f>
        <v>#DIV/0!</v>
      </c>
      <c r="FA139" s="861" t="e">
        <f t="shared" ref="FA139:FA173" si="146">(BJ139-AX139)/AX139</f>
        <v>#DIV/0!</v>
      </c>
      <c r="FB139" s="861" t="e">
        <f t="shared" ref="FB139:FB173" si="147">(BV139-BJ139)/BJ139</f>
        <v>#DIV/0!</v>
      </c>
      <c r="FC139" s="862" t="e">
        <f t="shared" ref="FC139:FC173" si="148">AVERAGE(EX139:FB139)</f>
        <v>#DIV/0!</v>
      </c>
      <c r="FD139" s="640">
        <v>1</v>
      </c>
    </row>
    <row r="140" spans="1:160">
      <c r="A140" s="638">
        <v>1.1000000000000001</v>
      </c>
      <c r="B140" s="624" t="s">
        <v>354</v>
      </c>
      <c r="C140" s="615"/>
      <c r="D140" s="610"/>
      <c r="E140" s="610"/>
      <c r="F140" s="610"/>
      <c r="G140" s="610"/>
      <c r="H140" s="610"/>
      <c r="I140" s="610"/>
      <c r="J140" s="610"/>
      <c r="K140" s="610"/>
      <c r="L140" s="610"/>
      <c r="M140" s="610"/>
      <c r="N140" s="1292"/>
      <c r="O140" s="1290"/>
      <c r="P140" s="1291"/>
      <c r="Q140" s="1291"/>
      <c r="R140" s="1291"/>
      <c r="S140" s="610"/>
      <c r="T140" s="610"/>
      <c r="U140" s="610"/>
      <c r="V140" s="610"/>
      <c r="W140" s="610"/>
      <c r="X140" s="610"/>
      <c r="Y140" s="610"/>
      <c r="Z140" s="612"/>
      <c r="AA140" s="615"/>
      <c r="AB140" s="610"/>
      <c r="AC140" s="610"/>
      <c r="AD140" s="610"/>
      <c r="AE140" s="610"/>
      <c r="AF140" s="610"/>
      <c r="AG140" s="610"/>
      <c r="AH140" s="610"/>
      <c r="AI140" s="610"/>
      <c r="AJ140" s="610"/>
      <c r="AK140" s="610"/>
      <c r="AL140" s="612"/>
      <c r="AM140" s="615"/>
      <c r="AN140" s="610"/>
      <c r="AO140" s="610"/>
      <c r="AP140" s="610"/>
      <c r="AQ140" s="610"/>
      <c r="AR140" s="610"/>
      <c r="AS140" s="610"/>
      <c r="AT140" s="610"/>
      <c r="AU140" s="610"/>
      <c r="AV140" s="610"/>
      <c r="AW140" s="610"/>
      <c r="AX140" s="612"/>
      <c r="AY140" s="615"/>
      <c r="AZ140" s="610"/>
      <c r="BA140" s="610"/>
      <c r="BB140" s="610"/>
      <c r="BC140" s="610"/>
      <c r="BD140" s="610"/>
      <c r="BE140" s="610"/>
      <c r="BF140" s="610"/>
      <c r="BG140" s="610"/>
      <c r="BH140" s="610"/>
      <c r="BI140" s="610"/>
      <c r="BJ140" s="612"/>
      <c r="BK140" s="615"/>
      <c r="BL140" s="610"/>
      <c r="BM140" s="610"/>
      <c r="BN140" s="610"/>
      <c r="BO140" s="610"/>
      <c r="BP140" s="610"/>
      <c r="BQ140" s="610"/>
      <c r="BR140" s="610"/>
      <c r="BS140" s="610"/>
      <c r="BT140" s="610"/>
      <c r="BU140" s="610"/>
      <c r="BV140" s="612"/>
      <c r="BX140" s="615"/>
      <c r="BY140" s="861" t="e">
        <f t="shared" ref="BY140:BY173" si="149">SUM(O140-C140)/C140</f>
        <v>#DIV/0!</v>
      </c>
      <c r="BZ140" s="861" t="e">
        <f t="shared" ref="BZ140:BZ173" si="150">SUM(AA140-O140)/O140</f>
        <v>#DIV/0!</v>
      </c>
      <c r="CA140" s="861" t="e">
        <f t="shared" ref="CA140:CA173" si="151">SUM(AM140-AA140)/AA140</f>
        <v>#DIV/0!</v>
      </c>
      <c r="CB140" s="861" t="e">
        <f t="shared" ref="CB140:CB173" si="152">SUM(AY140-AM140)/AM140</f>
        <v>#DIV/0!</v>
      </c>
      <c r="CC140" s="861" t="e">
        <f t="shared" ref="CC140:CC173" si="153">SUM(BK140-AY140)/AY140</f>
        <v>#DIV/0!</v>
      </c>
      <c r="CD140" s="862" t="e">
        <f t="shared" ref="CD140:CD173" si="154">AVERAGE(BY140:CC140)</f>
        <v>#DIV/0!</v>
      </c>
      <c r="CE140" s="615"/>
      <c r="CF140" s="861" t="e">
        <f t="shared" ref="CF140:CF173" si="155">SUM(P140-D140)/D140</f>
        <v>#DIV/0!</v>
      </c>
      <c r="CG140" s="861" t="e">
        <f t="shared" ref="CG140:CG173" si="156">SUM(AB140-P140)/P140</f>
        <v>#DIV/0!</v>
      </c>
      <c r="CH140" s="861" t="e">
        <f t="shared" si="85"/>
        <v>#DIV/0!</v>
      </c>
      <c r="CI140" s="861" t="e">
        <f t="shared" si="86"/>
        <v>#DIV/0!</v>
      </c>
      <c r="CJ140" s="861" t="e">
        <f t="shared" si="87"/>
        <v>#DIV/0!</v>
      </c>
      <c r="CK140" s="862" t="e">
        <f t="shared" si="88"/>
        <v>#DIV/0!</v>
      </c>
      <c r="CL140" s="615"/>
      <c r="CM140" s="861" t="e">
        <f t="shared" si="89"/>
        <v>#DIV/0!</v>
      </c>
      <c r="CN140" s="861" t="e">
        <f t="shared" si="90"/>
        <v>#DIV/0!</v>
      </c>
      <c r="CO140" s="861" t="e">
        <f t="shared" si="91"/>
        <v>#DIV/0!</v>
      </c>
      <c r="CP140" s="861" t="e">
        <f t="shared" si="92"/>
        <v>#DIV/0!</v>
      </c>
      <c r="CQ140" s="861" t="e">
        <f t="shared" si="93"/>
        <v>#DIV/0!</v>
      </c>
      <c r="CR140" s="862" t="e">
        <f t="shared" si="94"/>
        <v>#DIV/0!</v>
      </c>
      <c r="CS140" s="615"/>
      <c r="CT140" s="610" t="e">
        <f t="shared" si="95"/>
        <v>#DIV/0!</v>
      </c>
      <c r="CU140" s="861" t="e">
        <f t="shared" si="96"/>
        <v>#DIV/0!</v>
      </c>
      <c r="CV140" s="861" t="e">
        <f t="shared" si="97"/>
        <v>#DIV/0!</v>
      </c>
      <c r="CW140" s="861" t="e">
        <f t="shared" si="98"/>
        <v>#DIV/0!</v>
      </c>
      <c r="CX140" s="861" t="e">
        <f t="shared" si="99"/>
        <v>#DIV/0!</v>
      </c>
      <c r="CY140" s="862" t="e">
        <f t="shared" si="100"/>
        <v>#DIV/0!</v>
      </c>
      <c r="CZ140" s="615"/>
      <c r="DA140" s="861" t="e">
        <f t="shared" si="101"/>
        <v>#DIV/0!</v>
      </c>
      <c r="DB140" s="861" t="e">
        <f t="shared" si="102"/>
        <v>#DIV/0!</v>
      </c>
      <c r="DC140" s="861" t="e">
        <f t="shared" si="103"/>
        <v>#DIV/0!</v>
      </c>
      <c r="DD140" s="861" t="e">
        <f t="shared" si="104"/>
        <v>#DIV/0!</v>
      </c>
      <c r="DE140" s="861" t="e">
        <f t="shared" si="105"/>
        <v>#DIV/0!</v>
      </c>
      <c r="DF140" s="862" t="e">
        <f t="shared" si="106"/>
        <v>#DIV/0!</v>
      </c>
      <c r="DG140" s="615"/>
      <c r="DH140" s="861" t="e">
        <f t="shared" si="107"/>
        <v>#DIV/0!</v>
      </c>
      <c r="DI140" s="861" t="e">
        <f t="shared" si="108"/>
        <v>#DIV/0!</v>
      </c>
      <c r="DJ140" s="861" t="e">
        <f t="shared" si="109"/>
        <v>#DIV/0!</v>
      </c>
      <c r="DK140" s="861" t="e">
        <f t="shared" si="110"/>
        <v>#DIV/0!</v>
      </c>
      <c r="DL140" s="861" t="e">
        <f t="shared" si="111"/>
        <v>#DIV/0!</v>
      </c>
      <c r="DM140" s="862" t="e">
        <f t="shared" si="112"/>
        <v>#DIV/0!</v>
      </c>
      <c r="DN140" s="615"/>
      <c r="DO140" s="861" t="e">
        <f t="shared" si="113"/>
        <v>#DIV/0!</v>
      </c>
      <c r="DP140" s="861" t="e">
        <f t="shared" si="114"/>
        <v>#DIV/0!</v>
      </c>
      <c r="DQ140" s="861" t="e">
        <f t="shared" si="115"/>
        <v>#DIV/0!</v>
      </c>
      <c r="DR140" s="861" t="e">
        <f t="shared" si="116"/>
        <v>#DIV/0!</v>
      </c>
      <c r="DS140" s="861" t="e">
        <f t="shared" si="117"/>
        <v>#DIV/0!</v>
      </c>
      <c r="DT140" s="862" t="e">
        <f t="shared" si="118"/>
        <v>#DIV/0!</v>
      </c>
      <c r="DU140" s="615"/>
      <c r="DV140" s="861" t="e">
        <f t="shared" si="119"/>
        <v>#DIV/0!</v>
      </c>
      <c r="DW140" s="861" t="e">
        <f t="shared" si="120"/>
        <v>#DIV/0!</v>
      </c>
      <c r="DX140" s="861" t="e">
        <f t="shared" si="121"/>
        <v>#DIV/0!</v>
      </c>
      <c r="DY140" s="861" t="e">
        <f t="shared" si="122"/>
        <v>#DIV/0!</v>
      </c>
      <c r="DZ140" s="861" t="e">
        <f t="shared" si="123"/>
        <v>#DIV/0!</v>
      </c>
      <c r="EA140" s="862" t="e">
        <f t="shared" si="124"/>
        <v>#DIV/0!</v>
      </c>
      <c r="EB140" s="615"/>
      <c r="EC140" s="861" t="e">
        <f t="shared" si="125"/>
        <v>#DIV/0!</v>
      </c>
      <c r="ED140" s="861" t="e">
        <f t="shared" si="126"/>
        <v>#DIV/0!</v>
      </c>
      <c r="EE140" s="861" t="e">
        <f t="shared" si="127"/>
        <v>#DIV/0!</v>
      </c>
      <c r="EF140" s="861" t="e">
        <f t="shared" si="128"/>
        <v>#DIV/0!</v>
      </c>
      <c r="EG140" s="861" t="e">
        <f t="shared" si="129"/>
        <v>#DIV/0!</v>
      </c>
      <c r="EH140" s="862" t="e">
        <f t="shared" si="130"/>
        <v>#DIV/0!</v>
      </c>
      <c r="EI140" s="615"/>
      <c r="EJ140" s="861" t="e">
        <f t="shared" si="131"/>
        <v>#DIV/0!</v>
      </c>
      <c r="EK140" s="861" t="e">
        <f t="shared" si="132"/>
        <v>#DIV/0!</v>
      </c>
      <c r="EL140" s="861" t="e">
        <f t="shared" si="133"/>
        <v>#DIV/0!</v>
      </c>
      <c r="EM140" s="861" t="e">
        <f t="shared" si="134"/>
        <v>#DIV/0!</v>
      </c>
      <c r="EN140" s="861" t="e">
        <f t="shared" si="135"/>
        <v>#DIV/0!</v>
      </c>
      <c r="EO140" s="862" t="e">
        <f t="shared" si="136"/>
        <v>#DIV/0!</v>
      </c>
      <c r="EP140" s="615"/>
      <c r="EQ140" s="861" t="e">
        <f t="shared" si="137"/>
        <v>#DIV/0!</v>
      </c>
      <c r="ER140" s="861" t="e">
        <f t="shared" si="138"/>
        <v>#DIV/0!</v>
      </c>
      <c r="ES140" s="861" t="e">
        <f t="shared" si="139"/>
        <v>#DIV/0!</v>
      </c>
      <c r="ET140" s="861" t="e">
        <f t="shared" si="140"/>
        <v>#DIV/0!</v>
      </c>
      <c r="EU140" s="861" t="e">
        <f t="shared" si="141"/>
        <v>#DIV/0!</v>
      </c>
      <c r="EV140" s="862" t="e">
        <f t="shared" si="142"/>
        <v>#DIV/0!</v>
      </c>
      <c r="EW140" s="615"/>
      <c r="EX140" s="861" t="e">
        <f t="shared" si="143"/>
        <v>#DIV/0!</v>
      </c>
      <c r="EY140" s="861" t="e">
        <f t="shared" si="144"/>
        <v>#DIV/0!</v>
      </c>
      <c r="EZ140" s="861" t="e">
        <f t="shared" si="145"/>
        <v>#DIV/0!</v>
      </c>
      <c r="FA140" s="861" t="e">
        <f t="shared" si="146"/>
        <v>#DIV/0!</v>
      </c>
      <c r="FB140" s="861" t="e">
        <f t="shared" si="147"/>
        <v>#DIV/0!</v>
      </c>
      <c r="FC140" s="862" t="e">
        <f t="shared" si="148"/>
        <v>#DIV/0!</v>
      </c>
      <c r="FD140" s="640">
        <v>1.1000000000000001</v>
      </c>
    </row>
    <row r="141" spans="1:160">
      <c r="A141" s="638">
        <v>1.2</v>
      </c>
      <c r="B141" s="624" t="s">
        <v>353</v>
      </c>
      <c r="C141" s="615"/>
      <c r="D141" s="610"/>
      <c r="E141" s="610"/>
      <c r="F141" s="610"/>
      <c r="G141" s="610"/>
      <c r="H141" s="610"/>
      <c r="I141" s="610"/>
      <c r="J141" s="610"/>
      <c r="K141" s="610"/>
      <c r="L141" s="610"/>
      <c r="M141" s="610"/>
      <c r="N141" s="1292"/>
      <c r="O141" s="1290"/>
      <c r="P141" s="1291"/>
      <c r="Q141" s="1291"/>
      <c r="R141" s="1291"/>
      <c r="S141" s="610"/>
      <c r="T141" s="610"/>
      <c r="U141" s="610"/>
      <c r="V141" s="610"/>
      <c r="W141" s="610"/>
      <c r="X141" s="610"/>
      <c r="Y141" s="610"/>
      <c r="Z141" s="612"/>
      <c r="AA141" s="615"/>
      <c r="AB141" s="610"/>
      <c r="AC141" s="610"/>
      <c r="AD141" s="610"/>
      <c r="AE141" s="610"/>
      <c r="AF141" s="610"/>
      <c r="AG141" s="610"/>
      <c r="AH141" s="610"/>
      <c r="AI141" s="610"/>
      <c r="AJ141" s="610"/>
      <c r="AK141" s="610"/>
      <c r="AL141" s="612"/>
      <c r="AM141" s="615"/>
      <c r="AN141" s="610"/>
      <c r="AO141" s="610"/>
      <c r="AP141" s="610"/>
      <c r="AQ141" s="610"/>
      <c r="AR141" s="610"/>
      <c r="AS141" s="610"/>
      <c r="AT141" s="610"/>
      <c r="AU141" s="610"/>
      <c r="AV141" s="610"/>
      <c r="AW141" s="610"/>
      <c r="AX141" s="612"/>
      <c r="AY141" s="615"/>
      <c r="AZ141" s="610"/>
      <c r="BA141" s="610"/>
      <c r="BB141" s="610"/>
      <c r="BC141" s="610"/>
      <c r="BD141" s="610"/>
      <c r="BE141" s="610"/>
      <c r="BF141" s="610"/>
      <c r="BG141" s="610"/>
      <c r="BH141" s="610"/>
      <c r="BI141" s="610"/>
      <c r="BJ141" s="612"/>
      <c r="BK141" s="615"/>
      <c r="BL141" s="610"/>
      <c r="BM141" s="610"/>
      <c r="BN141" s="610"/>
      <c r="BO141" s="610"/>
      <c r="BP141" s="610"/>
      <c r="BQ141" s="610"/>
      <c r="BR141" s="610"/>
      <c r="BS141" s="610"/>
      <c r="BT141" s="610"/>
      <c r="BU141" s="610"/>
      <c r="BV141" s="612"/>
      <c r="BX141" s="615"/>
      <c r="BY141" s="861" t="e">
        <f t="shared" si="149"/>
        <v>#DIV/0!</v>
      </c>
      <c r="BZ141" s="861" t="e">
        <f t="shared" si="150"/>
        <v>#DIV/0!</v>
      </c>
      <c r="CA141" s="861" t="e">
        <f t="shared" si="151"/>
        <v>#DIV/0!</v>
      </c>
      <c r="CB141" s="861" t="e">
        <f t="shared" si="152"/>
        <v>#DIV/0!</v>
      </c>
      <c r="CC141" s="861" t="e">
        <f t="shared" si="153"/>
        <v>#DIV/0!</v>
      </c>
      <c r="CD141" s="862" t="e">
        <f t="shared" si="154"/>
        <v>#DIV/0!</v>
      </c>
      <c r="CE141" s="615"/>
      <c r="CF141" s="861" t="e">
        <f t="shared" si="155"/>
        <v>#DIV/0!</v>
      </c>
      <c r="CG141" s="861" t="e">
        <f t="shared" si="156"/>
        <v>#DIV/0!</v>
      </c>
      <c r="CH141" s="861" t="e">
        <f t="shared" si="85"/>
        <v>#DIV/0!</v>
      </c>
      <c r="CI141" s="861" t="e">
        <f t="shared" si="86"/>
        <v>#DIV/0!</v>
      </c>
      <c r="CJ141" s="861" t="e">
        <f t="shared" si="87"/>
        <v>#DIV/0!</v>
      </c>
      <c r="CK141" s="862" t="e">
        <f t="shared" si="88"/>
        <v>#DIV/0!</v>
      </c>
      <c r="CL141" s="615"/>
      <c r="CM141" s="861" t="e">
        <f t="shared" si="89"/>
        <v>#DIV/0!</v>
      </c>
      <c r="CN141" s="861" t="e">
        <f t="shared" si="90"/>
        <v>#DIV/0!</v>
      </c>
      <c r="CO141" s="861" t="e">
        <f t="shared" si="91"/>
        <v>#DIV/0!</v>
      </c>
      <c r="CP141" s="861" t="e">
        <f t="shared" si="92"/>
        <v>#DIV/0!</v>
      </c>
      <c r="CQ141" s="861" t="e">
        <f t="shared" si="93"/>
        <v>#DIV/0!</v>
      </c>
      <c r="CR141" s="862" t="e">
        <f t="shared" si="94"/>
        <v>#DIV/0!</v>
      </c>
      <c r="CS141" s="615"/>
      <c r="CT141" s="610" t="e">
        <f t="shared" si="95"/>
        <v>#DIV/0!</v>
      </c>
      <c r="CU141" s="861" t="e">
        <f t="shared" si="96"/>
        <v>#DIV/0!</v>
      </c>
      <c r="CV141" s="861" t="e">
        <f t="shared" si="97"/>
        <v>#DIV/0!</v>
      </c>
      <c r="CW141" s="861" t="e">
        <f t="shared" si="98"/>
        <v>#DIV/0!</v>
      </c>
      <c r="CX141" s="861" t="e">
        <f t="shared" si="99"/>
        <v>#DIV/0!</v>
      </c>
      <c r="CY141" s="862" t="e">
        <f t="shared" si="100"/>
        <v>#DIV/0!</v>
      </c>
      <c r="CZ141" s="615"/>
      <c r="DA141" s="861" t="e">
        <f t="shared" si="101"/>
        <v>#DIV/0!</v>
      </c>
      <c r="DB141" s="861" t="e">
        <f t="shared" si="102"/>
        <v>#DIV/0!</v>
      </c>
      <c r="DC141" s="861" t="e">
        <f t="shared" si="103"/>
        <v>#DIV/0!</v>
      </c>
      <c r="DD141" s="861" t="e">
        <f t="shared" si="104"/>
        <v>#DIV/0!</v>
      </c>
      <c r="DE141" s="861" t="e">
        <f t="shared" si="105"/>
        <v>#DIV/0!</v>
      </c>
      <c r="DF141" s="862" t="e">
        <f t="shared" si="106"/>
        <v>#DIV/0!</v>
      </c>
      <c r="DG141" s="615"/>
      <c r="DH141" s="861" t="e">
        <f t="shared" si="107"/>
        <v>#DIV/0!</v>
      </c>
      <c r="DI141" s="861" t="e">
        <f t="shared" si="108"/>
        <v>#DIV/0!</v>
      </c>
      <c r="DJ141" s="861" t="e">
        <f t="shared" si="109"/>
        <v>#DIV/0!</v>
      </c>
      <c r="DK141" s="861" t="e">
        <f t="shared" si="110"/>
        <v>#DIV/0!</v>
      </c>
      <c r="DL141" s="861" t="e">
        <f t="shared" si="111"/>
        <v>#DIV/0!</v>
      </c>
      <c r="DM141" s="862" t="e">
        <f t="shared" si="112"/>
        <v>#DIV/0!</v>
      </c>
      <c r="DN141" s="615"/>
      <c r="DO141" s="861" t="e">
        <f t="shared" si="113"/>
        <v>#DIV/0!</v>
      </c>
      <c r="DP141" s="861" t="e">
        <f t="shared" si="114"/>
        <v>#DIV/0!</v>
      </c>
      <c r="DQ141" s="861" t="e">
        <f t="shared" si="115"/>
        <v>#DIV/0!</v>
      </c>
      <c r="DR141" s="861" t="e">
        <f t="shared" si="116"/>
        <v>#DIV/0!</v>
      </c>
      <c r="DS141" s="861" t="e">
        <f t="shared" si="117"/>
        <v>#DIV/0!</v>
      </c>
      <c r="DT141" s="862" t="e">
        <f t="shared" si="118"/>
        <v>#DIV/0!</v>
      </c>
      <c r="DU141" s="615"/>
      <c r="DV141" s="861" t="e">
        <f t="shared" si="119"/>
        <v>#DIV/0!</v>
      </c>
      <c r="DW141" s="861" t="e">
        <f t="shared" si="120"/>
        <v>#DIV/0!</v>
      </c>
      <c r="DX141" s="861" t="e">
        <f t="shared" si="121"/>
        <v>#DIV/0!</v>
      </c>
      <c r="DY141" s="861" t="e">
        <f t="shared" si="122"/>
        <v>#DIV/0!</v>
      </c>
      <c r="DZ141" s="861" t="e">
        <f t="shared" si="123"/>
        <v>#DIV/0!</v>
      </c>
      <c r="EA141" s="862" t="e">
        <f t="shared" si="124"/>
        <v>#DIV/0!</v>
      </c>
      <c r="EB141" s="615"/>
      <c r="EC141" s="861" t="e">
        <f t="shared" si="125"/>
        <v>#DIV/0!</v>
      </c>
      <c r="ED141" s="861" t="e">
        <f t="shared" si="126"/>
        <v>#DIV/0!</v>
      </c>
      <c r="EE141" s="861" t="e">
        <f t="shared" si="127"/>
        <v>#DIV/0!</v>
      </c>
      <c r="EF141" s="861" t="e">
        <f t="shared" si="128"/>
        <v>#DIV/0!</v>
      </c>
      <c r="EG141" s="861" t="e">
        <f t="shared" si="129"/>
        <v>#DIV/0!</v>
      </c>
      <c r="EH141" s="862" t="e">
        <f t="shared" si="130"/>
        <v>#DIV/0!</v>
      </c>
      <c r="EI141" s="615"/>
      <c r="EJ141" s="861" t="e">
        <f t="shared" si="131"/>
        <v>#DIV/0!</v>
      </c>
      <c r="EK141" s="861" t="e">
        <f t="shared" si="132"/>
        <v>#DIV/0!</v>
      </c>
      <c r="EL141" s="861" t="e">
        <f t="shared" si="133"/>
        <v>#DIV/0!</v>
      </c>
      <c r="EM141" s="861" t="e">
        <f t="shared" si="134"/>
        <v>#DIV/0!</v>
      </c>
      <c r="EN141" s="861" t="e">
        <f t="shared" si="135"/>
        <v>#DIV/0!</v>
      </c>
      <c r="EO141" s="862" t="e">
        <f t="shared" si="136"/>
        <v>#DIV/0!</v>
      </c>
      <c r="EP141" s="615"/>
      <c r="EQ141" s="861" t="e">
        <f t="shared" si="137"/>
        <v>#DIV/0!</v>
      </c>
      <c r="ER141" s="861" t="e">
        <f t="shared" si="138"/>
        <v>#DIV/0!</v>
      </c>
      <c r="ES141" s="861" t="e">
        <f t="shared" si="139"/>
        <v>#DIV/0!</v>
      </c>
      <c r="ET141" s="861" t="e">
        <f t="shared" si="140"/>
        <v>#DIV/0!</v>
      </c>
      <c r="EU141" s="861" t="e">
        <f t="shared" si="141"/>
        <v>#DIV/0!</v>
      </c>
      <c r="EV141" s="862" t="e">
        <f t="shared" si="142"/>
        <v>#DIV/0!</v>
      </c>
      <c r="EW141" s="615"/>
      <c r="EX141" s="861" t="e">
        <f t="shared" si="143"/>
        <v>#DIV/0!</v>
      </c>
      <c r="EY141" s="861" t="e">
        <f t="shared" si="144"/>
        <v>#DIV/0!</v>
      </c>
      <c r="EZ141" s="861" t="e">
        <f t="shared" si="145"/>
        <v>#DIV/0!</v>
      </c>
      <c r="FA141" s="861" t="e">
        <f t="shared" si="146"/>
        <v>#DIV/0!</v>
      </c>
      <c r="FB141" s="861" t="e">
        <f t="shared" si="147"/>
        <v>#DIV/0!</v>
      </c>
      <c r="FC141" s="862" t="e">
        <f t="shared" si="148"/>
        <v>#DIV/0!</v>
      </c>
      <c r="FD141" s="640">
        <v>1.2</v>
      </c>
    </row>
    <row r="142" spans="1:160" ht="14.4" thickBot="1">
      <c r="A142" s="638">
        <v>1.3</v>
      </c>
      <c r="B142" s="625" t="s">
        <v>352</v>
      </c>
      <c r="C142" s="615"/>
      <c r="D142" s="610"/>
      <c r="E142" s="610"/>
      <c r="F142" s="610"/>
      <c r="G142" s="610"/>
      <c r="H142" s="610"/>
      <c r="I142" s="610"/>
      <c r="J142" s="610"/>
      <c r="K142" s="610"/>
      <c r="L142" s="610"/>
      <c r="M142" s="610"/>
      <c r="N142" s="1292"/>
      <c r="O142" s="1290"/>
      <c r="P142" s="1291"/>
      <c r="Q142" s="1291"/>
      <c r="R142" s="1291"/>
      <c r="S142" s="610"/>
      <c r="T142" s="610"/>
      <c r="U142" s="610"/>
      <c r="V142" s="610"/>
      <c r="W142" s="610"/>
      <c r="X142" s="610"/>
      <c r="Y142" s="610"/>
      <c r="Z142" s="612"/>
      <c r="AA142" s="615"/>
      <c r="AB142" s="610"/>
      <c r="AC142" s="610"/>
      <c r="AD142" s="610"/>
      <c r="AE142" s="610"/>
      <c r="AF142" s="610"/>
      <c r="AG142" s="610"/>
      <c r="AH142" s="610"/>
      <c r="AI142" s="610"/>
      <c r="AJ142" s="610"/>
      <c r="AK142" s="610"/>
      <c r="AL142" s="612"/>
      <c r="AM142" s="615"/>
      <c r="AN142" s="610"/>
      <c r="AO142" s="610"/>
      <c r="AP142" s="610"/>
      <c r="AQ142" s="610"/>
      <c r="AR142" s="610"/>
      <c r="AS142" s="610"/>
      <c r="AT142" s="610"/>
      <c r="AU142" s="610"/>
      <c r="AV142" s="610"/>
      <c r="AW142" s="610"/>
      <c r="AX142" s="612"/>
      <c r="AY142" s="615"/>
      <c r="AZ142" s="610"/>
      <c r="BA142" s="610"/>
      <c r="BB142" s="610"/>
      <c r="BC142" s="610"/>
      <c r="BD142" s="610"/>
      <c r="BE142" s="610"/>
      <c r="BF142" s="610"/>
      <c r="BG142" s="610"/>
      <c r="BH142" s="610"/>
      <c r="BI142" s="610"/>
      <c r="BJ142" s="612"/>
      <c r="BK142" s="615"/>
      <c r="BL142" s="610"/>
      <c r="BM142" s="610"/>
      <c r="BN142" s="610"/>
      <c r="BO142" s="610"/>
      <c r="BP142" s="610"/>
      <c r="BQ142" s="610"/>
      <c r="BR142" s="610"/>
      <c r="BS142" s="610"/>
      <c r="BT142" s="610"/>
      <c r="BU142" s="610"/>
      <c r="BV142" s="612"/>
      <c r="BX142" s="615"/>
      <c r="BY142" s="861" t="e">
        <f t="shared" si="149"/>
        <v>#DIV/0!</v>
      </c>
      <c r="BZ142" s="861" t="e">
        <f t="shared" si="150"/>
        <v>#DIV/0!</v>
      </c>
      <c r="CA142" s="861" t="e">
        <f t="shared" si="151"/>
        <v>#DIV/0!</v>
      </c>
      <c r="CB142" s="861" t="e">
        <f t="shared" si="152"/>
        <v>#DIV/0!</v>
      </c>
      <c r="CC142" s="861" t="e">
        <f t="shared" si="153"/>
        <v>#DIV/0!</v>
      </c>
      <c r="CD142" s="862" t="e">
        <f t="shared" si="154"/>
        <v>#DIV/0!</v>
      </c>
      <c r="CE142" s="615"/>
      <c r="CF142" s="861" t="e">
        <f t="shared" si="155"/>
        <v>#DIV/0!</v>
      </c>
      <c r="CG142" s="861" t="e">
        <f t="shared" si="156"/>
        <v>#DIV/0!</v>
      </c>
      <c r="CH142" s="861" t="e">
        <f t="shared" si="85"/>
        <v>#DIV/0!</v>
      </c>
      <c r="CI142" s="861" t="e">
        <f t="shared" si="86"/>
        <v>#DIV/0!</v>
      </c>
      <c r="CJ142" s="861" t="e">
        <f t="shared" si="87"/>
        <v>#DIV/0!</v>
      </c>
      <c r="CK142" s="862" t="e">
        <f t="shared" si="88"/>
        <v>#DIV/0!</v>
      </c>
      <c r="CL142" s="615"/>
      <c r="CM142" s="861" t="e">
        <f t="shared" si="89"/>
        <v>#DIV/0!</v>
      </c>
      <c r="CN142" s="861" t="e">
        <f t="shared" si="90"/>
        <v>#DIV/0!</v>
      </c>
      <c r="CO142" s="861" t="e">
        <f t="shared" si="91"/>
        <v>#DIV/0!</v>
      </c>
      <c r="CP142" s="861" t="e">
        <f t="shared" si="92"/>
        <v>#DIV/0!</v>
      </c>
      <c r="CQ142" s="861" t="e">
        <f t="shared" si="93"/>
        <v>#DIV/0!</v>
      </c>
      <c r="CR142" s="862" t="e">
        <f t="shared" si="94"/>
        <v>#DIV/0!</v>
      </c>
      <c r="CS142" s="615"/>
      <c r="CT142" s="610" t="e">
        <f t="shared" si="95"/>
        <v>#DIV/0!</v>
      </c>
      <c r="CU142" s="861" t="e">
        <f t="shared" si="96"/>
        <v>#DIV/0!</v>
      </c>
      <c r="CV142" s="861" t="e">
        <f t="shared" si="97"/>
        <v>#DIV/0!</v>
      </c>
      <c r="CW142" s="861" t="e">
        <f t="shared" si="98"/>
        <v>#DIV/0!</v>
      </c>
      <c r="CX142" s="861" t="e">
        <f t="shared" si="99"/>
        <v>#DIV/0!</v>
      </c>
      <c r="CY142" s="862" t="e">
        <f t="shared" si="100"/>
        <v>#DIV/0!</v>
      </c>
      <c r="CZ142" s="615"/>
      <c r="DA142" s="861" t="e">
        <f t="shared" si="101"/>
        <v>#DIV/0!</v>
      </c>
      <c r="DB142" s="861" t="e">
        <f t="shared" si="102"/>
        <v>#DIV/0!</v>
      </c>
      <c r="DC142" s="861" t="e">
        <f t="shared" si="103"/>
        <v>#DIV/0!</v>
      </c>
      <c r="DD142" s="861" t="e">
        <f t="shared" si="104"/>
        <v>#DIV/0!</v>
      </c>
      <c r="DE142" s="861" t="e">
        <f t="shared" si="105"/>
        <v>#DIV/0!</v>
      </c>
      <c r="DF142" s="862" t="e">
        <f t="shared" si="106"/>
        <v>#DIV/0!</v>
      </c>
      <c r="DG142" s="615"/>
      <c r="DH142" s="861" t="e">
        <f t="shared" si="107"/>
        <v>#DIV/0!</v>
      </c>
      <c r="DI142" s="861" t="e">
        <f t="shared" si="108"/>
        <v>#DIV/0!</v>
      </c>
      <c r="DJ142" s="861" t="e">
        <f t="shared" si="109"/>
        <v>#DIV/0!</v>
      </c>
      <c r="DK142" s="861" t="e">
        <f t="shared" si="110"/>
        <v>#DIV/0!</v>
      </c>
      <c r="DL142" s="861" t="e">
        <f t="shared" si="111"/>
        <v>#DIV/0!</v>
      </c>
      <c r="DM142" s="862" t="e">
        <f t="shared" si="112"/>
        <v>#DIV/0!</v>
      </c>
      <c r="DN142" s="615"/>
      <c r="DO142" s="861" t="e">
        <f t="shared" si="113"/>
        <v>#DIV/0!</v>
      </c>
      <c r="DP142" s="861" t="e">
        <f t="shared" si="114"/>
        <v>#DIV/0!</v>
      </c>
      <c r="DQ142" s="861" t="e">
        <f t="shared" si="115"/>
        <v>#DIV/0!</v>
      </c>
      <c r="DR142" s="861" t="e">
        <f t="shared" si="116"/>
        <v>#DIV/0!</v>
      </c>
      <c r="DS142" s="861" t="e">
        <f t="shared" si="117"/>
        <v>#DIV/0!</v>
      </c>
      <c r="DT142" s="862" t="e">
        <f t="shared" si="118"/>
        <v>#DIV/0!</v>
      </c>
      <c r="DU142" s="615"/>
      <c r="DV142" s="861" t="e">
        <f t="shared" si="119"/>
        <v>#DIV/0!</v>
      </c>
      <c r="DW142" s="861" t="e">
        <f t="shared" si="120"/>
        <v>#DIV/0!</v>
      </c>
      <c r="DX142" s="861" t="e">
        <f t="shared" si="121"/>
        <v>#DIV/0!</v>
      </c>
      <c r="DY142" s="861" t="e">
        <f t="shared" si="122"/>
        <v>#DIV/0!</v>
      </c>
      <c r="DZ142" s="861" t="e">
        <f t="shared" si="123"/>
        <v>#DIV/0!</v>
      </c>
      <c r="EA142" s="862" t="e">
        <f t="shared" si="124"/>
        <v>#DIV/0!</v>
      </c>
      <c r="EB142" s="615"/>
      <c r="EC142" s="861" t="e">
        <f t="shared" si="125"/>
        <v>#DIV/0!</v>
      </c>
      <c r="ED142" s="861" t="e">
        <f t="shared" si="126"/>
        <v>#DIV/0!</v>
      </c>
      <c r="EE142" s="861" t="e">
        <f t="shared" si="127"/>
        <v>#DIV/0!</v>
      </c>
      <c r="EF142" s="861" t="e">
        <f t="shared" si="128"/>
        <v>#DIV/0!</v>
      </c>
      <c r="EG142" s="861" t="e">
        <f t="shared" si="129"/>
        <v>#DIV/0!</v>
      </c>
      <c r="EH142" s="862" t="e">
        <f t="shared" si="130"/>
        <v>#DIV/0!</v>
      </c>
      <c r="EI142" s="615"/>
      <c r="EJ142" s="861" t="e">
        <f t="shared" si="131"/>
        <v>#DIV/0!</v>
      </c>
      <c r="EK142" s="861" t="e">
        <f t="shared" si="132"/>
        <v>#DIV/0!</v>
      </c>
      <c r="EL142" s="861" t="e">
        <f t="shared" si="133"/>
        <v>#DIV/0!</v>
      </c>
      <c r="EM142" s="861" t="e">
        <f t="shared" si="134"/>
        <v>#DIV/0!</v>
      </c>
      <c r="EN142" s="861" t="e">
        <f t="shared" si="135"/>
        <v>#DIV/0!</v>
      </c>
      <c r="EO142" s="862" t="e">
        <f t="shared" si="136"/>
        <v>#DIV/0!</v>
      </c>
      <c r="EP142" s="615"/>
      <c r="EQ142" s="861" t="e">
        <f t="shared" si="137"/>
        <v>#DIV/0!</v>
      </c>
      <c r="ER142" s="861" t="e">
        <f t="shared" si="138"/>
        <v>#DIV/0!</v>
      </c>
      <c r="ES142" s="861" t="e">
        <f t="shared" si="139"/>
        <v>#DIV/0!</v>
      </c>
      <c r="ET142" s="861" t="e">
        <f t="shared" si="140"/>
        <v>#DIV/0!</v>
      </c>
      <c r="EU142" s="861" t="e">
        <f t="shared" si="141"/>
        <v>#DIV/0!</v>
      </c>
      <c r="EV142" s="862" t="e">
        <f t="shared" si="142"/>
        <v>#DIV/0!</v>
      </c>
      <c r="EW142" s="615"/>
      <c r="EX142" s="861" t="e">
        <f t="shared" si="143"/>
        <v>#DIV/0!</v>
      </c>
      <c r="EY142" s="861" t="e">
        <f t="shared" si="144"/>
        <v>#DIV/0!</v>
      </c>
      <c r="EZ142" s="861" t="e">
        <f t="shared" si="145"/>
        <v>#DIV/0!</v>
      </c>
      <c r="FA142" s="861" t="e">
        <f t="shared" si="146"/>
        <v>#DIV/0!</v>
      </c>
      <c r="FB142" s="861" t="e">
        <f t="shared" si="147"/>
        <v>#DIV/0!</v>
      </c>
      <c r="FC142" s="862" t="e">
        <f t="shared" si="148"/>
        <v>#DIV/0!</v>
      </c>
      <c r="FD142" s="640">
        <v>1.3</v>
      </c>
    </row>
    <row r="143" spans="1:160">
      <c r="A143" s="638">
        <v>2</v>
      </c>
      <c r="B143" s="126" t="s">
        <v>355</v>
      </c>
      <c r="C143" s="615"/>
      <c r="D143" s="610"/>
      <c r="E143" s="610"/>
      <c r="F143" s="610"/>
      <c r="G143" s="610"/>
      <c r="H143" s="610"/>
      <c r="I143" s="610"/>
      <c r="J143" s="610"/>
      <c r="K143" s="610"/>
      <c r="L143" s="610"/>
      <c r="M143" s="610"/>
      <c r="N143" s="1292"/>
      <c r="O143" s="1290"/>
      <c r="P143" s="1291"/>
      <c r="Q143" s="1291"/>
      <c r="R143" s="1291"/>
      <c r="S143" s="610"/>
      <c r="T143" s="610"/>
      <c r="U143" s="610"/>
      <c r="V143" s="610"/>
      <c r="W143" s="610"/>
      <c r="X143" s="610"/>
      <c r="Y143" s="610"/>
      <c r="Z143" s="612"/>
      <c r="AA143" s="615"/>
      <c r="AB143" s="610"/>
      <c r="AC143" s="610"/>
      <c r="AD143" s="610"/>
      <c r="AE143" s="610"/>
      <c r="AF143" s="610"/>
      <c r="AG143" s="610"/>
      <c r="AH143" s="610"/>
      <c r="AI143" s="610"/>
      <c r="AJ143" s="610"/>
      <c r="AK143" s="610"/>
      <c r="AL143" s="612"/>
      <c r="AM143" s="615"/>
      <c r="AN143" s="610"/>
      <c r="AO143" s="610"/>
      <c r="AP143" s="610"/>
      <c r="AQ143" s="610"/>
      <c r="AR143" s="610"/>
      <c r="AS143" s="610"/>
      <c r="AT143" s="610"/>
      <c r="AU143" s="610"/>
      <c r="AV143" s="610"/>
      <c r="AW143" s="610"/>
      <c r="AX143" s="612"/>
      <c r="AY143" s="615"/>
      <c r="AZ143" s="610"/>
      <c r="BA143" s="610"/>
      <c r="BB143" s="610"/>
      <c r="BC143" s="610"/>
      <c r="BD143" s="610"/>
      <c r="BE143" s="610"/>
      <c r="BF143" s="610"/>
      <c r="BG143" s="610"/>
      <c r="BH143" s="610"/>
      <c r="BI143" s="610"/>
      <c r="BJ143" s="612"/>
      <c r="BK143" s="615"/>
      <c r="BL143" s="610"/>
      <c r="BM143" s="610"/>
      <c r="BN143" s="610"/>
      <c r="BO143" s="610"/>
      <c r="BP143" s="610"/>
      <c r="BQ143" s="610"/>
      <c r="BR143" s="610"/>
      <c r="BS143" s="610"/>
      <c r="BT143" s="610"/>
      <c r="BU143" s="610"/>
      <c r="BV143" s="612"/>
      <c r="BX143" s="615"/>
      <c r="BY143" s="861" t="e">
        <f t="shared" si="149"/>
        <v>#DIV/0!</v>
      </c>
      <c r="BZ143" s="861" t="e">
        <f t="shared" si="150"/>
        <v>#DIV/0!</v>
      </c>
      <c r="CA143" s="861" t="e">
        <f t="shared" si="151"/>
        <v>#DIV/0!</v>
      </c>
      <c r="CB143" s="861" t="e">
        <f t="shared" si="152"/>
        <v>#DIV/0!</v>
      </c>
      <c r="CC143" s="861" t="e">
        <f t="shared" si="153"/>
        <v>#DIV/0!</v>
      </c>
      <c r="CD143" s="862" t="e">
        <f t="shared" si="154"/>
        <v>#DIV/0!</v>
      </c>
      <c r="CE143" s="615"/>
      <c r="CF143" s="861" t="e">
        <f t="shared" si="155"/>
        <v>#DIV/0!</v>
      </c>
      <c r="CG143" s="861" t="e">
        <f t="shared" si="156"/>
        <v>#DIV/0!</v>
      </c>
      <c r="CH143" s="861" t="e">
        <f t="shared" si="85"/>
        <v>#DIV/0!</v>
      </c>
      <c r="CI143" s="861" t="e">
        <f t="shared" si="86"/>
        <v>#DIV/0!</v>
      </c>
      <c r="CJ143" s="861" t="e">
        <f t="shared" si="87"/>
        <v>#DIV/0!</v>
      </c>
      <c r="CK143" s="862" t="e">
        <f t="shared" si="88"/>
        <v>#DIV/0!</v>
      </c>
      <c r="CL143" s="615"/>
      <c r="CM143" s="861" t="e">
        <f t="shared" si="89"/>
        <v>#DIV/0!</v>
      </c>
      <c r="CN143" s="861" t="e">
        <f t="shared" si="90"/>
        <v>#DIV/0!</v>
      </c>
      <c r="CO143" s="861" t="e">
        <f t="shared" si="91"/>
        <v>#DIV/0!</v>
      </c>
      <c r="CP143" s="861" t="e">
        <f t="shared" si="92"/>
        <v>#DIV/0!</v>
      </c>
      <c r="CQ143" s="861" t="e">
        <f t="shared" si="93"/>
        <v>#DIV/0!</v>
      </c>
      <c r="CR143" s="862" t="e">
        <f t="shared" si="94"/>
        <v>#DIV/0!</v>
      </c>
      <c r="CS143" s="615"/>
      <c r="CT143" s="610" t="e">
        <f t="shared" si="95"/>
        <v>#DIV/0!</v>
      </c>
      <c r="CU143" s="861" t="e">
        <f t="shared" si="96"/>
        <v>#DIV/0!</v>
      </c>
      <c r="CV143" s="861" t="e">
        <f t="shared" si="97"/>
        <v>#DIV/0!</v>
      </c>
      <c r="CW143" s="861" t="e">
        <f t="shared" si="98"/>
        <v>#DIV/0!</v>
      </c>
      <c r="CX143" s="861" t="e">
        <f t="shared" si="99"/>
        <v>#DIV/0!</v>
      </c>
      <c r="CY143" s="862" t="e">
        <f t="shared" si="100"/>
        <v>#DIV/0!</v>
      </c>
      <c r="CZ143" s="615"/>
      <c r="DA143" s="861" t="e">
        <f t="shared" si="101"/>
        <v>#DIV/0!</v>
      </c>
      <c r="DB143" s="861" t="e">
        <f t="shared" si="102"/>
        <v>#DIV/0!</v>
      </c>
      <c r="DC143" s="861" t="e">
        <f t="shared" si="103"/>
        <v>#DIV/0!</v>
      </c>
      <c r="DD143" s="861" t="e">
        <f t="shared" si="104"/>
        <v>#DIV/0!</v>
      </c>
      <c r="DE143" s="861" t="e">
        <f t="shared" si="105"/>
        <v>#DIV/0!</v>
      </c>
      <c r="DF143" s="862" t="e">
        <f t="shared" si="106"/>
        <v>#DIV/0!</v>
      </c>
      <c r="DG143" s="615"/>
      <c r="DH143" s="861" t="e">
        <f t="shared" si="107"/>
        <v>#DIV/0!</v>
      </c>
      <c r="DI143" s="861" t="e">
        <f t="shared" si="108"/>
        <v>#DIV/0!</v>
      </c>
      <c r="DJ143" s="861" t="e">
        <f t="shared" si="109"/>
        <v>#DIV/0!</v>
      </c>
      <c r="DK143" s="861" t="e">
        <f t="shared" si="110"/>
        <v>#DIV/0!</v>
      </c>
      <c r="DL143" s="861" t="e">
        <f t="shared" si="111"/>
        <v>#DIV/0!</v>
      </c>
      <c r="DM143" s="862" t="e">
        <f t="shared" si="112"/>
        <v>#DIV/0!</v>
      </c>
      <c r="DN143" s="615"/>
      <c r="DO143" s="861" t="e">
        <f t="shared" si="113"/>
        <v>#DIV/0!</v>
      </c>
      <c r="DP143" s="861" t="e">
        <f t="shared" si="114"/>
        <v>#DIV/0!</v>
      </c>
      <c r="DQ143" s="861" t="e">
        <f t="shared" si="115"/>
        <v>#DIV/0!</v>
      </c>
      <c r="DR143" s="861" t="e">
        <f t="shared" si="116"/>
        <v>#DIV/0!</v>
      </c>
      <c r="DS143" s="861" t="e">
        <f t="shared" si="117"/>
        <v>#DIV/0!</v>
      </c>
      <c r="DT143" s="862" t="e">
        <f t="shared" si="118"/>
        <v>#DIV/0!</v>
      </c>
      <c r="DU143" s="615"/>
      <c r="DV143" s="861" t="e">
        <f t="shared" si="119"/>
        <v>#DIV/0!</v>
      </c>
      <c r="DW143" s="861" t="e">
        <f t="shared" si="120"/>
        <v>#DIV/0!</v>
      </c>
      <c r="DX143" s="861" t="e">
        <f t="shared" si="121"/>
        <v>#DIV/0!</v>
      </c>
      <c r="DY143" s="861" t="e">
        <f t="shared" si="122"/>
        <v>#DIV/0!</v>
      </c>
      <c r="DZ143" s="861" t="e">
        <f t="shared" si="123"/>
        <v>#DIV/0!</v>
      </c>
      <c r="EA143" s="862" t="e">
        <f t="shared" si="124"/>
        <v>#DIV/0!</v>
      </c>
      <c r="EB143" s="615"/>
      <c r="EC143" s="861" t="e">
        <f t="shared" si="125"/>
        <v>#DIV/0!</v>
      </c>
      <c r="ED143" s="861" t="e">
        <f t="shared" si="126"/>
        <v>#DIV/0!</v>
      </c>
      <c r="EE143" s="861" t="e">
        <f t="shared" si="127"/>
        <v>#DIV/0!</v>
      </c>
      <c r="EF143" s="861" t="e">
        <f t="shared" si="128"/>
        <v>#DIV/0!</v>
      </c>
      <c r="EG143" s="861" t="e">
        <f t="shared" si="129"/>
        <v>#DIV/0!</v>
      </c>
      <c r="EH143" s="862" t="e">
        <f t="shared" si="130"/>
        <v>#DIV/0!</v>
      </c>
      <c r="EI143" s="615"/>
      <c r="EJ143" s="861" t="e">
        <f t="shared" si="131"/>
        <v>#DIV/0!</v>
      </c>
      <c r="EK143" s="861" t="e">
        <f t="shared" si="132"/>
        <v>#DIV/0!</v>
      </c>
      <c r="EL143" s="861" t="e">
        <f t="shared" si="133"/>
        <v>#DIV/0!</v>
      </c>
      <c r="EM143" s="861" t="e">
        <f t="shared" si="134"/>
        <v>#DIV/0!</v>
      </c>
      <c r="EN143" s="861" t="e">
        <f t="shared" si="135"/>
        <v>#DIV/0!</v>
      </c>
      <c r="EO143" s="862" t="e">
        <f t="shared" si="136"/>
        <v>#DIV/0!</v>
      </c>
      <c r="EP143" s="615"/>
      <c r="EQ143" s="861" t="e">
        <f t="shared" si="137"/>
        <v>#DIV/0!</v>
      </c>
      <c r="ER143" s="861" t="e">
        <f t="shared" si="138"/>
        <v>#DIV/0!</v>
      </c>
      <c r="ES143" s="861" t="e">
        <f t="shared" si="139"/>
        <v>#DIV/0!</v>
      </c>
      <c r="ET143" s="861" t="e">
        <f t="shared" si="140"/>
        <v>#DIV/0!</v>
      </c>
      <c r="EU143" s="861" t="e">
        <f t="shared" si="141"/>
        <v>#DIV/0!</v>
      </c>
      <c r="EV143" s="862" t="e">
        <f t="shared" si="142"/>
        <v>#DIV/0!</v>
      </c>
      <c r="EW143" s="615"/>
      <c r="EX143" s="861" t="e">
        <f t="shared" si="143"/>
        <v>#DIV/0!</v>
      </c>
      <c r="EY143" s="861" t="e">
        <f t="shared" si="144"/>
        <v>#DIV/0!</v>
      </c>
      <c r="EZ143" s="861" t="e">
        <f t="shared" si="145"/>
        <v>#DIV/0!</v>
      </c>
      <c r="FA143" s="861" t="e">
        <f t="shared" si="146"/>
        <v>#DIV/0!</v>
      </c>
      <c r="FB143" s="861" t="e">
        <f t="shared" si="147"/>
        <v>#DIV/0!</v>
      </c>
      <c r="FC143" s="862" t="e">
        <f t="shared" si="148"/>
        <v>#DIV/0!</v>
      </c>
      <c r="FD143" s="640">
        <v>2</v>
      </c>
    </row>
    <row r="144" spans="1:160">
      <c r="A144" s="638">
        <v>2.1</v>
      </c>
      <c r="B144" s="624" t="s">
        <v>354</v>
      </c>
      <c r="C144" s="615"/>
      <c r="D144" s="610"/>
      <c r="E144" s="610"/>
      <c r="F144" s="610"/>
      <c r="G144" s="610"/>
      <c r="H144" s="610"/>
      <c r="I144" s="610"/>
      <c r="J144" s="610"/>
      <c r="K144" s="610"/>
      <c r="L144" s="610"/>
      <c r="M144" s="610"/>
      <c r="N144" s="1292"/>
      <c r="O144" s="1290"/>
      <c r="P144" s="1291"/>
      <c r="Q144" s="1291"/>
      <c r="R144" s="1291"/>
      <c r="S144" s="610"/>
      <c r="T144" s="610"/>
      <c r="U144" s="610"/>
      <c r="V144" s="610"/>
      <c r="W144" s="610"/>
      <c r="X144" s="610"/>
      <c r="Y144" s="610"/>
      <c r="Z144" s="612"/>
      <c r="AA144" s="615"/>
      <c r="AB144" s="610"/>
      <c r="AC144" s="610"/>
      <c r="AD144" s="610"/>
      <c r="AE144" s="610"/>
      <c r="AF144" s="610"/>
      <c r="AG144" s="610"/>
      <c r="AH144" s="610"/>
      <c r="AI144" s="610"/>
      <c r="AJ144" s="610"/>
      <c r="AK144" s="610"/>
      <c r="AL144" s="612"/>
      <c r="AM144" s="615"/>
      <c r="AN144" s="610"/>
      <c r="AO144" s="610"/>
      <c r="AP144" s="610"/>
      <c r="AQ144" s="610"/>
      <c r="AR144" s="610"/>
      <c r="AS144" s="610"/>
      <c r="AT144" s="610"/>
      <c r="AU144" s="610"/>
      <c r="AV144" s="610"/>
      <c r="AW144" s="610"/>
      <c r="AX144" s="612"/>
      <c r="AY144" s="615"/>
      <c r="AZ144" s="610"/>
      <c r="BA144" s="610"/>
      <c r="BB144" s="610"/>
      <c r="BC144" s="610"/>
      <c r="BD144" s="610"/>
      <c r="BE144" s="610"/>
      <c r="BF144" s="610"/>
      <c r="BG144" s="610"/>
      <c r="BH144" s="610"/>
      <c r="BI144" s="610"/>
      <c r="BJ144" s="612"/>
      <c r="BK144" s="615"/>
      <c r="BL144" s="610"/>
      <c r="BM144" s="610"/>
      <c r="BN144" s="610"/>
      <c r="BO144" s="610"/>
      <c r="BP144" s="610"/>
      <c r="BQ144" s="610"/>
      <c r="BR144" s="610"/>
      <c r="BS144" s="610"/>
      <c r="BT144" s="610"/>
      <c r="BU144" s="610"/>
      <c r="BV144" s="612"/>
      <c r="BX144" s="615"/>
      <c r="BY144" s="861" t="e">
        <f t="shared" si="149"/>
        <v>#DIV/0!</v>
      </c>
      <c r="BZ144" s="861" t="e">
        <f t="shared" si="150"/>
        <v>#DIV/0!</v>
      </c>
      <c r="CA144" s="861" t="e">
        <f t="shared" si="151"/>
        <v>#DIV/0!</v>
      </c>
      <c r="CB144" s="861" t="e">
        <f t="shared" si="152"/>
        <v>#DIV/0!</v>
      </c>
      <c r="CC144" s="861" t="e">
        <f t="shared" si="153"/>
        <v>#DIV/0!</v>
      </c>
      <c r="CD144" s="862" t="e">
        <f t="shared" si="154"/>
        <v>#DIV/0!</v>
      </c>
      <c r="CE144" s="615"/>
      <c r="CF144" s="861" t="e">
        <f t="shared" si="155"/>
        <v>#DIV/0!</v>
      </c>
      <c r="CG144" s="861" t="e">
        <f t="shared" si="156"/>
        <v>#DIV/0!</v>
      </c>
      <c r="CH144" s="861" t="e">
        <f t="shared" si="85"/>
        <v>#DIV/0!</v>
      </c>
      <c r="CI144" s="861" t="e">
        <f t="shared" si="86"/>
        <v>#DIV/0!</v>
      </c>
      <c r="CJ144" s="861" t="e">
        <f t="shared" si="87"/>
        <v>#DIV/0!</v>
      </c>
      <c r="CK144" s="862" t="e">
        <f t="shared" si="88"/>
        <v>#DIV/0!</v>
      </c>
      <c r="CL144" s="615"/>
      <c r="CM144" s="861" t="e">
        <f t="shared" si="89"/>
        <v>#DIV/0!</v>
      </c>
      <c r="CN144" s="861" t="e">
        <f t="shared" si="90"/>
        <v>#DIV/0!</v>
      </c>
      <c r="CO144" s="861" t="e">
        <f t="shared" si="91"/>
        <v>#DIV/0!</v>
      </c>
      <c r="CP144" s="861" t="e">
        <f t="shared" si="92"/>
        <v>#DIV/0!</v>
      </c>
      <c r="CQ144" s="861" t="e">
        <f t="shared" si="93"/>
        <v>#DIV/0!</v>
      </c>
      <c r="CR144" s="862" t="e">
        <f t="shared" si="94"/>
        <v>#DIV/0!</v>
      </c>
      <c r="CS144" s="615"/>
      <c r="CT144" s="610" t="e">
        <f t="shared" si="95"/>
        <v>#DIV/0!</v>
      </c>
      <c r="CU144" s="861" t="e">
        <f t="shared" si="96"/>
        <v>#DIV/0!</v>
      </c>
      <c r="CV144" s="861" t="e">
        <f t="shared" si="97"/>
        <v>#DIV/0!</v>
      </c>
      <c r="CW144" s="861" t="e">
        <f t="shared" si="98"/>
        <v>#DIV/0!</v>
      </c>
      <c r="CX144" s="861" t="e">
        <f t="shared" si="99"/>
        <v>#DIV/0!</v>
      </c>
      <c r="CY144" s="862" t="e">
        <f t="shared" si="100"/>
        <v>#DIV/0!</v>
      </c>
      <c r="CZ144" s="615"/>
      <c r="DA144" s="861" t="e">
        <f t="shared" si="101"/>
        <v>#DIV/0!</v>
      </c>
      <c r="DB144" s="861" t="e">
        <f t="shared" si="102"/>
        <v>#DIV/0!</v>
      </c>
      <c r="DC144" s="861" t="e">
        <f t="shared" si="103"/>
        <v>#DIV/0!</v>
      </c>
      <c r="DD144" s="861" t="e">
        <f t="shared" si="104"/>
        <v>#DIV/0!</v>
      </c>
      <c r="DE144" s="861" t="e">
        <f t="shared" si="105"/>
        <v>#DIV/0!</v>
      </c>
      <c r="DF144" s="862" t="e">
        <f t="shared" si="106"/>
        <v>#DIV/0!</v>
      </c>
      <c r="DG144" s="615"/>
      <c r="DH144" s="861" t="e">
        <f t="shared" si="107"/>
        <v>#DIV/0!</v>
      </c>
      <c r="DI144" s="861" t="e">
        <f t="shared" si="108"/>
        <v>#DIV/0!</v>
      </c>
      <c r="DJ144" s="861" t="e">
        <f t="shared" si="109"/>
        <v>#DIV/0!</v>
      </c>
      <c r="DK144" s="861" t="e">
        <f t="shared" si="110"/>
        <v>#DIV/0!</v>
      </c>
      <c r="DL144" s="861" t="e">
        <f t="shared" si="111"/>
        <v>#DIV/0!</v>
      </c>
      <c r="DM144" s="862" t="e">
        <f t="shared" si="112"/>
        <v>#DIV/0!</v>
      </c>
      <c r="DN144" s="615"/>
      <c r="DO144" s="861" t="e">
        <f t="shared" si="113"/>
        <v>#DIV/0!</v>
      </c>
      <c r="DP144" s="861" t="e">
        <f t="shared" si="114"/>
        <v>#DIV/0!</v>
      </c>
      <c r="DQ144" s="861" t="e">
        <f t="shared" si="115"/>
        <v>#DIV/0!</v>
      </c>
      <c r="DR144" s="861" t="e">
        <f t="shared" si="116"/>
        <v>#DIV/0!</v>
      </c>
      <c r="DS144" s="861" t="e">
        <f t="shared" si="117"/>
        <v>#DIV/0!</v>
      </c>
      <c r="DT144" s="862" t="e">
        <f t="shared" si="118"/>
        <v>#DIV/0!</v>
      </c>
      <c r="DU144" s="615"/>
      <c r="DV144" s="861" t="e">
        <f t="shared" si="119"/>
        <v>#DIV/0!</v>
      </c>
      <c r="DW144" s="861" t="e">
        <f t="shared" si="120"/>
        <v>#DIV/0!</v>
      </c>
      <c r="DX144" s="861" t="e">
        <f t="shared" si="121"/>
        <v>#DIV/0!</v>
      </c>
      <c r="DY144" s="861" t="e">
        <f t="shared" si="122"/>
        <v>#DIV/0!</v>
      </c>
      <c r="DZ144" s="861" t="e">
        <f t="shared" si="123"/>
        <v>#DIV/0!</v>
      </c>
      <c r="EA144" s="862" t="e">
        <f t="shared" si="124"/>
        <v>#DIV/0!</v>
      </c>
      <c r="EB144" s="615"/>
      <c r="EC144" s="861" t="e">
        <f t="shared" si="125"/>
        <v>#DIV/0!</v>
      </c>
      <c r="ED144" s="861" t="e">
        <f t="shared" si="126"/>
        <v>#DIV/0!</v>
      </c>
      <c r="EE144" s="861" t="e">
        <f t="shared" si="127"/>
        <v>#DIV/0!</v>
      </c>
      <c r="EF144" s="861" t="e">
        <f t="shared" si="128"/>
        <v>#DIV/0!</v>
      </c>
      <c r="EG144" s="861" t="e">
        <f t="shared" si="129"/>
        <v>#DIV/0!</v>
      </c>
      <c r="EH144" s="862" t="e">
        <f t="shared" si="130"/>
        <v>#DIV/0!</v>
      </c>
      <c r="EI144" s="615"/>
      <c r="EJ144" s="861" t="e">
        <f t="shared" si="131"/>
        <v>#DIV/0!</v>
      </c>
      <c r="EK144" s="861" t="e">
        <f t="shared" si="132"/>
        <v>#DIV/0!</v>
      </c>
      <c r="EL144" s="861" t="e">
        <f t="shared" si="133"/>
        <v>#DIV/0!</v>
      </c>
      <c r="EM144" s="861" t="e">
        <f t="shared" si="134"/>
        <v>#DIV/0!</v>
      </c>
      <c r="EN144" s="861" t="e">
        <f t="shared" si="135"/>
        <v>#DIV/0!</v>
      </c>
      <c r="EO144" s="862" t="e">
        <f t="shared" si="136"/>
        <v>#DIV/0!</v>
      </c>
      <c r="EP144" s="615"/>
      <c r="EQ144" s="861" t="e">
        <f t="shared" si="137"/>
        <v>#DIV/0!</v>
      </c>
      <c r="ER144" s="861" t="e">
        <f t="shared" si="138"/>
        <v>#DIV/0!</v>
      </c>
      <c r="ES144" s="861" t="e">
        <f t="shared" si="139"/>
        <v>#DIV/0!</v>
      </c>
      <c r="ET144" s="861" t="e">
        <f t="shared" si="140"/>
        <v>#DIV/0!</v>
      </c>
      <c r="EU144" s="861" t="e">
        <f t="shared" si="141"/>
        <v>#DIV/0!</v>
      </c>
      <c r="EV144" s="862" t="e">
        <f t="shared" si="142"/>
        <v>#DIV/0!</v>
      </c>
      <c r="EW144" s="615"/>
      <c r="EX144" s="861" t="e">
        <f t="shared" si="143"/>
        <v>#DIV/0!</v>
      </c>
      <c r="EY144" s="861" t="e">
        <f t="shared" si="144"/>
        <v>#DIV/0!</v>
      </c>
      <c r="EZ144" s="861" t="e">
        <f t="shared" si="145"/>
        <v>#DIV/0!</v>
      </c>
      <c r="FA144" s="861" t="e">
        <f t="shared" si="146"/>
        <v>#DIV/0!</v>
      </c>
      <c r="FB144" s="861" t="e">
        <f t="shared" si="147"/>
        <v>#DIV/0!</v>
      </c>
      <c r="FC144" s="862" t="e">
        <f t="shared" si="148"/>
        <v>#DIV/0!</v>
      </c>
      <c r="FD144" s="640">
        <v>2.1</v>
      </c>
    </row>
    <row r="145" spans="1:160">
      <c r="A145" s="638">
        <v>2.2000000000000002</v>
      </c>
      <c r="B145" s="624" t="s">
        <v>353</v>
      </c>
      <c r="C145" s="615"/>
      <c r="D145" s="610"/>
      <c r="E145" s="610"/>
      <c r="F145" s="610"/>
      <c r="G145" s="610"/>
      <c r="H145" s="610"/>
      <c r="I145" s="610"/>
      <c r="J145" s="610"/>
      <c r="K145" s="610"/>
      <c r="L145" s="610"/>
      <c r="M145" s="610"/>
      <c r="N145" s="1292"/>
      <c r="O145" s="1290"/>
      <c r="P145" s="1291"/>
      <c r="Q145" s="1291"/>
      <c r="R145" s="1291"/>
      <c r="S145" s="610"/>
      <c r="T145" s="610"/>
      <c r="U145" s="610"/>
      <c r="V145" s="610"/>
      <c r="W145" s="610"/>
      <c r="X145" s="610"/>
      <c r="Y145" s="610"/>
      <c r="Z145" s="612"/>
      <c r="AA145" s="615"/>
      <c r="AB145" s="610"/>
      <c r="AC145" s="610"/>
      <c r="AD145" s="610"/>
      <c r="AE145" s="610"/>
      <c r="AF145" s="610"/>
      <c r="AG145" s="610"/>
      <c r="AH145" s="610"/>
      <c r="AI145" s="610"/>
      <c r="AJ145" s="610"/>
      <c r="AK145" s="610"/>
      <c r="AL145" s="612"/>
      <c r="AM145" s="615"/>
      <c r="AN145" s="610"/>
      <c r="AO145" s="610"/>
      <c r="AP145" s="610"/>
      <c r="AQ145" s="610"/>
      <c r="AR145" s="610"/>
      <c r="AS145" s="610"/>
      <c r="AT145" s="610"/>
      <c r="AU145" s="610"/>
      <c r="AV145" s="610"/>
      <c r="AW145" s="610"/>
      <c r="AX145" s="612"/>
      <c r="AY145" s="615"/>
      <c r="AZ145" s="610"/>
      <c r="BA145" s="610"/>
      <c r="BB145" s="610"/>
      <c r="BC145" s="610"/>
      <c r="BD145" s="610"/>
      <c r="BE145" s="610"/>
      <c r="BF145" s="610"/>
      <c r="BG145" s="610"/>
      <c r="BH145" s="610"/>
      <c r="BI145" s="610"/>
      <c r="BJ145" s="612"/>
      <c r="BK145" s="615"/>
      <c r="BL145" s="610"/>
      <c r="BM145" s="610"/>
      <c r="BN145" s="610"/>
      <c r="BO145" s="610"/>
      <c r="BP145" s="610"/>
      <c r="BQ145" s="610"/>
      <c r="BR145" s="610"/>
      <c r="BS145" s="610"/>
      <c r="BT145" s="610"/>
      <c r="BU145" s="610"/>
      <c r="BV145" s="612"/>
      <c r="BX145" s="615"/>
      <c r="BY145" s="861" t="e">
        <f t="shared" si="149"/>
        <v>#DIV/0!</v>
      </c>
      <c r="BZ145" s="861" t="e">
        <f t="shared" si="150"/>
        <v>#DIV/0!</v>
      </c>
      <c r="CA145" s="861" t="e">
        <f t="shared" si="151"/>
        <v>#DIV/0!</v>
      </c>
      <c r="CB145" s="861" t="e">
        <f t="shared" si="152"/>
        <v>#DIV/0!</v>
      </c>
      <c r="CC145" s="861" t="e">
        <f t="shared" si="153"/>
        <v>#DIV/0!</v>
      </c>
      <c r="CD145" s="862" t="e">
        <f t="shared" si="154"/>
        <v>#DIV/0!</v>
      </c>
      <c r="CE145" s="615"/>
      <c r="CF145" s="861" t="e">
        <f t="shared" si="155"/>
        <v>#DIV/0!</v>
      </c>
      <c r="CG145" s="861" t="e">
        <f t="shared" si="156"/>
        <v>#DIV/0!</v>
      </c>
      <c r="CH145" s="861" t="e">
        <f t="shared" si="85"/>
        <v>#DIV/0!</v>
      </c>
      <c r="CI145" s="861" t="e">
        <f t="shared" si="86"/>
        <v>#DIV/0!</v>
      </c>
      <c r="CJ145" s="861" t="e">
        <f t="shared" si="87"/>
        <v>#DIV/0!</v>
      </c>
      <c r="CK145" s="862" t="e">
        <f t="shared" si="88"/>
        <v>#DIV/0!</v>
      </c>
      <c r="CL145" s="615"/>
      <c r="CM145" s="861" t="e">
        <f t="shared" si="89"/>
        <v>#DIV/0!</v>
      </c>
      <c r="CN145" s="861" t="e">
        <f t="shared" si="90"/>
        <v>#DIV/0!</v>
      </c>
      <c r="CO145" s="861" t="e">
        <f t="shared" si="91"/>
        <v>#DIV/0!</v>
      </c>
      <c r="CP145" s="861" t="e">
        <f t="shared" si="92"/>
        <v>#DIV/0!</v>
      </c>
      <c r="CQ145" s="861" t="e">
        <f t="shared" si="93"/>
        <v>#DIV/0!</v>
      </c>
      <c r="CR145" s="862" t="e">
        <f t="shared" si="94"/>
        <v>#DIV/0!</v>
      </c>
      <c r="CS145" s="615"/>
      <c r="CT145" s="610" t="e">
        <f t="shared" si="95"/>
        <v>#DIV/0!</v>
      </c>
      <c r="CU145" s="861" t="e">
        <f t="shared" si="96"/>
        <v>#DIV/0!</v>
      </c>
      <c r="CV145" s="861" t="e">
        <f t="shared" si="97"/>
        <v>#DIV/0!</v>
      </c>
      <c r="CW145" s="861" t="e">
        <f t="shared" si="98"/>
        <v>#DIV/0!</v>
      </c>
      <c r="CX145" s="861" t="e">
        <f t="shared" si="99"/>
        <v>#DIV/0!</v>
      </c>
      <c r="CY145" s="862" t="e">
        <f t="shared" si="100"/>
        <v>#DIV/0!</v>
      </c>
      <c r="CZ145" s="615"/>
      <c r="DA145" s="861" t="e">
        <f t="shared" si="101"/>
        <v>#DIV/0!</v>
      </c>
      <c r="DB145" s="861" t="e">
        <f t="shared" si="102"/>
        <v>#DIV/0!</v>
      </c>
      <c r="DC145" s="861" t="e">
        <f t="shared" si="103"/>
        <v>#DIV/0!</v>
      </c>
      <c r="DD145" s="861" t="e">
        <f t="shared" si="104"/>
        <v>#DIV/0!</v>
      </c>
      <c r="DE145" s="861" t="e">
        <f t="shared" si="105"/>
        <v>#DIV/0!</v>
      </c>
      <c r="DF145" s="862" t="e">
        <f t="shared" si="106"/>
        <v>#DIV/0!</v>
      </c>
      <c r="DG145" s="615"/>
      <c r="DH145" s="861" t="e">
        <f t="shared" si="107"/>
        <v>#DIV/0!</v>
      </c>
      <c r="DI145" s="861" t="e">
        <f t="shared" si="108"/>
        <v>#DIV/0!</v>
      </c>
      <c r="DJ145" s="861" t="e">
        <f t="shared" si="109"/>
        <v>#DIV/0!</v>
      </c>
      <c r="DK145" s="861" t="e">
        <f t="shared" si="110"/>
        <v>#DIV/0!</v>
      </c>
      <c r="DL145" s="861" t="e">
        <f t="shared" si="111"/>
        <v>#DIV/0!</v>
      </c>
      <c r="DM145" s="862" t="e">
        <f t="shared" si="112"/>
        <v>#DIV/0!</v>
      </c>
      <c r="DN145" s="615"/>
      <c r="DO145" s="861" t="e">
        <f t="shared" si="113"/>
        <v>#DIV/0!</v>
      </c>
      <c r="DP145" s="861" t="e">
        <f t="shared" si="114"/>
        <v>#DIV/0!</v>
      </c>
      <c r="DQ145" s="861" t="e">
        <f t="shared" si="115"/>
        <v>#DIV/0!</v>
      </c>
      <c r="DR145" s="861" t="e">
        <f t="shared" si="116"/>
        <v>#DIV/0!</v>
      </c>
      <c r="DS145" s="861" t="e">
        <f t="shared" si="117"/>
        <v>#DIV/0!</v>
      </c>
      <c r="DT145" s="862" t="e">
        <f t="shared" si="118"/>
        <v>#DIV/0!</v>
      </c>
      <c r="DU145" s="615"/>
      <c r="DV145" s="861" t="e">
        <f t="shared" si="119"/>
        <v>#DIV/0!</v>
      </c>
      <c r="DW145" s="861" t="e">
        <f t="shared" si="120"/>
        <v>#DIV/0!</v>
      </c>
      <c r="DX145" s="861" t="e">
        <f t="shared" si="121"/>
        <v>#DIV/0!</v>
      </c>
      <c r="DY145" s="861" t="e">
        <f t="shared" si="122"/>
        <v>#DIV/0!</v>
      </c>
      <c r="DZ145" s="861" t="e">
        <f t="shared" si="123"/>
        <v>#DIV/0!</v>
      </c>
      <c r="EA145" s="862" t="e">
        <f t="shared" si="124"/>
        <v>#DIV/0!</v>
      </c>
      <c r="EB145" s="615"/>
      <c r="EC145" s="861" t="e">
        <f t="shared" si="125"/>
        <v>#DIV/0!</v>
      </c>
      <c r="ED145" s="861" t="e">
        <f t="shared" si="126"/>
        <v>#DIV/0!</v>
      </c>
      <c r="EE145" s="861" t="e">
        <f t="shared" si="127"/>
        <v>#DIV/0!</v>
      </c>
      <c r="EF145" s="861" t="e">
        <f t="shared" si="128"/>
        <v>#DIV/0!</v>
      </c>
      <c r="EG145" s="861" t="e">
        <f t="shared" si="129"/>
        <v>#DIV/0!</v>
      </c>
      <c r="EH145" s="862" t="e">
        <f t="shared" si="130"/>
        <v>#DIV/0!</v>
      </c>
      <c r="EI145" s="615"/>
      <c r="EJ145" s="861" t="e">
        <f t="shared" si="131"/>
        <v>#DIV/0!</v>
      </c>
      <c r="EK145" s="861" t="e">
        <f t="shared" si="132"/>
        <v>#DIV/0!</v>
      </c>
      <c r="EL145" s="861" t="e">
        <f t="shared" si="133"/>
        <v>#DIV/0!</v>
      </c>
      <c r="EM145" s="861" t="e">
        <f t="shared" si="134"/>
        <v>#DIV/0!</v>
      </c>
      <c r="EN145" s="861" t="e">
        <f t="shared" si="135"/>
        <v>#DIV/0!</v>
      </c>
      <c r="EO145" s="862" t="e">
        <f t="shared" si="136"/>
        <v>#DIV/0!</v>
      </c>
      <c r="EP145" s="615"/>
      <c r="EQ145" s="861" t="e">
        <f t="shared" si="137"/>
        <v>#DIV/0!</v>
      </c>
      <c r="ER145" s="861" t="e">
        <f t="shared" si="138"/>
        <v>#DIV/0!</v>
      </c>
      <c r="ES145" s="861" t="e">
        <f t="shared" si="139"/>
        <v>#DIV/0!</v>
      </c>
      <c r="ET145" s="861" t="e">
        <f t="shared" si="140"/>
        <v>#DIV/0!</v>
      </c>
      <c r="EU145" s="861" t="e">
        <f t="shared" si="141"/>
        <v>#DIV/0!</v>
      </c>
      <c r="EV145" s="862" t="e">
        <f t="shared" si="142"/>
        <v>#DIV/0!</v>
      </c>
      <c r="EW145" s="615"/>
      <c r="EX145" s="861" t="e">
        <f t="shared" si="143"/>
        <v>#DIV/0!</v>
      </c>
      <c r="EY145" s="861" t="e">
        <f t="shared" si="144"/>
        <v>#DIV/0!</v>
      </c>
      <c r="EZ145" s="861" t="e">
        <f t="shared" si="145"/>
        <v>#DIV/0!</v>
      </c>
      <c r="FA145" s="861" t="e">
        <f t="shared" si="146"/>
        <v>#DIV/0!</v>
      </c>
      <c r="FB145" s="861" t="e">
        <f t="shared" si="147"/>
        <v>#DIV/0!</v>
      </c>
      <c r="FC145" s="862" t="e">
        <f t="shared" si="148"/>
        <v>#DIV/0!</v>
      </c>
      <c r="FD145" s="640">
        <v>2.2000000000000002</v>
      </c>
    </row>
    <row r="146" spans="1:160" ht="14.4" thickBot="1">
      <c r="A146" s="638">
        <v>2.2999999999999998</v>
      </c>
      <c r="B146" s="625" t="s">
        <v>352</v>
      </c>
      <c r="C146" s="615"/>
      <c r="D146" s="610">
        <v>17745226</v>
      </c>
      <c r="E146" s="610"/>
      <c r="F146" s="610"/>
      <c r="G146" s="610"/>
      <c r="H146" s="610"/>
      <c r="I146" s="610"/>
      <c r="J146" s="610"/>
      <c r="K146" s="610"/>
      <c r="L146" s="610"/>
      <c r="M146" s="610"/>
      <c r="N146" s="1292">
        <v>77169801</v>
      </c>
      <c r="O146" s="1290"/>
      <c r="P146" s="1291"/>
      <c r="Q146" s="1291"/>
      <c r="R146" s="1291"/>
      <c r="S146" s="610"/>
      <c r="T146" s="610"/>
      <c r="U146" s="610"/>
      <c r="V146" s="610"/>
      <c r="W146" s="610"/>
      <c r="X146" s="610"/>
      <c r="Y146" s="610"/>
      <c r="Z146" s="612"/>
      <c r="AA146" s="615"/>
      <c r="AB146" s="610"/>
      <c r="AC146" s="610"/>
      <c r="AD146" s="610">
        <v>71548735</v>
      </c>
      <c r="AE146" s="610">
        <v>14714457</v>
      </c>
      <c r="AF146" s="610"/>
      <c r="AG146" s="610"/>
      <c r="AH146" s="610"/>
      <c r="AI146" s="610"/>
      <c r="AJ146" s="610">
        <v>18142570</v>
      </c>
      <c r="AK146" s="610"/>
      <c r="AL146" s="612"/>
      <c r="AM146" s="615"/>
      <c r="AN146" s="610"/>
      <c r="AO146" s="610"/>
      <c r="AP146" s="610"/>
      <c r="AQ146" s="610"/>
      <c r="AR146" s="610"/>
      <c r="AS146" s="610"/>
      <c r="AT146" s="610"/>
      <c r="AU146" s="610"/>
      <c r="AV146" s="610"/>
      <c r="AW146" s="610"/>
      <c r="AX146" s="612"/>
      <c r="AY146" s="615"/>
      <c r="AZ146" s="610"/>
      <c r="BA146" s="610"/>
      <c r="BB146" s="610"/>
      <c r="BC146" s="610"/>
      <c r="BD146" s="610"/>
      <c r="BE146" s="610"/>
      <c r="BF146" s="610"/>
      <c r="BG146" s="610"/>
      <c r="BH146" s="610"/>
      <c r="BI146" s="610"/>
      <c r="BJ146" s="612"/>
      <c r="BK146" s="615"/>
      <c r="BL146" s="610"/>
      <c r="BM146" s="610"/>
      <c r="BN146" s="610"/>
      <c r="BO146" s="610"/>
      <c r="BP146" s="610"/>
      <c r="BQ146" s="610"/>
      <c r="BR146" s="610"/>
      <c r="BS146" s="610"/>
      <c r="BT146" s="610"/>
      <c r="BU146" s="610"/>
      <c r="BV146" s="612"/>
      <c r="BX146" s="615"/>
      <c r="BY146" s="861" t="e">
        <f t="shared" si="149"/>
        <v>#DIV/0!</v>
      </c>
      <c r="BZ146" s="861" t="e">
        <f t="shared" si="150"/>
        <v>#DIV/0!</v>
      </c>
      <c r="CA146" s="861" t="e">
        <f t="shared" si="151"/>
        <v>#DIV/0!</v>
      </c>
      <c r="CB146" s="861" t="e">
        <f t="shared" si="152"/>
        <v>#DIV/0!</v>
      </c>
      <c r="CC146" s="861" t="e">
        <f t="shared" si="153"/>
        <v>#DIV/0!</v>
      </c>
      <c r="CD146" s="862" t="e">
        <f t="shared" si="154"/>
        <v>#DIV/0!</v>
      </c>
      <c r="CE146" s="615"/>
      <c r="CF146" s="861">
        <f t="shared" si="155"/>
        <v>-1</v>
      </c>
      <c r="CG146" s="861" t="e">
        <f t="shared" si="156"/>
        <v>#DIV/0!</v>
      </c>
      <c r="CH146" s="861" t="e">
        <f t="shared" si="85"/>
        <v>#DIV/0!</v>
      </c>
      <c r="CI146" s="861" t="e">
        <f t="shared" si="86"/>
        <v>#DIV/0!</v>
      </c>
      <c r="CJ146" s="861" t="e">
        <f t="shared" si="87"/>
        <v>#DIV/0!</v>
      </c>
      <c r="CK146" s="862" t="e">
        <f t="shared" si="88"/>
        <v>#DIV/0!</v>
      </c>
      <c r="CL146" s="615"/>
      <c r="CM146" s="861" t="e">
        <f t="shared" si="89"/>
        <v>#DIV/0!</v>
      </c>
      <c r="CN146" s="861" t="e">
        <f t="shared" si="90"/>
        <v>#DIV/0!</v>
      </c>
      <c r="CO146" s="861" t="e">
        <f t="shared" si="91"/>
        <v>#DIV/0!</v>
      </c>
      <c r="CP146" s="861" t="e">
        <f t="shared" si="92"/>
        <v>#DIV/0!</v>
      </c>
      <c r="CQ146" s="861" t="e">
        <f t="shared" si="93"/>
        <v>#DIV/0!</v>
      </c>
      <c r="CR146" s="862" t="e">
        <f t="shared" si="94"/>
        <v>#DIV/0!</v>
      </c>
      <c r="CS146" s="615"/>
      <c r="CT146" s="610" t="e">
        <f t="shared" si="95"/>
        <v>#DIV/0!</v>
      </c>
      <c r="CU146" s="861" t="e">
        <f t="shared" si="96"/>
        <v>#DIV/0!</v>
      </c>
      <c r="CV146" s="861">
        <f t="shared" si="97"/>
        <v>-1</v>
      </c>
      <c r="CW146" s="861" t="e">
        <f t="shared" si="98"/>
        <v>#DIV/0!</v>
      </c>
      <c r="CX146" s="861" t="e">
        <f t="shared" si="99"/>
        <v>#DIV/0!</v>
      </c>
      <c r="CY146" s="862" t="e">
        <f t="shared" si="100"/>
        <v>#DIV/0!</v>
      </c>
      <c r="CZ146" s="615"/>
      <c r="DA146" s="861" t="e">
        <f t="shared" si="101"/>
        <v>#DIV/0!</v>
      </c>
      <c r="DB146" s="861" t="e">
        <f t="shared" si="102"/>
        <v>#DIV/0!</v>
      </c>
      <c r="DC146" s="861">
        <f t="shared" si="103"/>
        <v>-1</v>
      </c>
      <c r="DD146" s="861" t="e">
        <f t="shared" si="104"/>
        <v>#DIV/0!</v>
      </c>
      <c r="DE146" s="861" t="e">
        <f t="shared" si="105"/>
        <v>#DIV/0!</v>
      </c>
      <c r="DF146" s="862" t="e">
        <f t="shared" si="106"/>
        <v>#DIV/0!</v>
      </c>
      <c r="DG146" s="615"/>
      <c r="DH146" s="861" t="e">
        <f t="shared" si="107"/>
        <v>#DIV/0!</v>
      </c>
      <c r="DI146" s="861" t="e">
        <f t="shared" si="108"/>
        <v>#DIV/0!</v>
      </c>
      <c r="DJ146" s="861" t="e">
        <f t="shared" si="109"/>
        <v>#DIV/0!</v>
      </c>
      <c r="DK146" s="861" t="e">
        <f t="shared" si="110"/>
        <v>#DIV/0!</v>
      </c>
      <c r="DL146" s="861" t="e">
        <f t="shared" si="111"/>
        <v>#DIV/0!</v>
      </c>
      <c r="DM146" s="862" t="e">
        <f t="shared" si="112"/>
        <v>#DIV/0!</v>
      </c>
      <c r="DN146" s="615"/>
      <c r="DO146" s="861" t="e">
        <f t="shared" si="113"/>
        <v>#DIV/0!</v>
      </c>
      <c r="DP146" s="861" t="e">
        <f t="shared" si="114"/>
        <v>#DIV/0!</v>
      </c>
      <c r="DQ146" s="861" t="e">
        <f t="shared" si="115"/>
        <v>#DIV/0!</v>
      </c>
      <c r="DR146" s="861" t="e">
        <f t="shared" si="116"/>
        <v>#DIV/0!</v>
      </c>
      <c r="DS146" s="861" t="e">
        <f t="shared" si="117"/>
        <v>#DIV/0!</v>
      </c>
      <c r="DT146" s="862" t="e">
        <f t="shared" si="118"/>
        <v>#DIV/0!</v>
      </c>
      <c r="DU146" s="615"/>
      <c r="DV146" s="861" t="e">
        <f t="shared" si="119"/>
        <v>#DIV/0!</v>
      </c>
      <c r="DW146" s="861" t="e">
        <f t="shared" si="120"/>
        <v>#DIV/0!</v>
      </c>
      <c r="DX146" s="861" t="e">
        <f t="shared" si="121"/>
        <v>#DIV/0!</v>
      </c>
      <c r="DY146" s="861" t="e">
        <f t="shared" si="122"/>
        <v>#DIV/0!</v>
      </c>
      <c r="DZ146" s="861" t="e">
        <f t="shared" si="123"/>
        <v>#DIV/0!</v>
      </c>
      <c r="EA146" s="862" t="e">
        <f t="shared" si="124"/>
        <v>#DIV/0!</v>
      </c>
      <c r="EB146" s="615"/>
      <c r="EC146" s="861" t="e">
        <f t="shared" si="125"/>
        <v>#DIV/0!</v>
      </c>
      <c r="ED146" s="861" t="e">
        <f t="shared" si="126"/>
        <v>#DIV/0!</v>
      </c>
      <c r="EE146" s="861" t="e">
        <f t="shared" si="127"/>
        <v>#DIV/0!</v>
      </c>
      <c r="EF146" s="861" t="e">
        <f t="shared" si="128"/>
        <v>#DIV/0!</v>
      </c>
      <c r="EG146" s="861" t="e">
        <f t="shared" si="129"/>
        <v>#DIV/0!</v>
      </c>
      <c r="EH146" s="862" t="e">
        <f t="shared" si="130"/>
        <v>#DIV/0!</v>
      </c>
      <c r="EI146" s="615"/>
      <c r="EJ146" s="861" t="e">
        <f t="shared" si="131"/>
        <v>#DIV/0!</v>
      </c>
      <c r="EK146" s="861" t="e">
        <f t="shared" si="132"/>
        <v>#DIV/0!</v>
      </c>
      <c r="EL146" s="861">
        <f t="shared" si="133"/>
        <v>-1</v>
      </c>
      <c r="EM146" s="861" t="e">
        <f t="shared" si="134"/>
        <v>#DIV/0!</v>
      </c>
      <c r="EN146" s="861" t="e">
        <f t="shared" si="135"/>
        <v>#DIV/0!</v>
      </c>
      <c r="EO146" s="862" t="e">
        <f t="shared" si="136"/>
        <v>#DIV/0!</v>
      </c>
      <c r="EP146" s="615"/>
      <c r="EQ146" s="861" t="e">
        <f t="shared" si="137"/>
        <v>#DIV/0!</v>
      </c>
      <c r="ER146" s="861" t="e">
        <f t="shared" si="138"/>
        <v>#DIV/0!</v>
      </c>
      <c r="ES146" s="861" t="e">
        <f t="shared" si="139"/>
        <v>#DIV/0!</v>
      </c>
      <c r="ET146" s="861" t="e">
        <f t="shared" si="140"/>
        <v>#DIV/0!</v>
      </c>
      <c r="EU146" s="861" t="e">
        <f t="shared" si="141"/>
        <v>#DIV/0!</v>
      </c>
      <c r="EV146" s="862" t="e">
        <f t="shared" si="142"/>
        <v>#DIV/0!</v>
      </c>
      <c r="EW146" s="615"/>
      <c r="EX146" s="861">
        <f t="shared" si="143"/>
        <v>-1</v>
      </c>
      <c r="EY146" s="861" t="e">
        <f t="shared" si="144"/>
        <v>#DIV/0!</v>
      </c>
      <c r="EZ146" s="861" t="e">
        <f t="shared" si="145"/>
        <v>#DIV/0!</v>
      </c>
      <c r="FA146" s="861" t="e">
        <f t="shared" si="146"/>
        <v>#DIV/0!</v>
      </c>
      <c r="FB146" s="861" t="e">
        <f t="shared" si="147"/>
        <v>#DIV/0!</v>
      </c>
      <c r="FC146" s="862" t="e">
        <f t="shared" si="148"/>
        <v>#DIV/0!</v>
      </c>
      <c r="FD146" s="640">
        <v>2.2999999999999998</v>
      </c>
    </row>
    <row r="147" spans="1:160">
      <c r="A147" s="638">
        <v>3</v>
      </c>
      <c r="B147" s="125" t="s">
        <v>351</v>
      </c>
      <c r="C147" s="615"/>
      <c r="D147" s="610"/>
      <c r="E147" s="610"/>
      <c r="F147" s="610"/>
      <c r="G147" s="610"/>
      <c r="H147" s="610"/>
      <c r="I147" s="610"/>
      <c r="J147" s="610"/>
      <c r="K147" s="610"/>
      <c r="L147" s="610"/>
      <c r="M147" s="610"/>
      <c r="N147" s="1292"/>
      <c r="O147" s="1290"/>
      <c r="P147" s="1291"/>
      <c r="Q147" s="1291"/>
      <c r="R147" s="1291"/>
      <c r="S147" s="610"/>
      <c r="T147" s="610"/>
      <c r="U147" s="610"/>
      <c r="V147" s="610"/>
      <c r="W147" s="610"/>
      <c r="X147" s="610"/>
      <c r="Y147" s="610"/>
      <c r="Z147" s="612"/>
      <c r="AA147" s="615"/>
      <c r="AB147" s="610"/>
      <c r="AC147" s="610"/>
      <c r="AD147" s="610"/>
      <c r="AE147" s="610"/>
      <c r="AF147" s="610"/>
      <c r="AG147" s="610"/>
      <c r="AH147" s="610"/>
      <c r="AI147" s="610"/>
      <c r="AJ147" s="610"/>
      <c r="AK147" s="610"/>
      <c r="AL147" s="612"/>
      <c r="AM147" s="615"/>
      <c r="AN147" s="610"/>
      <c r="AO147" s="610"/>
      <c r="AP147" s="610"/>
      <c r="AQ147" s="610"/>
      <c r="AR147" s="610"/>
      <c r="AS147" s="610"/>
      <c r="AT147" s="610"/>
      <c r="AU147" s="610"/>
      <c r="AV147" s="610"/>
      <c r="AW147" s="610"/>
      <c r="AX147" s="612"/>
      <c r="AY147" s="615"/>
      <c r="AZ147" s="610"/>
      <c r="BA147" s="610"/>
      <c r="BB147" s="610"/>
      <c r="BC147" s="610"/>
      <c r="BD147" s="610"/>
      <c r="BE147" s="610"/>
      <c r="BF147" s="610"/>
      <c r="BG147" s="610"/>
      <c r="BH147" s="610"/>
      <c r="BI147" s="610"/>
      <c r="BJ147" s="612"/>
      <c r="BK147" s="615"/>
      <c r="BL147" s="610"/>
      <c r="BM147" s="610"/>
      <c r="BN147" s="610"/>
      <c r="BO147" s="610"/>
      <c r="BP147" s="610"/>
      <c r="BQ147" s="610"/>
      <c r="BR147" s="610"/>
      <c r="BS147" s="610"/>
      <c r="BT147" s="610"/>
      <c r="BU147" s="610"/>
      <c r="BV147" s="612"/>
      <c r="BX147" s="615"/>
      <c r="BY147" s="861" t="e">
        <f t="shared" si="149"/>
        <v>#DIV/0!</v>
      </c>
      <c r="BZ147" s="861" t="e">
        <f t="shared" si="150"/>
        <v>#DIV/0!</v>
      </c>
      <c r="CA147" s="861" t="e">
        <f t="shared" si="151"/>
        <v>#DIV/0!</v>
      </c>
      <c r="CB147" s="861" t="e">
        <f t="shared" si="152"/>
        <v>#DIV/0!</v>
      </c>
      <c r="CC147" s="861" t="e">
        <f t="shared" si="153"/>
        <v>#DIV/0!</v>
      </c>
      <c r="CD147" s="862" t="e">
        <f t="shared" si="154"/>
        <v>#DIV/0!</v>
      </c>
      <c r="CE147" s="615"/>
      <c r="CF147" s="861" t="e">
        <f t="shared" si="155"/>
        <v>#DIV/0!</v>
      </c>
      <c r="CG147" s="861" t="e">
        <f t="shared" si="156"/>
        <v>#DIV/0!</v>
      </c>
      <c r="CH147" s="861" t="e">
        <f t="shared" si="85"/>
        <v>#DIV/0!</v>
      </c>
      <c r="CI147" s="861" t="e">
        <f t="shared" si="86"/>
        <v>#DIV/0!</v>
      </c>
      <c r="CJ147" s="861" t="e">
        <f t="shared" si="87"/>
        <v>#DIV/0!</v>
      </c>
      <c r="CK147" s="862" t="e">
        <f t="shared" si="88"/>
        <v>#DIV/0!</v>
      </c>
      <c r="CL147" s="615"/>
      <c r="CM147" s="861" t="e">
        <f t="shared" si="89"/>
        <v>#DIV/0!</v>
      </c>
      <c r="CN147" s="861" t="e">
        <f t="shared" si="90"/>
        <v>#DIV/0!</v>
      </c>
      <c r="CO147" s="861" t="e">
        <f t="shared" si="91"/>
        <v>#DIV/0!</v>
      </c>
      <c r="CP147" s="861" t="e">
        <f t="shared" si="92"/>
        <v>#DIV/0!</v>
      </c>
      <c r="CQ147" s="861" t="e">
        <f t="shared" si="93"/>
        <v>#DIV/0!</v>
      </c>
      <c r="CR147" s="862" t="e">
        <f t="shared" si="94"/>
        <v>#DIV/0!</v>
      </c>
      <c r="CS147" s="615"/>
      <c r="CT147" s="610" t="e">
        <f t="shared" si="95"/>
        <v>#DIV/0!</v>
      </c>
      <c r="CU147" s="861" t="e">
        <f t="shared" si="96"/>
        <v>#DIV/0!</v>
      </c>
      <c r="CV147" s="861" t="e">
        <f t="shared" si="97"/>
        <v>#DIV/0!</v>
      </c>
      <c r="CW147" s="861" t="e">
        <f t="shared" si="98"/>
        <v>#DIV/0!</v>
      </c>
      <c r="CX147" s="861" t="e">
        <f t="shared" si="99"/>
        <v>#DIV/0!</v>
      </c>
      <c r="CY147" s="862" t="e">
        <f t="shared" si="100"/>
        <v>#DIV/0!</v>
      </c>
      <c r="CZ147" s="615"/>
      <c r="DA147" s="861" t="e">
        <f t="shared" si="101"/>
        <v>#DIV/0!</v>
      </c>
      <c r="DB147" s="861" t="e">
        <f t="shared" si="102"/>
        <v>#DIV/0!</v>
      </c>
      <c r="DC147" s="861" t="e">
        <f t="shared" si="103"/>
        <v>#DIV/0!</v>
      </c>
      <c r="DD147" s="861" t="e">
        <f t="shared" si="104"/>
        <v>#DIV/0!</v>
      </c>
      <c r="DE147" s="861" t="e">
        <f t="shared" si="105"/>
        <v>#DIV/0!</v>
      </c>
      <c r="DF147" s="862" t="e">
        <f t="shared" si="106"/>
        <v>#DIV/0!</v>
      </c>
      <c r="DG147" s="615"/>
      <c r="DH147" s="861" t="e">
        <f t="shared" si="107"/>
        <v>#DIV/0!</v>
      </c>
      <c r="DI147" s="861" t="e">
        <f t="shared" si="108"/>
        <v>#DIV/0!</v>
      </c>
      <c r="DJ147" s="861" t="e">
        <f t="shared" si="109"/>
        <v>#DIV/0!</v>
      </c>
      <c r="DK147" s="861" t="e">
        <f t="shared" si="110"/>
        <v>#DIV/0!</v>
      </c>
      <c r="DL147" s="861" t="e">
        <f t="shared" si="111"/>
        <v>#DIV/0!</v>
      </c>
      <c r="DM147" s="862" t="e">
        <f t="shared" si="112"/>
        <v>#DIV/0!</v>
      </c>
      <c r="DN147" s="615"/>
      <c r="DO147" s="861" t="e">
        <f t="shared" si="113"/>
        <v>#DIV/0!</v>
      </c>
      <c r="DP147" s="861" t="e">
        <f t="shared" si="114"/>
        <v>#DIV/0!</v>
      </c>
      <c r="DQ147" s="861" t="e">
        <f t="shared" si="115"/>
        <v>#DIV/0!</v>
      </c>
      <c r="DR147" s="861" t="e">
        <f t="shared" si="116"/>
        <v>#DIV/0!</v>
      </c>
      <c r="DS147" s="861" t="e">
        <f t="shared" si="117"/>
        <v>#DIV/0!</v>
      </c>
      <c r="DT147" s="862" t="e">
        <f t="shared" si="118"/>
        <v>#DIV/0!</v>
      </c>
      <c r="DU147" s="615"/>
      <c r="DV147" s="861" t="e">
        <f t="shared" si="119"/>
        <v>#DIV/0!</v>
      </c>
      <c r="DW147" s="861" t="e">
        <f t="shared" si="120"/>
        <v>#DIV/0!</v>
      </c>
      <c r="DX147" s="861" t="e">
        <f t="shared" si="121"/>
        <v>#DIV/0!</v>
      </c>
      <c r="DY147" s="861" t="e">
        <f t="shared" si="122"/>
        <v>#DIV/0!</v>
      </c>
      <c r="DZ147" s="861" t="e">
        <f t="shared" si="123"/>
        <v>#DIV/0!</v>
      </c>
      <c r="EA147" s="862" t="e">
        <f t="shared" si="124"/>
        <v>#DIV/0!</v>
      </c>
      <c r="EB147" s="615"/>
      <c r="EC147" s="861" t="e">
        <f t="shared" si="125"/>
        <v>#DIV/0!</v>
      </c>
      <c r="ED147" s="861" t="e">
        <f t="shared" si="126"/>
        <v>#DIV/0!</v>
      </c>
      <c r="EE147" s="861" t="e">
        <f t="shared" si="127"/>
        <v>#DIV/0!</v>
      </c>
      <c r="EF147" s="861" t="e">
        <f t="shared" si="128"/>
        <v>#DIV/0!</v>
      </c>
      <c r="EG147" s="861" t="e">
        <f t="shared" si="129"/>
        <v>#DIV/0!</v>
      </c>
      <c r="EH147" s="862" t="e">
        <f t="shared" si="130"/>
        <v>#DIV/0!</v>
      </c>
      <c r="EI147" s="615"/>
      <c r="EJ147" s="861" t="e">
        <f t="shared" si="131"/>
        <v>#DIV/0!</v>
      </c>
      <c r="EK147" s="861" t="e">
        <f t="shared" si="132"/>
        <v>#DIV/0!</v>
      </c>
      <c r="EL147" s="861" t="e">
        <f t="shared" si="133"/>
        <v>#DIV/0!</v>
      </c>
      <c r="EM147" s="861" t="e">
        <f t="shared" si="134"/>
        <v>#DIV/0!</v>
      </c>
      <c r="EN147" s="861" t="e">
        <f t="shared" si="135"/>
        <v>#DIV/0!</v>
      </c>
      <c r="EO147" s="862" t="e">
        <f t="shared" si="136"/>
        <v>#DIV/0!</v>
      </c>
      <c r="EP147" s="615"/>
      <c r="EQ147" s="861" t="e">
        <f t="shared" si="137"/>
        <v>#DIV/0!</v>
      </c>
      <c r="ER147" s="861" t="e">
        <f t="shared" si="138"/>
        <v>#DIV/0!</v>
      </c>
      <c r="ES147" s="861" t="e">
        <f t="shared" si="139"/>
        <v>#DIV/0!</v>
      </c>
      <c r="ET147" s="861" t="e">
        <f t="shared" si="140"/>
        <v>#DIV/0!</v>
      </c>
      <c r="EU147" s="861" t="e">
        <f t="shared" si="141"/>
        <v>#DIV/0!</v>
      </c>
      <c r="EV147" s="862" t="e">
        <f t="shared" si="142"/>
        <v>#DIV/0!</v>
      </c>
      <c r="EW147" s="615"/>
      <c r="EX147" s="861" t="e">
        <f t="shared" si="143"/>
        <v>#DIV/0!</v>
      </c>
      <c r="EY147" s="861" t="e">
        <f t="shared" si="144"/>
        <v>#DIV/0!</v>
      </c>
      <c r="EZ147" s="861" t="e">
        <f t="shared" si="145"/>
        <v>#DIV/0!</v>
      </c>
      <c r="FA147" s="861" t="e">
        <f t="shared" si="146"/>
        <v>#DIV/0!</v>
      </c>
      <c r="FB147" s="861" t="e">
        <f t="shared" si="147"/>
        <v>#DIV/0!</v>
      </c>
      <c r="FC147" s="862" t="e">
        <f t="shared" si="148"/>
        <v>#DIV/0!</v>
      </c>
      <c r="FD147" s="640">
        <v>3</v>
      </c>
    </row>
    <row r="148" spans="1:160">
      <c r="A148" s="638">
        <v>3.1</v>
      </c>
      <c r="B148" s="626" t="s">
        <v>350</v>
      </c>
      <c r="C148" s="615"/>
      <c r="D148" s="610"/>
      <c r="E148" s="610"/>
      <c r="F148" s="610"/>
      <c r="G148" s="610"/>
      <c r="H148" s="610"/>
      <c r="I148" s="610"/>
      <c r="J148" s="610"/>
      <c r="K148" s="610"/>
      <c r="L148" s="610"/>
      <c r="M148" s="610"/>
      <c r="N148" s="1292"/>
      <c r="O148" s="1290"/>
      <c r="P148" s="1291"/>
      <c r="Q148" s="1291"/>
      <c r="R148" s="1291"/>
      <c r="S148" s="610"/>
      <c r="T148" s="610"/>
      <c r="U148" s="610"/>
      <c r="V148" s="610"/>
      <c r="W148" s="610"/>
      <c r="X148" s="610"/>
      <c r="Y148" s="610"/>
      <c r="Z148" s="612"/>
      <c r="AA148" s="615"/>
      <c r="AB148" s="610"/>
      <c r="AC148" s="610"/>
      <c r="AD148" s="610"/>
      <c r="AE148" s="610"/>
      <c r="AF148" s="610"/>
      <c r="AG148" s="610"/>
      <c r="AH148" s="610"/>
      <c r="AI148" s="610"/>
      <c r="AJ148" s="610"/>
      <c r="AK148" s="610"/>
      <c r="AL148" s="612"/>
      <c r="AM148" s="615"/>
      <c r="AN148" s="610"/>
      <c r="AO148" s="610"/>
      <c r="AP148" s="610"/>
      <c r="AQ148" s="610"/>
      <c r="AR148" s="610"/>
      <c r="AS148" s="610"/>
      <c r="AT148" s="610"/>
      <c r="AU148" s="610"/>
      <c r="AV148" s="610"/>
      <c r="AW148" s="610"/>
      <c r="AX148" s="612"/>
      <c r="AY148" s="615"/>
      <c r="AZ148" s="610"/>
      <c r="BA148" s="610"/>
      <c r="BB148" s="610"/>
      <c r="BC148" s="610"/>
      <c r="BD148" s="610"/>
      <c r="BE148" s="610"/>
      <c r="BF148" s="610"/>
      <c r="BG148" s="610"/>
      <c r="BH148" s="610"/>
      <c r="BI148" s="610"/>
      <c r="BJ148" s="612"/>
      <c r="BK148" s="615"/>
      <c r="BL148" s="610"/>
      <c r="BM148" s="610"/>
      <c r="BN148" s="610"/>
      <c r="BO148" s="610"/>
      <c r="BP148" s="610"/>
      <c r="BQ148" s="610"/>
      <c r="BR148" s="610"/>
      <c r="BS148" s="610"/>
      <c r="BT148" s="610"/>
      <c r="BU148" s="610"/>
      <c r="BV148" s="612"/>
      <c r="BX148" s="615"/>
      <c r="BY148" s="861" t="e">
        <f t="shared" si="149"/>
        <v>#DIV/0!</v>
      </c>
      <c r="BZ148" s="861" t="e">
        <f t="shared" si="150"/>
        <v>#DIV/0!</v>
      </c>
      <c r="CA148" s="861" t="e">
        <f t="shared" si="151"/>
        <v>#DIV/0!</v>
      </c>
      <c r="CB148" s="861" t="e">
        <f t="shared" si="152"/>
        <v>#DIV/0!</v>
      </c>
      <c r="CC148" s="861" t="e">
        <f t="shared" si="153"/>
        <v>#DIV/0!</v>
      </c>
      <c r="CD148" s="862" t="e">
        <f t="shared" si="154"/>
        <v>#DIV/0!</v>
      </c>
      <c r="CE148" s="615"/>
      <c r="CF148" s="861" t="e">
        <f t="shared" si="155"/>
        <v>#DIV/0!</v>
      </c>
      <c r="CG148" s="861" t="e">
        <f t="shared" si="156"/>
        <v>#DIV/0!</v>
      </c>
      <c r="CH148" s="861" t="e">
        <f t="shared" si="85"/>
        <v>#DIV/0!</v>
      </c>
      <c r="CI148" s="861" t="e">
        <f t="shared" si="86"/>
        <v>#DIV/0!</v>
      </c>
      <c r="CJ148" s="861" t="e">
        <f t="shared" si="87"/>
        <v>#DIV/0!</v>
      </c>
      <c r="CK148" s="862" t="e">
        <f t="shared" si="88"/>
        <v>#DIV/0!</v>
      </c>
      <c r="CL148" s="615"/>
      <c r="CM148" s="861" t="e">
        <f t="shared" si="89"/>
        <v>#DIV/0!</v>
      </c>
      <c r="CN148" s="861" t="e">
        <f t="shared" si="90"/>
        <v>#DIV/0!</v>
      </c>
      <c r="CO148" s="861" t="e">
        <f t="shared" si="91"/>
        <v>#DIV/0!</v>
      </c>
      <c r="CP148" s="861" t="e">
        <f t="shared" si="92"/>
        <v>#DIV/0!</v>
      </c>
      <c r="CQ148" s="861" t="e">
        <f t="shared" si="93"/>
        <v>#DIV/0!</v>
      </c>
      <c r="CR148" s="862" t="e">
        <f t="shared" si="94"/>
        <v>#DIV/0!</v>
      </c>
      <c r="CS148" s="615"/>
      <c r="CT148" s="610" t="e">
        <f t="shared" si="95"/>
        <v>#DIV/0!</v>
      </c>
      <c r="CU148" s="861" t="e">
        <f t="shared" si="96"/>
        <v>#DIV/0!</v>
      </c>
      <c r="CV148" s="861" t="e">
        <f t="shared" si="97"/>
        <v>#DIV/0!</v>
      </c>
      <c r="CW148" s="861" t="e">
        <f t="shared" si="98"/>
        <v>#DIV/0!</v>
      </c>
      <c r="CX148" s="861" t="e">
        <f t="shared" si="99"/>
        <v>#DIV/0!</v>
      </c>
      <c r="CY148" s="862" t="e">
        <f t="shared" si="100"/>
        <v>#DIV/0!</v>
      </c>
      <c r="CZ148" s="615"/>
      <c r="DA148" s="861" t="e">
        <f t="shared" si="101"/>
        <v>#DIV/0!</v>
      </c>
      <c r="DB148" s="861" t="e">
        <f t="shared" si="102"/>
        <v>#DIV/0!</v>
      </c>
      <c r="DC148" s="861" t="e">
        <f t="shared" si="103"/>
        <v>#DIV/0!</v>
      </c>
      <c r="DD148" s="861" t="e">
        <f t="shared" si="104"/>
        <v>#DIV/0!</v>
      </c>
      <c r="DE148" s="861" t="e">
        <f t="shared" si="105"/>
        <v>#DIV/0!</v>
      </c>
      <c r="DF148" s="862" t="e">
        <f t="shared" si="106"/>
        <v>#DIV/0!</v>
      </c>
      <c r="DG148" s="615"/>
      <c r="DH148" s="861" t="e">
        <f t="shared" si="107"/>
        <v>#DIV/0!</v>
      </c>
      <c r="DI148" s="861" t="e">
        <f t="shared" si="108"/>
        <v>#DIV/0!</v>
      </c>
      <c r="DJ148" s="861" t="e">
        <f t="shared" si="109"/>
        <v>#DIV/0!</v>
      </c>
      <c r="DK148" s="861" t="e">
        <f t="shared" si="110"/>
        <v>#DIV/0!</v>
      </c>
      <c r="DL148" s="861" t="e">
        <f t="shared" si="111"/>
        <v>#DIV/0!</v>
      </c>
      <c r="DM148" s="862" t="e">
        <f t="shared" si="112"/>
        <v>#DIV/0!</v>
      </c>
      <c r="DN148" s="615"/>
      <c r="DO148" s="861" t="e">
        <f t="shared" si="113"/>
        <v>#DIV/0!</v>
      </c>
      <c r="DP148" s="861" t="e">
        <f t="shared" si="114"/>
        <v>#DIV/0!</v>
      </c>
      <c r="DQ148" s="861" t="e">
        <f t="shared" si="115"/>
        <v>#DIV/0!</v>
      </c>
      <c r="DR148" s="861" t="e">
        <f t="shared" si="116"/>
        <v>#DIV/0!</v>
      </c>
      <c r="DS148" s="861" t="e">
        <f t="shared" si="117"/>
        <v>#DIV/0!</v>
      </c>
      <c r="DT148" s="862" t="e">
        <f t="shared" si="118"/>
        <v>#DIV/0!</v>
      </c>
      <c r="DU148" s="615"/>
      <c r="DV148" s="861" t="e">
        <f t="shared" si="119"/>
        <v>#DIV/0!</v>
      </c>
      <c r="DW148" s="861" t="e">
        <f t="shared" si="120"/>
        <v>#DIV/0!</v>
      </c>
      <c r="DX148" s="861" t="e">
        <f t="shared" si="121"/>
        <v>#DIV/0!</v>
      </c>
      <c r="DY148" s="861" t="e">
        <f t="shared" si="122"/>
        <v>#DIV/0!</v>
      </c>
      <c r="DZ148" s="861" t="e">
        <f t="shared" si="123"/>
        <v>#DIV/0!</v>
      </c>
      <c r="EA148" s="862" t="e">
        <f t="shared" si="124"/>
        <v>#DIV/0!</v>
      </c>
      <c r="EB148" s="615"/>
      <c r="EC148" s="861" t="e">
        <f t="shared" si="125"/>
        <v>#DIV/0!</v>
      </c>
      <c r="ED148" s="861" t="e">
        <f t="shared" si="126"/>
        <v>#DIV/0!</v>
      </c>
      <c r="EE148" s="861" t="e">
        <f t="shared" si="127"/>
        <v>#DIV/0!</v>
      </c>
      <c r="EF148" s="861" t="e">
        <f t="shared" si="128"/>
        <v>#DIV/0!</v>
      </c>
      <c r="EG148" s="861" t="e">
        <f t="shared" si="129"/>
        <v>#DIV/0!</v>
      </c>
      <c r="EH148" s="862" t="e">
        <f t="shared" si="130"/>
        <v>#DIV/0!</v>
      </c>
      <c r="EI148" s="615"/>
      <c r="EJ148" s="861" t="e">
        <f t="shared" si="131"/>
        <v>#DIV/0!</v>
      </c>
      <c r="EK148" s="861" t="e">
        <f t="shared" si="132"/>
        <v>#DIV/0!</v>
      </c>
      <c r="EL148" s="861" t="e">
        <f t="shared" si="133"/>
        <v>#DIV/0!</v>
      </c>
      <c r="EM148" s="861" t="e">
        <f t="shared" si="134"/>
        <v>#DIV/0!</v>
      </c>
      <c r="EN148" s="861" t="e">
        <f t="shared" si="135"/>
        <v>#DIV/0!</v>
      </c>
      <c r="EO148" s="862" t="e">
        <f t="shared" si="136"/>
        <v>#DIV/0!</v>
      </c>
      <c r="EP148" s="615"/>
      <c r="EQ148" s="861" t="e">
        <f t="shared" si="137"/>
        <v>#DIV/0!</v>
      </c>
      <c r="ER148" s="861" t="e">
        <f t="shared" si="138"/>
        <v>#DIV/0!</v>
      </c>
      <c r="ES148" s="861" t="e">
        <f t="shared" si="139"/>
        <v>#DIV/0!</v>
      </c>
      <c r="ET148" s="861" t="e">
        <f t="shared" si="140"/>
        <v>#DIV/0!</v>
      </c>
      <c r="EU148" s="861" t="e">
        <f t="shared" si="141"/>
        <v>#DIV/0!</v>
      </c>
      <c r="EV148" s="862" t="e">
        <f t="shared" si="142"/>
        <v>#DIV/0!</v>
      </c>
      <c r="EW148" s="615"/>
      <c r="EX148" s="861" t="e">
        <f t="shared" si="143"/>
        <v>#DIV/0!</v>
      </c>
      <c r="EY148" s="861" t="e">
        <f t="shared" si="144"/>
        <v>#DIV/0!</v>
      </c>
      <c r="EZ148" s="861" t="e">
        <f t="shared" si="145"/>
        <v>#DIV/0!</v>
      </c>
      <c r="FA148" s="861" t="e">
        <f t="shared" si="146"/>
        <v>#DIV/0!</v>
      </c>
      <c r="FB148" s="861" t="e">
        <f t="shared" si="147"/>
        <v>#DIV/0!</v>
      </c>
      <c r="FC148" s="862" t="e">
        <f t="shared" si="148"/>
        <v>#DIV/0!</v>
      </c>
      <c r="FD148" s="640">
        <v>3.1</v>
      </c>
    </row>
    <row r="149" spans="1:160" ht="14.4" thickBot="1">
      <c r="A149" s="638">
        <v>3.2</v>
      </c>
      <c r="B149" s="619" t="s">
        <v>1469</v>
      </c>
      <c r="C149" s="615"/>
      <c r="D149" s="610"/>
      <c r="E149" s="610"/>
      <c r="F149" s="610"/>
      <c r="G149" s="610"/>
      <c r="H149" s="610"/>
      <c r="I149" s="610"/>
      <c r="J149" s="610"/>
      <c r="K149" s="610"/>
      <c r="L149" s="610"/>
      <c r="M149" s="610"/>
      <c r="N149" s="1292"/>
      <c r="O149" s="1290"/>
      <c r="P149" s="1291"/>
      <c r="Q149" s="1291"/>
      <c r="R149" s="1291"/>
      <c r="S149" s="610"/>
      <c r="T149" s="610"/>
      <c r="U149" s="610"/>
      <c r="V149" s="610"/>
      <c r="W149" s="610"/>
      <c r="X149" s="610"/>
      <c r="Y149" s="610"/>
      <c r="Z149" s="612"/>
      <c r="AA149" s="615"/>
      <c r="AB149" s="610"/>
      <c r="AC149" s="610"/>
      <c r="AD149" s="610"/>
      <c r="AE149" s="610"/>
      <c r="AF149" s="610"/>
      <c r="AG149" s="610"/>
      <c r="AH149" s="610"/>
      <c r="AI149" s="610"/>
      <c r="AJ149" s="610"/>
      <c r="AK149" s="610"/>
      <c r="AL149" s="612"/>
      <c r="AM149" s="615"/>
      <c r="AN149" s="610"/>
      <c r="AO149" s="610"/>
      <c r="AP149" s="610"/>
      <c r="AQ149" s="610"/>
      <c r="AR149" s="610"/>
      <c r="AS149" s="610"/>
      <c r="AT149" s="610"/>
      <c r="AU149" s="610"/>
      <c r="AV149" s="610"/>
      <c r="AW149" s="610"/>
      <c r="AX149" s="612"/>
      <c r="AY149" s="615"/>
      <c r="AZ149" s="610"/>
      <c r="BA149" s="610"/>
      <c r="BB149" s="610"/>
      <c r="BC149" s="610"/>
      <c r="BD149" s="610"/>
      <c r="BE149" s="610"/>
      <c r="BF149" s="610"/>
      <c r="BG149" s="610"/>
      <c r="BH149" s="610"/>
      <c r="BI149" s="610"/>
      <c r="BJ149" s="612"/>
      <c r="BK149" s="615"/>
      <c r="BL149" s="610"/>
      <c r="BM149" s="610"/>
      <c r="BN149" s="610"/>
      <c r="BO149" s="610"/>
      <c r="BP149" s="610"/>
      <c r="BQ149" s="610"/>
      <c r="BR149" s="610"/>
      <c r="BS149" s="610"/>
      <c r="BT149" s="610"/>
      <c r="BU149" s="610"/>
      <c r="BV149" s="612"/>
      <c r="BX149" s="615"/>
      <c r="BY149" s="861" t="e">
        <f t="shared" si="149"/>
        <v>#DIV/0!</v>
      </c>
      <c r="BZ149" s="861" t="e">
        <f t="shared" si="150"/>
        <v>#DIV/0!</v>
      </c>
      <c r="CA149" s="861" t="e">
        <f t="shared" si="151"/>
        <v>#DIV/0!</v>
      </c>
      <c r="CB149" s="861" t="e">
        <f t="shared" si="152"/>
        <v>#DIV/0!</v>
      </c>
      <c r="CC149" s="861" t="e">
        <f t="shared" si="153"/>
        <v>#DIV/0!</v>
      </c>
      <c r="CD149" s="862" t="e">
        <f t="shared" si="154"/>
        <v>#DIV/0!</v>
      </c>
      <c r="CE149" s="615"/>
      <c r="CF149" s="861" t="e">
        <f t="shared" si="155"/>
        <v>#DIV/0!</v>
      </c>
      <c r="CG149" s="861" t="e">
        <f t="shared" si="156"/>
        <v>#DIV/0!</v>
      </c>
      <c r="CH149" s="861" t="e">
        <f t="shared" si="85"/>
        <v>#DIV/0!</v>
      </c>
      <c r="CI149" s="861" t="e">
        <f t="shared" si="86"/>
        <v>#DIV/0!</v>
      </c>
      <c r="CJ149" s="861" t="e">
        <f t="shared" si="87"/>
        <v>#DIV/0!</v>
      </c>
      <c r="CK149" s="862" t="e">
        <f t="shared" si="88"/>
        <v>#DIV/0!</v>
      </c>
      <c r="CL149" s="615"/>
      <c r="CM149" s="861" t="e">
        <f t="shared" si="89"/>
        <v>#DIV/0!</v>
      </c>
      <c r="CN149" s="861" t="e">
        <f t="shared" si="90"/>
        <v>#DIV/0!</v>
      </c>
      <c r="CO149" s="861" t="e">
        <f t="shared" si="91"/>
        <v>#DIV/0!</v>
      </c>
      <c r="CP149" s="861" t="e">
        <f t="shared" si="92"/>
        <v>#DIV/0!</v>
      </c>
      <c r="CQ149" s="861" t="e">
        <f t="shared" si="93"/>
        <v>#DIV/0!</v>
      </c>
      <c r="CR149" s="862" t="e">
        <f t="shared" si="94"/>
        <v>#DIV/0!</v>
      </c>
      <c r="CS149" s="615"/>
      <c r="CT149" s="610" t="e">
        <f t="shared" si="95"/>
        <v>#DIV/0!</v>
      </c>
      <c r="CU149" s="861" t="e">
        <f t="shared" si="96"/>
        <v>#DIV/0!</v>
      </c>
      <c r="CV149" s="861" t="e">
        <f t="shared" si="97"/>
        <v>#DIV/0!</v>
      </c>
      <c r="CW149" s="861" t="e">
        <f t="shared" si="98"/>
        <v>#DIV/0!</v>
      </c>
      <c r="CX149" s="861" t="e">
        <f t="shared" si="99"/>
        <v>#DIV/0!</v>
      </c>
      <c r="CY149" s="862" t="e">
        <f t="shared" si="100"/>
        <v>#DIV/0!</v>
      </c>
      <c r="CZ149" s="615"/>
      <c r="DA149" s="861" t="e">
        <f t="shared" si="101"/>
        <v>#DIV/0!</v>
      </c>
      <c r="DB149" s="861" t="e">
        <f t="shared" si="102"/>
        <v>#DIV/0!</v>
      </c>
      <c r="DC149" s="861" t="e">
        <f t="shared" si="103"/>
        <v>#DIV/0!</v>
      </c>
      <c r="DD149" s="861" t="e">
        <f t="shared" si="104"/>
        <v>#DIV/0!</v>
      </c>
      <c r="DE149" s="861" t="e">
        <f t="shared" si="105"/>
        <v>#DIV/0!</v>
      </c>
      <c r="DF149" s="862" t="e">
        <f t="shared" si="106"/>
        <v>#DIV/0!</v>
      </c>
      <c r="DG149" s="615"/>
      <c r="DH149" s="861" t="e">
        <f t="shared" si="107"/>
        <v>#DIV/0!</v>
      </c>
      <c r="DI149" s="861" t="e">
        <f t="shared" si="108"/>
        <v>#DIV/0!</v>
      </c>
      <c r="DJ149" s="861" t="e">
        <f t="shared" si="109"/>
        <v>#DIV/0!</v>
      </c>
      <c r="DK149" s="861" t="e">
        <f t="shared" si="110"/>
        <v>#DIV/0!</v>
      </c>
      <c r="DL149" s="861" t="e">
        <f t="shared" si="111"/>
        <v>#DIV/0!</v>
      </c>
      <c r="DM149" s="862" t="e">
        <f t="shared" si="112"/>
        <v>#DIV/0!</v>
      </c>
      <c r="DN149" s="615"/>
      <c r="DO149" s="861" t="e">
        <f t="shared" si="113"/>
        <v>#DIV/0!</v>
      </c>
      <c r="DP149" s="861" t="e">
        <f t="shared" si="114"/>
        <v>#DIV/0!</v>
      </c>
      <c r="DQ149" s="861" t="e">
        <f t="shared" si="115"/>
        <v>#DIV/0!</v>
      </c>
      <c r="DR149" s="861" t="e">
        <f t="shared" si="116"/>
        <v>#DIV/0!</v>
      </c>
      <c r="DS149" s="861" t="e">
        <f t="shared" si="117"/>
        <v>#DIV/0!</v>
      </c>
      <c r="DT149" s="862" t="e">
        <f t="shared" si="118"/>
        <v>#DIV/0!</v>
      </c>
      <c r="DU149" s="615"/>
      <c r="DV149" s="861" t="e">
        <f t="shared" si="119"/>
        <v>#DIV/0!</v>
      </c>
      <c r="DW149" s="861" t="e">
        <f t="shared" si="120"/>
        <v>#DIV/0!</v>
      </c>
      <c r="DX149" s="861" t="e">
        <f t="shared" si="121"/>
        <v>#DIV/0!</v>
      </c>
      <c r="DY149" s="861" t="e">
        <f t="shared" si="122"/>
        <v>#DIV/0!</v>
      </c>
      <c r="DZ149" s="861" t="e">
        <f t="shared" si="123"/>
        <v>#DIV/0!</v>
      </c>
      <c r="EA149" s="862" t="e">
        <f t="shared" si="124"/>
        <v>#DIV/0!</v>
      </c>
      <c r="EB149" s="615"/>
      <c r="EC149" s="861" t="e">
        <f t="shared" si="125"/>
        <v>#DIV/0!</v>
      </c>
      <c r="ED149" s="861" t="e">
        <f t="shared" si="126"/>
        <v>#DIV/0!</v>
      </c>
      <c r="EE149" s="861" t="e">
        <f t="shared" si="127"/>
        <v>#DIV/0!</v>
      </c>
      <c r="EF149" s="861" t="e">
        <f t="shared" si="128"/>
        <v>#DIV/0!</v>
      </c>
      <c r="EG149" s="861" t="e">
        <f t="shared" si="129"/>
        <v>#DIV/0!</v>
      </c>
      <c r="EH149" s="862" t="e">
        <f t="shared" si="130"/>
        <v>#DIV/0!</v>
      </c>
      <c r="EI149" s="615"/>
      <c r="EJ149" s="861" t="e">
        <f t="shared" si="131"/>
        <v>#DIV/0!</v>
      </c>
      <c r="EK149" s="861" t="e">
        <f t="shared" si="132"/>
        <v>#DIV/0!</v>
      </c>
      <c r="EL149" s="861" t="e">
        <f t="shared" si="133"/>
        <v>#DIV/0!</v>
      </c>
      <c r="EM149" s="861" t="e">
        <f t="shared" si="134"/>
        <v>#DIV/0!</v>
      </c>
      <c r="EN149" s="861" t="e">
        <f t="shared" si="135"/>
        <v>#DIV/0!</v>
      </c>
      <c r="EO149" s="862" t="e">
        <f t="shared" si="136"/>
        <v>#DIV/0!</v>
      </c>
      <c r="EP149" s="615"/>
      <c r="EQ149" s="861" t="e">
        <f t="shared" si="137"/>
        <v>#DIV/0!</v>
      </c>
      <c r="ER149" s="861" t="e">
        <f t="shared" si="138"/>
        <v>#DIV/0!</v>
      </c>
      <c r="ES149" s="861" t="e">
        <f t="shared" si="139"/>
        <v>#DIV/0!</v>
      </c>
      <c r="ET149" s="861" t="e">
        <f t="shared" si="140"/>
        <v>#DIV/0!</v>
      </c>
      <c r="EU149" s="861" t="e">
        <f t="shared" si="141"/>
        <v>#DIV/0!</v>
      </c>
      <c r="EV149" s="862" t="e">
        <f t="shared" si="142"/>
        <v>#DIV/0!</v>
      </c>
      <c r="EW149" s="615"/>
      <c r="EX149" s="861" t="e">
        <f t="shared" si="143"/>
        <v>#DIV/0!</v>
      </c>
      <c r="EY149" s="861" t="e">
        <f t="shared" si="144"/>
        <v>#DIV/0!</v>
      </c>
      <c r="EZ149" s="861" t="e">
        <f t="shared" si="145"/>
        <v>#DIV/0!</v>
      </c>
      <c r="FA149" s="861" t="e">
        <f t="shared" si="146"/>
        <v>#DIV/0!</v>
      </c>
      <c r="FB149" s="861" t="e">
        <f t="shared" si="147"/>
        <v>#DIV/0!</v>
      </c>
      <c r="FC149" s="862" t="e">
        <f t="shared" si="148"/>
        <v>#DIV/0!</v>
      </c>
      <c r="FD149" s="640">
        <v>3.2</v>
      </c>
    </row>
    <row r="150" spans="1:160">
      <c r="A150" s="638">
        <v>4</v>
      </c>
      <c r="B150" s="125" t="s">
        <v>349</v>
      </c>
      <c r="C150" s="615"/>
      <c r="D150" s="610"/>
      <c r="E150" s="610"/>
      <c r="F150" s="610"/>
      <c r="G150" s="610"/>
      <c r="H150" s="610"/>
      <c r="I150" s="610"/>
      <c r="J150" s="610"/>
      <c r="K150" s="610"/>
      <c r="L150" s="610"/>
      <c r="M150" s="610"/>
      <c r="N150" s="1292"/>
      <c r="O150" s="1290"/>
      <c r="P150" s="1291"/>
      <c r="Q150" s="1291"/>
      <c r="R150" s="1291"/>
      <c r="S150" s="610"/>
      <c r="T150" s="610"/>
      <c r="U150" s="610"/>
      <c r="V150" s="610"/>
      <c r="W150" s="610"/>
      <c r="X150" s="610"/>
      <c r="Y150" s="610"/>
      <c r="Z150" s="612"/>
      <c r="AA150" s="615"/>
      <c r="AB150" s="610"/>
      <c r="AC150" s="610"/>
      <c r="AD150" s="610"/>
      <c r="AE150" s="610"/>
      <c r="AF150" s="610"/>
      <c r="AG150" s="610"/>
      <c r="AH150" s="610"/>
      <c r="AI150" s="610"/>
      <c r="AJ150" s="610"/>
      <c r="AK150" s="610"/>
      <c r="AL150" s="612"/>
      <c r="AM150" s="615"/>
      <c r="AN150" s="610"/>
      <c r="AO150" s="610"/>
      <c r="AP150" s="610"/>
      <c r="AQ150" s="610"/>
      <c r="AR150" s="610"/>
      <c r="AS150" s="610"/>
      <c r="AT150" s="610"/>
      <c r="AU150" s="610"/>
      <c r="AV150" s="610"/>
      <c r="AW150" s="610"/>
      <c r="AX150" s="612"/>
      <c r="AY150" s="615"/>
      <c r="AZ150" s="610"/>
      <c r="BA150" s="610"/>
      <c r="BB150" s="610"/>
      <c r="BC150" s="610"/>
      <c r="BD150" s="610"/>
      <c r="BE150" s="610"/>
      <c r="BF150" s="610"/>
      <c r="BG150" s="610"/>
      <c r="BH150" s="610"/>
      <c r="BI150" s="610"/>
      <c r="BJ150" s="612"/>
      <c r="BK150" s="615"/>
      <c r="BL150" s="610"/>
      <c r="BM150" s="610"/>
      <c r="BN150" s="610"/>
      <c r="BO150" s="610"/>
      <c r="BP150" s="610"/>
      <c r="BQ150" s="610"/>
      <c r="BR150" s="610"/>
      <c r="BS150" s="610"/>
      <c r="BT150" s="610"/>
      <c r="BU150" s="610"/>
      <c r="BV150" s="612"/>
      <c r="BX150" s="615"/>
      <c r="BY150" s="861" t="e">
        <f t="shared" si="149"/>
        <v>#DIV/0!</v>
      </c>
      <c r="BZ150" s="861" t="e">
        <f t="shared" si="150"/>
        <v>#DIV/0!</v>
      </c>
      <c r="CA150" s="861" t="e">
        <f t="shared" si="151"/>
        <v>#DIV/0!</v>
      </c>
      <c r="CB150" s="861" t="e">
        <f t="shared" si="152"/>
        <v>#DIV/0!</v>
      </c>
      <c r="CC150" s="861" t="e">
        <f t="shared" si="153"/>
        <v>#DIV/0!</v>
      </c>
      <c r="CD150" s="862" t="e">
        <f t="shared" si="154"/>
        <v>#DIV/0!</v>
      </c>
      <c r="CE150" s="615"/>
      <c r="CF150" s="861" t="e">
        <f t="shared" si="155"/>
        <v>#DIV/0!</v>
      </c>
      <c r="CG150" s="861" t="e">
        <f t="shared" si="156"/>
        <v>#DIV/0!</v>
      </c>
      <c r="CH150" s="861" t="e">
        <f t="shared" si="85"/>
        <v>#DIV/0!</v>
      </c>
      <c r="CI150" s="861" t="e">
        <f t="shared" si="86"/>
        <v>#DIV/0!</v>
      </c>
      <c r="CJ150" s="861" t="e">
        <f t="shared" si="87"/>
        <v>#DIV/0!</v>
      </c>
      <c r="CK150" s="862" t="e">
        <f t="shared" si="88"/>
        <v>#DIV/0!</v>
      </c>
      <c r="CL150" s="615"/>
      <c r="CM150" s="861" t="e">
        <f t="shared" si="89"/>
        <v>#DIV/0!</v>
      </c>
      <c r="CN150" s="861" t="e">
        <f t="shared" si="90"/>
        <v>#DIV/0!</v>
      </c>
      <c r="CO150" s="861" t="e">
        <f t="shared" si="91"/>
        <v>#DIV/0!</v>
      </c>
      <c r="CP150" s="861" t="e">
        <f t="shared" si="92"/>
        <v>#DIV/0!</v>
      </c>
      <c r="CQ150" s="861" t="e">
        <f t="shared" si="93"/>
        <v>#DIV/0!</v>
      </c>
      <c r="CR150" s="862" t="e">
        <f t="shared" si="94"/>
        <v>#DIV/0!</v>
      </c>
      <c r="CS150" s="615"/>
      <c r="CT150" s="610" t="e">
        <f t="shared" si="95"/>
        <v>#DIV/0!</v>
      </c>
      <c r="CU150" s="861" t="e">
        <f t="shared" si="96"/>
        <v>#DIV/0!</v>
      </c>
      <c r="CV150" s="861" t="e">
        <f t="shared" si="97"/>
        <v>#DIV/0!</v>
      </c>
      <c r="CW150" s="861" t="e">
        <f t="shared" si="98"/>
        <v>#DIV/0!</v>
      </c>
      <c r="CX150" s="861" t="e">
        <f t="shared" si="99"/>
        <v>#DIV/0!</v>
      </c>
      <c r="CY150" s="862" t="e">
        <f t="shared" si="100"/>
        <v>#DIV/0!</v>
      </c>
      <c r="CZ150" s="615"/>
      <c r="DA150" s="861" t="e">
        <f t="shared" si="101"/>
        <v>#DIV/0!</v>
      </c>
      <c r="DB150" s="861" t="e">
        <f t="shared" si="102"/>
        <v>#DIV/0!</v>
      </c>
      <c r="DC150" s="861" t="e">
        <f t="shared" si="103"/>
        <v>#DIV/0!</v>
      </c>
      <c r="DD150" s="861" t="e">
        <f t="shared" si="104"/>
        <v>#DIV/0!</v>
      </c>
      <c r="DE150" s="861" t="e">
        <f t="shared" si="105"/>
        <v>#DIV/0!</v>
      </c>
      <c r="DF150" s="862" t="e">
        <f t="shared" si="106"/>
        <v>#DIV/0!</v>
      </c>
      <c r="DG150" s="615"/>
      <c r="DH150" s="861" t="e">
        <f t="shared" si="107"/>
        <v>#DIV/0!</v>
      </c>
      <c r="DI150" s="861" t="e">
        <f t="shared" si="108"/>
        <v>#DIV/0!</v>
      </c>
      <c r="DJ150" s="861" t="e">
        <f t="shared" si="109"/>
        <v>#DIV/0!</v>
      </c>
      <c r="DK150" s="861" t="e">
        <f t="shared" si="110"/>
        <v>#DIV/0!</v>
      </c>
      <c r="DL150" s="861" t="e">
        <f t="shared" si="111"/>
        <v>#DIV/0!</v>
      </c>
      <c r="DM150" s="862" t="e">
        <f t="shared" si="112"/>
        <v>#DIV/0!</v>
      </c>
      <c r="DN150" s="615"/>
      <c r="DO150" s="861" t="e">
        <f t="shared" si="113"/>
        <v>#DIV/0!</v>
      </c>
      <c r="DP150" s="861" t="e">
        <f t="shared" si="114"/>
        <v>#DIV/0!</v>
      </c>
      <c r="DQ150" s="861" t="e">
        <f t="shared" si="115"/>
        <v>#DIV/0!</v>
      </c>
      <c r="DR150" s="861" t="e">
        <f t="shared" si="116"/>
        <v>#DIV/0!</v>
      </c>
      <c r="DS150" s="861" t="e">
        <f t="shared" si="117"/>
        <v>#DIV/0!</v>
      </c>
      <c r="DT150" s="862" t="e">
        <f t="shared" si="118"/>
        <v>#DIV/0!</v>
      </c>
      <c r="DU150" s="615"/>
      <c r="DV150" s="861" t="e">
        <f t="shared" si="119"/>
        <v>#DIV/0!</v>
      </c>
      <c r="DW150" s="861" t="e">
        <f t="shared" si="120"/>
        <v>#DIV/0!</v>
      </c>
      <c r="DX150" s="861" t="e">
        <f t="shared" si="121"/>
        <v>#DIV/0!</v>
      </c>
      <c r="DY150" s="861" t="e">
        <f t="shared" si="122"/>
        <v>#DIV/0!</v>
      </c>
      <c r="DZ150" s="861" t="e">
        <f t="shared" si="123"/>
        <v>#DIV/0!</v>
      </c>
      <c r="EA150" s="862" t="e">
        <f t="shared" si="124"/>
        <v>#DIV/0!</v>
      </c>
      <c r="EB150" s="615"/>
      <c r="EC150" s="861" t="e">
        <f t="shared" si="125"/>
        <v>#DIV/0!</v>
      </c>
      <c r="ED150" s="861" t="e">
        <f t="shared" si="126"/>
        <v>#DIV/0!</v>
      </c>
      <c r="EE150" s="861" t="e">
        <f t="shared" si="127"/>
        <v>#DIV/0!</v>
      </c>
      <c r="EF150" s="861" t="e">
        <f t="shared" si="128"/>
        <v>#DIV/0!</v>
      </c>
      <c r="EG150" s="861" t="e">
        <f t="shared" si="129"/>
        <v>#DIV/0!</v>
      </c>
      <c r="EH150" s="862" t="e">
        <f t="shared" si="130"/>
        <v>#DIV/0!</v>
      </c>
      <c r="EI150" s="615"/>
      <c r="EJ150" s="861" t="e">
        <f t="shared" si="131"/>
        <v>#DIV/0!</v>
      </c>
      <c r="EK150" s="861" t="e">
        <f t="shared" si="132"/>
        <v>#DIV/0!</v>
      </c>
      <c r="EL150" s="861" t="e">
        <f t="shared" si="133"/>
        <v>#DIV/0!</v>
      </c>
      <c r="EM150" s="861" t="e">
        <f t="shared" si="134"/>
        <v>#DIV/0!</v>
      </c>
      <c r="EN150" s="861" t="e">
        <f t="shared" si="135"/>
        <v>#DIV/0!</v>
      </c>
      <c r="EO150" s="862" t="e">
        <f t="shared" si="136"/>
        <v>#DIV/0!</v>
      </c>
      <c r="EP150" s="615"/>
      <c r="EQ150" s="861" t="e">
        <f t="shared" si="137"/>
        <v>#DIV/0!</v>
      </c>
      <c r="ER150" s="861" t="e">
        <f t="shared" si="138"/>
        <v>#DIV/0!</v>
      </c>
      <c r="ES150" s="861" t="e">
        <f t="shared" si="139"/>
        <v>#DIV/0!</v>
      </c>
      <c r="ET150" s="861" t="e">
        <f t="shared" si="140"/>
        <v>#DIV/0!</v>
      </c>
      <c r="EU150" s="861" t="e">
        <f t="shared" si="141"/>
        <v>#DIV/0!</v>
      </c>
      <c r="EV150" s="862" t="e">
        <f t="shared" si="142"/>
        <v>#DIV/0!</v>
      </c>
      <c r="EW150" s="615"/>
      <c r="EX150" s="861" t="e">
        <f t="shared" si="143"/>
        <v>#DIV/0!</v>
      </c>
      <c r="EY150" s="861" t="e">
        <f t="shared" si="144"/>
        <v>#DIV/0!</v>
      </c>
      <c r="EZ150" s="861" t="e">
        <f t="shared" si="145"/>
        <v>#DIV/0!</v>
      </c>
      <c r="FA150" s="861" t="e">
        <f t="shared" si="146"/>
        <v>#DIV/0!</v>
      </c>
      <c r="FB150" s="861" t="e">
        <f t="shared" si="147"/>
        <v>#DIV/0!</v>
      </c>
      <c r="FC150" s="862" t="e">
        <f t="shared" si="148"/>
        <v>#DIV/0!</v>
      </c>
      <c r="FD150" s="640">
        <v>4</v>
      </c>
    </row>
    <row r="151" spans="1:160">
      <c r="A151" s="638">
        <v>4.0999999999999996</v>
      </c>
      <c r="B151" s="626" t="s">
        <v>348</v>
      </c>
      <c r="C151" s="615"/>
      <c r="D151" s="610"/>
      <c r="E151" s="610"/>
      <c r="F151" s="610"/>
      <c r="G151" s="610"/>
      <c r="H151" s="610"/>
      <c r="I151" s="610"/>
      <c r="J151" s="610"/>
      <c r="K151" s="610"/>
      <c r="L151" s="610"/>
      <c r="M151" s="610"/>
      <c r="N151" s="1292"/>
      <c r="O151" s="1290"/>
      <c r="P151" s="1291"/>
      <c r="Q151" s="1291"/>
      <c r="R151" s="1291"/>
      <c r="S151" s="610"/>
      <c r="T151" s="610"/>
      <c r="U151" s="610"/>
      <c r="V151" s="610"/>
      <c r="W151" s="610"/>
      <c r="X151" s="610"/>
      <c r="Y151" s="610"/>
      <c r="Z151" s="612"/>
      <c r="AA151" s="615"/>
      <c r="AB151" s="610"/>
      <c r="AC151" s="610"/>
      <c r="AD151" s="610"/>
      <c r="AE151" s="610"/>
      <c r="AF151" s="610"/>
      <c r="AG151" s="610"/>
      <c r="AH151" s="610"/>
      <c r="AI151" s="610"/>
      <c r="AJ151" s="610"/>
      <c r="AK151" s="610"/>
      <c r="AL151" s="612"/>
      <c r="AM151" s="615"/>
      <c r="AN151" s="610"/>
      <c r="AO151" s="610"/>
      <c r="AP151" s="610"/>
      <c r="AQ151" s="610"/>
      <c r="AR151" s="610"/>
      <c r="AS151" s="610"/>
      <c r="AT151" s="610"/>
      <c r="AU151" s="610"/>
      <c r="AV151" s="610"/>
      <c r="AW151" s="610"/>
      <c r="AX151" s="612"/>
      <c r="AY151" s="615"/>
      <c r="AZ151" s="610"/>
      <c r="BA151" s="610"/>
      <c r="BB151" s="610"/>
      <c r="BC151" s="610"/>
      <c r="BD151" s="610"/>
      <c r="BE151" s="610"/>
      <c r="BF151" s="610"/>
      <c r="BG151" s="610"/>
      <c r="BH151" s="610"/>
      <c r="BI151" s="610"/>
      <c r="BJ151" s="612"/>
      <c r="BK151" s="615"/>
      <c r="BL151" s="610"/>
      <c r="BM151" s="610"/>
      <c r="BN151" s="610"/>
      <c r="BO151" s="610"/>
      <c r="BP151" s="610"/>
      <c r="BQ151" s="610"/>
      <c r="BR151" s="610"/>
      <c r="BS151" s="610"/>
      <c r="BT151" s="610"/>
      <c r="BU151" s="610"/>
      <c r="BV151" s="612"/>
      <c r="BX151" s="615"/>
      <c r="BY151" s="861" t="e">
        <f t="shared" si="149"/>
        <v>#DIV/0!</v>
      </c>
      <c r="BZ151" s="861" t="e">
        <f t="shared" si="150"/>
        <v>#DIV/0!</v>
      </c>
      <c r="CA151" s="861" t="e">
        <f t="shared" si="151"/>
        <v>#DIV/0!</v>
      </c>
      <c r="CB151" s="861" t="e">
        <f t="shared" si="152"/>
        <v>#DIV/0!</v>
      </c>
      <c r="CC151" s="861" t="e">
        <f t="shared" si="153"/>
        <v>#DIV/0!</v>
      </c>
      <c r="CD151" s="862" t="e">
        <f t="shared" si="154"/>
        <v>#DIV/0!</v>
      </c>
      <c r="CE151" s="615"/>
      <c r="CF151" s="861" t="e">
        <f t="shared" si="155"/>
        <v>#DIV/0!</v>
      </c>
      <c r="CG151" s="861" t="e">
        <f t="shared" si="156"/>
        <v>#DIV/0!</v>
      </c>
      <c r="CH151" s="861" t="e">
        <f t="shared" si="85"/>
        <v>#DIV/0!</v>
      </c>
      <c r="CI151" s="861" t="e">
        <f t="shared" si="86"/>
        <v>#DIV/0!</v>
      </c>
      <c r="CJ151" s="861" t="e">
        <f t="shared" si="87"/>
        <v>#DIV/0!</v>
      </c>
      <c r="CK151" s="862" t="e">
        <f t="shared" si="88"/>
        <v>#DIV/0!</v>
      </c>
      <c r="CL151" s="615"/>
      <c r="CM151" s="861" t="e">
        <f t="shared" si="89"/>
        <v>#DIV/0!</v>
      </c>
      <c r="CN151" s="861" t="e">
        <f t="shared" si="90"/>
        <v>#DIV/0!</v>
      </c>
      <c r="CO151" s="861" t="e">
        <f t="shared" si="91"/>
        <v>#DIV/0!</v>
      </c>
      <c r="CP151" s="861" t="e">
        <f t="shared" si="92"/>
        <v>#DIV/0!</v>
      </c>
      <c r="CQ151" s="861" t="e">
        <f t="shared" si="93"/>
        <v>#DIV/0!</v>
      </c>
      <c r="CR151" s="862" t="e">
        <f t="shared" si="94"/>
        <v>#DIV/0!</v>
      </c>
      <c r="CS151" s="615"/>
      <c r="CT151" s="610" t="e">
        <f t="shared" si="95"/>
        <v>#DIV/0!</v>
      </c>
      <c r="CU151" s="861" t="e">
        <f t="shared" si="96"/>
        <v>#DIV/0!</v>
      </c>
      <c r="CV151" s="861" t="e">
        <f t="shared" si="97"/>
        <v>#DIV/0!</v>
      </c>
      <c r="CW151" s="861" t="e">
        <f t="shared" si="98"/>
        <v>#DIV/0!</v>
      </c>
      <c r="CX151" s="861" t="e">
        <f t="shared" si="99"/>
        <v>#DIV/0!</v>
      </c>
      <c r="CY151" s="862" t="e">
        <f t="shared" si="100"/>
        <v>#DIV/0!</v>
      </c>
      <c r="CZ151" s="615"/>
      <c r="DA151" s="861" t="e">
        <f t="shared" si="101"/>
        <v>#DIV/0!</v>
      </c>
      <c r="DB151" s="861" t="e">
        <f t="shared" si="102"/>
        <v>#DIV/0!</v>
      </c>
      <c r="DC151" s="861" t="e">
        <f t="shared" si="103"/>
        <v>#DIV/0!</v>
      </c>
      <c r="DD151" s="861" t="e">
        <f t="shared" si="104"/>
        <v>#DIV/0!</v>
      </c>
      <c r="DE151" s="861" t="e">
        <f t="shared" si="105"/>
        <v>#DIV/0!</v>
      </c>
      <c r="DF151" s="862" t="e">
        <f t="shared" si="106"/>
        <v>#DIV/0!</v>
      </c>
      <c r="DG151" s="615"/>
      <c r="DH151" s="861" t="e">
        <f t="shared" si="107"/>
        <v>#DIV/0!</v>
      </c>
      <c r="DI151" s="861" t="e">
        <f t="shared" si="108"/>
        <v>#DIV/0!</v>
      </c>
      <c r="DJ151" s="861" t="e">
        <f t="shared" si="109"/>
        <v>#DIV/0!</v>
      </c>
      <c r="DK151" s="861" t="e">
        <f t="shared" si="110"/>
        <v>#DIV/0!</v>
      </c>
      <c r="DL151" s="861" t="e">
        <f t="shared" si="111"/>
        <v>#DIV/0!</v>
      </c>
      <c r="DM151" s="862" t="e">
        <f t="shared" si="112"/>
        <v>#DIV/0!</v>
      </c>
      <c r="DN151" s="615"/>
      <c r="DO151" s="861" t="e">
        <f t="shared" si="113"/>
        <v>#DIV/0!</v>
      </c>
      <c r="DP151" s="861" t="e">
        <f t="shared" si="114"/>
        <v>#DIV/0!</v>
      </c>
      <c r="DQ151" s="861" t="e">
        <f t="shared" si="115"/>
        <v>#DIV/0!</v>
      </c>
      <c r="DR151" s="861" t="e">
        <f t="shared" si="116"/>
        <v>#DIV/0!</v>
      </c>
      <c r="DS151" s="861" t="e">
        <f t="shared" si="117"/>
        <v>#DIV/0!</v>
      </c>
      <c r="DT151" s="862" t="e">
        <f t="shared" si="118"/>
        <v>#DIV/0!</v>
      </c>
      <c r="DU151" s="615"/>
      <c r="DV151" s="861" t="e">
        <f t="shared" si="119"/>
        <v>#DIV/0!</v>
      </c>
      <c r="DW151" s="861" t="e">
        <f t="shared" si="120"/>
        <v>#DIV/0!</v>
      </c>
      <c r="DX151" s="861" t="e">
        <f t="shared" si="121"/>
        <v>#DIV/0!</v>
      </c>
      <c r="DY151" s="861" t="e">
        <f t="shared" si="122"/>
        <v>#DIV/0!</v>
      </c>
      <c r="DZ151" s="861" t="e">
        <f t="shared" si="123"/>
        <v>#DIV/0!</v>
      </c>
      <c r="EA151" s="862" t="e">
        <f t="shared" si="124"/>
        <v>#DIV/0!</v>
      </c>
      <c r="EB151" s="615"/>
      <c r="EC151" s="861" t="e">
        <f t="shared" si="125"/>
        <v>#DIV/0!</v>
      </c>
      <c r="ED151" s="861" t="e">
        <f t="shared" si="126"/>
        <v>#DIV/0!</v>
      </c>
      <c r="EE151" s="861" t="e">
        <f t="shared" si="127"/>
        <v>#DIV/0!</v>
      </c>
      <c r="EF151" s="861" t="e">
        <f t="shared" si="128"/>
        <v>#DIV/0!</v>
      </c>
      <c r="EG151" s="861" t="e">
        <f t="shared" si="129"/>
        <v>#DIV/0!</v>
      </c>
      <c r="EH151" s="862" t="e">
        <f t="shared" si="130"/>
        <v>#DIV/0!</v>
      </c>
      <c r="EI151" s="615"/>
      <c r="EJ151" s="861" t="e">
        <f t="shared" si="131"/>
        <v>#DIV/0!</v>
      </c>
      <c r="EK151" s="861" t="e">
        <f t="shared" si="132"/>
        <v>#DIV/0!</v>
      </c>
      <c r="EL151" s="861" t="e">
        <f t="shared" si="133"/>
        <v>#DIV/0!</v>
      </c>
      <c r="EM151" s="861" t="e">
        <f t="shared" si="134"/>
        <v>#DIV/0!</v>
      </c>
      <c r="EN151" s="861" t="e">
        <f t="shared" si="135"/>
        <v>#DIV/0!</v>
      </c>
      <c r="EO151" s="862" t="e">
        <f t="shared" si="136"/>
        <v>#DIV/0!</v>
      </c>
      <c r="EP151" s="615"/>
      <c r="EQ151" s="861" t="e">
        <f t="shared" si="137"/>
        <v>#DIV/0!</v>
      </c>
      <c r="ER151" s="861" t="e">
        <f t="shared" si="138"/>
        <v>#DIV/0!</v>
      </c>
      <c r="ES151" s="861" t="e">
        <f t="shared" si="139"/>
        <v>#DIV/0!</v>
      </c>
      <c r="ET151" s="861" t="e">
        <f t="shared" si="140"/>
        <v>#DIV/0!</v>
      </c>
      <c r="EU151" s="861" t="e">
        <f t="shared" si="141"/>
        <v>#DIV/0!</v>
      </c>
      <c r="EV151" s="862" t="e">
        <f t="shared" si="142"/>
        <v>#DIV/0!</v>
      </c>
      <c r="EW151" s="615"/>
      <c r="EX151" s="861" t="e">
        <f t="shared" si="143"/>
        <v>#DIV/0!</v>
      </c>
      <c r="EY151" s="861" t="e">
        <f t="shared" si="144"/>
        <v>#DIV/0!</v>
      </c>
      <c r="EZ151" s="861" t="e">
        <f t="shared" si="145"/>
        <v>#DIV/0!</v>
      </c>
      <c r="FA151" s="861" t="e">
        <f t="shared" si="146"/>
        <v>#DIV/0!</v>
      </c>
      <c r="FB151" s="861" t="e">
        <f t="shared" si="147"/>
        <v>#DIV/0!</v>
      </c>
      <c r="FC151" s="862" t="e">
        <f t="shared" si="148"/>
        <v>#DIV/0!</v>
      </c>
      <c r="FD151" s="640">
        <v>4.0999999999999996</v>
      </c>
    </row>
    <row r="152" spans="1:160" ht="14.4" thickBot="1">
      <c r="A152" s="638">
        <v>4.2</v>
      </c>
      <c r="B152" s="619" t="s">
        <v>1469</v>
      </c>
      <c r="C152" s="615"/>
      <c r="D152" s="610"/>
      <c r="E152" s="610"/>
      <c r="F152" s="610"/>
      <c r="G152" s="610"/>
      <c r="H152" s="610"/>
      <c r="I152" s="610"/>
      <c r="J152" s="610"/>
      <c r="K152" s="610"/>
      <c r="L152" s="610"/>
      <c r="M152" s="610"/>
      <c r="N152" s="1292"/>
      <c r="O152" s="1290"/>
      <c r="P152" s="1291"/>
      <c r="Q152" s="1291"/>
      <c r="R152" s="1291"/>
      <c r="S152" s="610"/>
      <c r="T152" s="610"/>
      <c r="U152" s="610"/>
      <c r="V152" s="610"/>
      <c r="W152" s="610"/>
      <c r="X152" s="610"/>
      <c r="Y152" s="610"/>
      <c r="Z152" s="612"/>
      <c r="AA152" s="615"/>
      <c r="AB152" s="610"/>
      <c r="AC152" s="610"/>
      <c r="AD152" s="610"/>
      <c r="AE152" s="610"/>
      <c r="AF152" s="610"/>
      <c r="AG152" s="610"/>
      <c r="AH152" s="610"/>
      <c r="AI152" s="610"/>
      <c r="AJ152" s="610"/>
      <c r="AK152" s="610"/>
      <c r="AL152" s="612"/>
      <c r="AM152" s="615"/>
      <c r="AN152" s="610"/>
      <c r="AO152" s="610"/>
      <c r="AP152" s="610"/>
      <c r="AQ152" s="610"/>
      <c r="AR152" s="610"/>
      <c r="AS152" s="610"/>
      <c r="AT152" s="610"/>
      <c r="AU152" s="610"/>
      <c r="AV152" s="610"/>
      <c r="AW152" s="610"/>
      <c r="AX152" s="612"/>
      <c r="AY152" s="615"/>
      <c r="AZ152" s="610"/>
      <c r="BA152" s="610"/>
      <c r="BB152" s="610"/>
      <c r="BC152" s="610"/>
      <c r="BD152" s="610"/>
      <c r="BE152" s="610"/>
      <c r="BF152" s="610"/>
      <c r="BG152" s="610"/>
      <c r="BH152" s="610"/>
      <c r="BI152" s="610"/>
      <c r="BJ152" s="612"/>
      <c r="BK152" s="615"/>
      <c r="BL152" s="610"/>
      <c r="BM152" s="610"/>
      <c r="BN152" s="610"/>
      <c r="BO152" s="610"/>
      <c r="BP152" s="610"/>
      <c r="BQ152" s="610"/>
      <c r="BR152" s="610"/>
      <c r="BS152" s="610"/>
      <c r="BT152" s="610"/>
      <c r="BU152" s="610"/>
      <c r="BV152" s="612"/>
      <c r="BX152" s="615"/>
      <c r="BY152" s="861" t="e">
        <f t="shared" si="149"/>
        <v>#DIV/0!</v>
      </c>
      <c r="BZ152" s="861" t="e">
        <f t="shared" si="150"/>
        <v>#DIV/0!</v>
      </c>
      <c r="CA152" s="861" t="e">
        <f t="shared" si="151"/>
        <v>#DIV/0!</v>
      </c>
      <c r="CB152" s="861" t="e">
        <f t="shared" si="152"/>
        <v>#DIV/0!</v>
      </c>
      <c r="CC152" s="861" t="e">
        <f t="shared" si="153"/>
        <v>#DIV/0!</v>
      </c>
      <c r="CD152" s="862" t="e">
        <f t="shared" si="154"/>
        <v>#DIV/0!</v>
      </c>
      <c r="CE152" s="615"/>
      <c r="CF152" s="861" t="e">
        <f t="shared" si="155"/>
        <v>#DIV/0!</v>
      </c>
      <c r="CG152" s="861" t="e">
        <f t="shared" si="156"/>
        <v>#DIV/0!</v>
      </c>
      <c r="CH152" s="861" t="e">
        <f t="shared" si="85"/>
        <v>#DIV/0!</v>
      </c>
      <c r="CI152" s="861" t="e">
        <f t="shared" si="86"/>
        <v>#DIV/0!</v>
      </c>
      <c r="CJ152" s="861" t="e">
        <f t="shared" si="87"/>
        <v>#DIV/0!</v>
      </c>
      <c r="CK152" s="862" t="e">
        <f t="shared" si="88"/>
        <v>#DIV/0!</v>
      </c>
      <c r="CL152" s="615"/>
      <c r="CM152" s="861" t="e">
        <f t="shared" si="89"/>
        <v>#DIV/0!</v>
      </c>
      <c r="CN152" s="861" t="e">
        <f t="shared" si="90"/>
        <v>#DIV/0!</v>
      </c>
      <c r="CO152" s="861" t="e">
        <f t="shared" si="91"/>
        <v>#DIV/0!</v>
      </c>
      <c r="CP152" s="861" t="e">
        <f t="shared" si="92"/>
        <v>#DIV/0!</v>
      </c>
      <c r="CQ152" s="861" t="e">
        <f t="shared" si="93"/>
        <v>#DIV/0!</v>
      </c>
      <c r="CR152" s="862" t="e">
        <f t="shared" si="94"/>
        <v>#DIV/0!</v>
      </c>
      <c r="CS152" s="615"/>
      <c r="CT152" s="610" t="e">
        <f t="shared" si="95"/>
        <v>#DIV/0!</v>
      </c>
      <c r="CU152" s="861" t="e">
        <f t="shared" si="96"/>
        <v>#DIV/0!</v>
      </c>
      <c r="CV152" s="861" t="e">
        <f t="shared" si="97"/>
        <v>#DIV/0!</v>
      </c>
      <c r="CW152" s="861" t="e">
        <f t="shared" si="98"/>
        <v>#DIV/0!</v>
      </c>
      <c r="CX152" s="861" t="e">
        <f t="shared" si="99"/>
        <v>#DIV/0!</v>
      </c>
      <c r="CY152" s="862" t="e">
        <f t="shared" si="100"/>
        <v>#DIV/0!</v>
      </c>
      <c r="CZ152" s="615"/>
      <c r="DA152" s="861" t="e">
        <f t="shared" si="101"/>
        <v>#DIV/0!</v>
      </c>
      <c r="DB152" s="861" t="e">
        <f t="shared" si="102"/>
        <v>#DIV/0!</v>
      </c>
      <c r="DC152" s="861" t="e">
        <f t="shared" si="103"/>
        <v>#DIV/0!</v>
      </c>
      <c r="DD152" s="861" t="e">
        <f t="shared" si="104"/>
        <v>#DIV/0!</v>
      </c>
      <c r="DE152" s="861" t="e">
        <f t="shared" si="105"/>
        <v>#DIV/0!</v>
      </c>
      <c r="DF152" s="862" t="e">
        <f t="shared" si="106"/>
        <v>#DIV/0!</v>
      </c>
      <c r="DG152" s="615"/>
      <c r="DH152" s="861" t="e">
        <f t="shared" si="107"/>
        <v>#DIV/0!</v>
      </c>
      <c r="DI152" s="861" t="e">
        <f t="shared" si="108"/>
        <v>#DIV/0!</v>
      </c>
      <c r="DJ152" s="861" t="e">
        <f t="shared" si="109"/>
        <v>#DIV/0!</v>
      </c>
      <c r="DK152" s="861" t="e">
        <f t="shared" si="110"/>
        <v>#DIV/0!</v>
      </c>
      <c r="DL152" s="861" t="e">
        <f t="shared" si="111"/>
        <v>#DIV/0!</v>
      </c>
      <c r="DM152" s="862" t="e">
        <f t="shared" si="112"/>
        <v>#DIV/0!</v>
      </c>
      <c r="DN152" s="615"/>
      <c r="DO152" s="861" t="e">
        <f t="shared" si="113"/>
        <v>#DIV/0!</v>
      </c>
      <c r="DP152" s="861" t="e">
        <f t="shared" si="114"/>
        <v>#DIV/0!</v>
      </c>
      <c r="DQ152" s="861" t="e">
        <f t="shared" si="115"/>
        <v>#DIV/0!</v>
      </c>
      <c r="DR152" s="861" t="e">
        <f t="shared" si="116"/>
        <v>#DIV/0!</v>
      </c>
      <c r="DS152" s="861" t="e">
        <f t="shared" si="117"/>
        <v>#DIV/0!</v>
      </c>
      <c r="DT152" s="862" t="e">
        <f t="shared" si="118"/>
        <v>#DIV/0!</v>
      </c>
      <c r="DU152" s="615"/>
      <c r="DV152" s="861" t="e">
        <f t="shared" si="119"/>
        <v>#DIV/0!</v>
      </c>
      <c r="DW152" s="861" t="e">
        <f t="shared" si="120"/>
        <v>#DIV/0!</v>
      </c>
      <c r="DX152" s="861" t="e">
        <f t="shared" si="121"/>
        <v>#DIV/0!</v>
      </c>
      <c r="DY152" s="861" t="e">
        <f t="shared" si="122"/>
        <v>#DIV/0!</v>
      </c>
      <c r="DZ152" s="861" t="e">
        <f t="shared" si="123"/>
        <v>#DIV/0!</v>
      </c>
      <c r="EA152" s="862" t="e">
        <f t="shared" si="124"/>
        <v>#DIV/0!</v>
      </c>
      <c r="EB152" s="615"/>
      <c r="EC152" s="861" t="e">
        <f t="shared" si="125"/>
        <v>#DIV/0!</v>
      </c>
      <c r="ED152" s="861" t="e">
        <f t="shared" si="126"/>
        <v>#DIV/0!</v>
      </c>
      <c r="EE152" s="861" t="e">
        <f t="shared" si="127"/>
        <v>#DIV/0!</v>
      </c>
      <c r="EF152" s="861" t="e">
        <f t="shared" si="128"/>
        <v>#DIV/0!</v>
      </c>
      <c r="EG152" s="861" t="e">
        <f t="shared" si="129"/>
        <v>#DIV/0!</v>
      </c>
      <c r="EH152" s="862" t="e">
        <f t="shared" si="130"/>
        <v>#DIV/0!</v>
      </c>
      <c r="EI152" s="615"/>
      <c r="EJ152" s="861" t="e">
        <f t="shared" si="131"/>
        <v>#DIV/0!</v>
      </c>
      <c r="EK152" s="861" t="e">
        <f t="shared" si="132"/>
        <v>#DIV/0!</v>
      </c>
      <c r="EL152" s="861" t="e">
        <f t="shared" si="133"/>
        <v>#DIV/0!</v>
      </c>
      <c r="EM152" s="861" t="e">
        <f t="shared" si="134"/>
        <v>#DIV/0!</v>
      </c>
      <c r="EN152" s="861" t="e">
        <f t="shared" si="135"/>
        <v>#DIV/0!</v>
      </c>
      <c r="EO152" s="862" t="e">
        <f t="shared" si="136"/>
        <v>#DIV/0!</v>
      </c>
      <c r="EP152" s="615"/>
      <c r="EQ152" s="861" t="e">
        <f t="shared" si="137"/>
        <v>#DIV/0!</v>
      </c>
      <c r="ER152" s="861" t="e">
        <f t="shared" si="138"/>
        <v>#DIV/0!</v>
      </c>
      <c r="ES152" s="861" t="e">
        <f t="shared" si="139"/>
        <v>#DIV/0!</v>
      </c>
      <c r="ET152" s="861" t="e">
        <f t="shared" si="140"/>
        <v>#DIV/0!</v>
      </c>
      <c r="EU152" s="861" t="e">
        <f t="shared" si="141"/>
        <v>#DIV/0!</v>
      </c>
      <c r="EV152" s="862" t="e">
        <f t="shared" si="142"/>
        <v>#DIV/0!</v>
      </c>
      <c r="EW152" s="615"/>
      <c r="EX152" s="861" t="e">
        <f t="shared" si="143"/>
        <v>#DIV/0!</v>
      </c>
      <c r="EY152" s="861" t="e">
        <f t="shared" si="144"/>
        <v>#DIV/0!</v>
      </c>
      <c r="EZ152" s="861" t="e">
        <f t="shared" si="145"/>
        <v>#DIV/0!</v>
      </c>
      <c r="FA152" s="861" t="e">
        <f t="shared" si="146"/>
        <v>#DIV/0!</v>
      </c>
      <c r="FB152" s="861" t="e">
        <f t="shared" si="147"/>
        <v>#DIV/0!</v>
      </c>
      <c r="FC152" s="862" t="e">
        <f t="shared" si="148"/>
        <v>#DIV/0!</v>
      </c>
      <c r="FD152" s="640">
        <v>4.2</v>
      </c>
    </row>
    <row r="153" spans="1:160">
      <c r="A153" s="638">
        <v>5</v>
      </c>
      <c r="B153" s="125" t="s">
        <v>347</v>
      </c>
      <c r="C153" s="615"/>
      <c r="D153" s="610"/>
      <c r="E153" s="610"/>
      <c r="F153" s="610"/>
      <c r="G153" s="610"/>
      <c r="H153" s="610"/>
      <c r="I153" s="610"/>
      <c r="J153" s="610"/>
      <c r="K153" s="610"/>
      <c r="L153" s="610"/>
      <c r="M153" s="610"/>
      <c r="N153" s="1292"/>
      <c r="O153" s="1290"/>
      <c r="P153" s="1291"/>
      <c r="Q153" s="1291"/>
      <c r="R153" s="1291"/>
      <c r="S153" s="610"/>
      <c r="T153" s="610"/>
      <c r="U153" s="610"/>
      <c r="V153" s="610"/>
      <c r="W153" s="610"/>
      <c r="X153" s="610"/>
      <c r="Y153" s="610"/>
      <c r="Z153" s="612"/>
      <c r="AA153" s="615"/>
      <c r="AB153" s="610"/>
      <c r="AC153" s="610"/>
      <c r="AD153" s="610"/>
      <c r="AE153" s="610"/>
      <c r="AF153" s="610"/>
      <c r="AG153" s="610"/>
      <c r="AH153" s="610"/>
      <c r="AI153" s="610"/>
      <c r="AJ153" s="610"/>
      <c r="AK153" s="610"/>
      <c r="AL153" s="612"/>
      <c r="AM153" s="615"/>
      <c r="AN153" s="610"/>
      <c r="AO153" s="610"/>
      <c r="AP153" s="610"/>
      <c r="AQ153" s="610"/>
      <c r="AR153" s="610"/>
      <c r="AS153" s="610"/>
      <c r="AT153" s="610"/>
      <c r="AU153" s="610"/>
      <c r="AV153" s="610"/>
      <c r="AW153" s="610"/>
      <c r="AX153" s="612"/>
      <c r="AY153" s="615"/>
      <c r="AZ153" s="610"/>
      <c r="BA153" s="610"/>
      <c r="BB153" s="610"/>
      <c r="BC153" s="610"/>
      <c r="BD153" s="610"/>
      <c r="BE153" s="610"/>
      <c r="BF153" s="610"/>
      <c r="BG153" s="610"/>
      <c r="BH153" s="610"/>
      <c r="BI153" s="610"/>
      <c r="BJ153" s="612"/>
      <c r="BK153" s="615"/>
      <c r="BL153" s="610"/>
      <c r="BM153" s="610"/>
      <c r="BN153" s="610"/>
      <c r="BO153" s="610"/>
      <c r="BP153" s="610"/>
      <c r="BQ153" s="610"/>
      <c r="BR153" s="610"/>
      <c r="BS153" s="610"/>
      <c r="BT153" s="610"/>
      <c r="BU153" s="610"/>
      <c r="BV153" s="612"/>
      <c r="BX153" s="615"/>
      <c r="BY153" s="861" t="e">
        <f t="shared" si="149"/>
        <v>#DIV/0!</v>
      </c>
      <c r="BZ153" s="861" t="e">
        <f t="shared" si="150"/>
        <v>#DIV/0!</v>
      </c>
      <c r="CA153" s="861" t="e">
        <f t="shared" si="151"/>
        <v>#DIV/0!</v>
      </c>
      <c r="CB153" s="861" t="e">
        <f t="shared" si="152"/>
        <v>#DIV/0!</v>
      </c>
      <c r="CC153" s="861" t="e">
        <f t="shared" si="153"/>
        <v>#DIV/0!</v>
      </c>
      <c r="CD153" s="862" t="e">
        <f t="shared" si="154"/>
        <v>#DIV/0!</v>
      </c>
      <c r="CE153" s="615"/>
      <c r="CF153" s="861" t="e">
        <f t="shared" si="155"/>
        <v>#DIV/0!</v>
      </c>
      <c r="CG153" s="861" t="e">
        <f t="shared" si="156"/>
        <v>#DIV/0!</v>
      </c>
      <c r="CH153" s="861" t="e">
        <f t="shared" si="85"/>
        <v>#DIV/0!</v>
      </c>
      <c r="CI153" s="861" t="e">
        <f t="shared" si="86"/>
        <v>#DIV/0!</v>
      </c>
      <c r="CJ153" s="861" t="e">
        <f t="shared" si="87"/>
        <v>#DIV/0!</v>
      </c>
      <c r="CK153" s="862" t="e">
        <f t="shared" si="88"/>
        <v>#DIV/0!</v>
      </c>
      <c r="CL153" s="615"/>
      <c r="CM153" s="861" t="e">
        <f t="shared" si="89"/>
        <v>#DIV/0!</v>
      </c>
      <c r="CN153" s="861" t="e">
        <f t="shared" si="90"/>
        <v>#DIV/0!</v>
      </c>
      <c r="CO153" s="861" t="e">
        <f t="shared" si="91"/>
        <v>#DIV/0!</v>
      </c>
      <c r="CP153" s="861" t="e">
        <f t="shared" si="92"/>
        <v>#DIV/0!</v>
      </c>
      <c r="CQ153" s="861" t="e">
        <f t="shared" si="93"/>
        <v>#DIV/0!</v>
      </c>
      <c r="CR153" s="862" t="e">
        <f t="shared" si="94"/>
        <v>#DIV/0!</v>
      </c>
      <c r="CS153" s="615"/>
      <c r="CT153" s="610" t="e">
        <f t="shared" si="95"/>
        <v>#DIV/0!</v>
      </c>
      <c r="CU153" s="861" t="e">
        <f t="shared" si="96"/>
        <v>#DIV/0!</v>
      </c>
      <c r="CV153" s="861" t="e">
        <f t="shared" si="97"/>
        <v>#DIV/0!</v>
      </c>
      <c r="CW153" s="861" t="e">
        <f t="shared" si="98"/>
        <v>#DIV/0!</v>
      </c>
      <c r="CX153" s="861" t="e">
        <f t="shared" si="99"/>
        <v>#DIV/0!</v>
      </c>
      <c r="CY153" s="862" t="e">
        <f t="shared" si="100"/>
        <v>#DIV/0!</v>
      </c>
      <c r="CZ153" s="615"/>
      <c r="DA153" s="861" t="e">
        <f t="shared" si="101"/>
        <v>#DIV/0!</v>
      </c>
      <c r="DB153" s="861" t="e">
        <f t="shared" si="102"/>
        <v>#DIV/0!</v>
      </c>
      <c r="DC153" s="861" t="e">
        <f t="shared" si="103"/>
        <v>#DIV/0!</v>
      </c>
      <c r="DD153" s="861" t="e">
        <f t="shared" si="104"/>
        <v>#DIV/0!</v>
      </c>
      <c r="DE153" s="861" t="e">
        <f t="shared" si="105"/>
        <v>#DIV/0!</v>
      </c>
      <c r="DF153" s="862" t="e">
        <f t="shared" si="106"/>
        <v>#DIV/0!</v>
      </c>
      <c r="DG153" s="615"/>
      <c r="DH153" s="861" t="e">
        <f t="shared" si="107"/>
        <v>#DIV/0!</v>
      </c>
      <c r="DI153" s="861" t="e">
        <f t="shared" si="108"/>
        <v>#DIV/0!</v>
      </c>
      <c r="DJ153" s="861" t="e">
        <f t="shared" si="109"/>
        <v>#DIV/0!</v>
      </c>
      <c r="DK153" s="861" t="e">
        <f t="shared" si="110"/>
        <v>#DIV/0!</v>
      </c>
      <c r="DL153" s="861" t="e">
        <f t="shared" si="111"/>
        <v>#DIV/0!</v>
      </c>
      <c r="DM153" s="862" t="e">
        <f t="shared" si="112"/>
        <v>#DIV/0!</v>
      </c>
      <c r="DN153" s="615"/>
      <c r="DO153" s="861" t="e">
        <f t="shared" si="113"/>
        <v>#DIV/0!</v>
      </c>
      <c r="DP153" s="861" t="e">
        <f t="shared" si="114"/>
        <v>#DIV/0!</v>
      </c>
      <c r="DQ153" s="861" t="e">
        <f t="shared" si="115"/>
        <v>#DIV/0!</v>
      </c>
      <c r="DR153" s="861" t="e">
        <f t="shared" si="116"/>
        <v>#DIV/0!</v>
      </c>
      <c r="DS153" s="861" t="e">
        <f t="shared" si="117"/>
        <v>#DIV/0!</v>
      </c>
      <c r="DT153" s="862" t="e">
        <f t="shared" si="118"/>
        <v>#DIV/0!</v>
      </c>
      <c r="DU153" s="615"/>
      <c r="DV153" s="861" t="e">
        <f t="shared" si="119"/>
        <v>#DIV/0!</v>
      </c>
      <c r="DW153" s="861" t="e">
        <f t="shared" si="120"/>
        <v>#DIV/0!</v>
      </c>
      <c r="DX153" s="861" t="e">
        <f t="shared" si="121"/>
        <v>#DIV/0!</v>
      </c>
      <c r="DY153" s="861" t="e">
        <f t="shared" si="122"/>
        <v>#DIV/0!</v>
      </c>
      <c r="DZ153" s="861" t="e">
        <f t="shared" si="123"/>
        <v>#DIV/0!</v>
      </c>
      <c r="EA153" s="862" t="e">
        <f t="shared" si="124"/>
        <v>#DIV/0!</v>
      </c>
      <c r="EB153" s="615"/>
      <c r="EC153" s="861" t="e">
        <f t="shared" si="125"/>
        <v>#DIV/0!</v>
      </c>
      <c r="ED153" s="861" t="e">
        <f t="shared" si="126"/>
        <v>#DIV/0!</v>
      </c>
      <c r="EE153" s="861" t="e">
        <f t="shared" si="127"/>
        <v>#DIV/0!</v>
      </c>
      <c r="EF153" s="861" t="e">
        <f t="shared" si="128"/>
        <v>#DIV/0!</v>
      </c>
      <c r="EG153" s="861" t="e">
        <f t="shared" si="129"/>
        <v>#DIV/0!</v>
      </c>
      <c r="EH153" s="862" t="e">
        <f t="shared" si="130"/>
        <v>#DIV/0!</v>
      </c>
      <c r="EI153" s="615"/>
      <c r="EJ153" s="861" t="e">
        <f t="shared" si="131"/>
        <v>#DIV/0!</v>
      </c>
      <c r="EK153" s="861" t="e">
        <f t="shared" si="132"/>
        <v>#DIV/0!</v>
      </c>
      <c r="EL153" s="861" t="e">
        <f t="shared" si="133"/>
        <v>#DIV/0!</v>
      </c>
      <c r="EM153" s="861" t="e">
        <f t="shared" si="134"/>
        <v>#DIV/0!</v>
      </c>
      <c r="EN153" s="861" t="e">
        <f t="shared" si="135"/>
        <v>#DIV/0!</v>
      </c>
      <c r="EO153" s="862" t="e">
        <f t="shared" si="136"/>
        <v>#DIV/0!</v>
      </c>
      <c r="EP153" s="615"/>
      <c r="EQ153" s="861" t="e">
        <f t="shared" si="137"/>
        <v>#DIV/0!</v>
      </c>
      <c r="ER153" s="861" t="e">
        <f t="shared" si="138"/>
        <v>#DIV/0!</v>
      </c>
      <c r="ES153" s="861" t="e">
        <f t="shared" si="139"/>
        <v>#DIV/0!</v>
      </c>
      <c r="ET153" s="861" t="e">
        <f t="shared" si="140"/>
        <v>#DIV/0!</v>
      </c>
      <c r="EU153" s="861" t="e">
        <f t="shared" si="141"/>
        <v>#DIV/0!</v>
      </c>
      <c r="EV153" s="862" t="e">
        <f t="shared" si="142"/>
        <v>#DIV/0!</v>
      </c>
      <c r="EW153" s="615"/>
      <c r="EX153" s="861" t="e">
        <f t="shared" si="143"/>
        <v>#DIV/0!</v>
      </c>
      <c r="EY153" s="861" t="e">
        <f t="shared" si="144"/>
        <v>#DIV/0!</v>
      </c>
      <c r="EZ153" s="861" t="e">
        <f t="shared" si="145"/>
        <v>#DIV/0!</v>
      </c>
      <c r="FA153" s="861" t="e">
        <f t="shared" si="146"/>
        <v>#DIV/0!</v>
      </c>
      <c r="FB153" s="861" t="e">
        <f t="shared" si="147"/>
        <v>#DIV/0!</v>
      </c>
      <c r="FC153" s="862" t="e">
        <f t="shared" si="148"/>
        <v>#DIV/0!</v>
      </c>
      <c r="FD153" s="640">
        <v>5</v>
      </c>
    </row>
    <row r="154" spans="1:160">
      <c r="A154" s="638">
        <v>5.0999999999999996</v>
      </c>
      <c r="B154" s="626" t="s">
        <v>346</v>
      </c>
      <c r="C154" s="853">
        <v>3141040.18</v>
      </c>
      <c r="D154" s="854">
        <v>957051.53</v>
      </c>
      <c r="E154" s="854">
        <v>5987053</v>
      </c>
      <c r="F154" s="854">
        <v>597932.19999999995</v>
      </c>
      <c r="G154" s="854">
        <v>1189613.27</v>
      </c>
      <c r="H154" s="854">
        <v>775771.46</v>
      </c>
      <c r="I154" s="854">
        <v>425205.32</v>
      </c>
      <c r="J154" s="854">
        <v>-65737.320000000007</v>
      </c>
      <c r="K154" s="854">
        <v>28774.9</v>
      </c>
      <c r="L154" s="854">
        <v>454886.38</v>
      </c>
      <c r="M154" s="854">
        <v>9148791.8100000005</v>
      </c>
      <c r="N154" s="1289">
        <v>897127.39</v>
      </c>
      <c r="O154" s="1287">
        <v>0</v>
      </c>
      <c r="P154" s="1288">
        <v>1973269</v>
      </c>
      <c r="Q154" s="1288">
        <v>676660</v>
      </c>
      <c r="R154" s="1288">
        <v>338635</v>
      </c>
      <c r="S154" s="854">
        <v>20326</v>
      </c>
      <c r="T154" s="854">
        <v>889959.95</v>
      </c>
      <c r="U154" s="854">
        <v>29041</v>
      </c>
      <c r="V154" s="854">
        <v>5676.16</v>
      </c>
      <c r="W154" s="854">
        <v>37256.199999999997</v>
      </c>
      <c r="X154" s="854">
        <v>47576</v>
      </c>
      <c r="Y154" s="854">
        <v>4823493.72</v>
      </c>
      <c r="Z154" s="855">
        <v>170006.59</v>
      </c>
      <c r="AA154" s="853">
        <v>30491.42</v>
      </c>
      <c r="AB154" s="854">
        <v>486705.21</v>
      </c>
      <c r="AC154" s="854">
        <v>185829.4</v>
      </c>
      <c r="AD154" s="854">
        <v>1298300.56</v>
      </c>
      <c r="AE154" s="854">
        <v>585110.72</v>
      </c>
      <c r="AF154" s="854">
        <v>204790.56</v>
      </c>
      <c r="AG154" s="854">
        <v>86123.97</v>
      </c>
      <c r="AH154" s="854">
        <v>291998.99</v>
      </c>
      <c r="AI154" s="854">
        <v>59810</v>
      </c>
      <c r="AJ154" s="854">
        <v>286387.92</v>
      </c>
      <c r="AK154" s="854">
        <v>18124.5</v>
      </c>
      <c r="AL154" s="855">
        <v>1140608.8400000001</v>
      </c>
      <c r="AM154" s="853">
        <v>3298171.51</v>
      </c>
      <c r="AN154" s="854">
        <v>58953</v>
      </c>
      <c r="AO154" s="854">
        <v>3578742.07</v>
      </c>
      <c r="AP154" s="854">
        <v>3828642.16</v>
      </c>
      <c r="AQ154" s="854">
        <v>3026187.24</v>
      </c>
      <c r="AR154" s="854">
        <v>2996399.7</v>
      </c>
      <c r="AS154" s="854">
        <v>2965440.84</v>
      </c>
      <c r="AT154" s="854">
        <v>2399664.9500000002</v>
      </c>
      <c r="AU154" s="854">
        <v>1157424.42</v>
      </c>
      <c r="AV154" s="854">
        <v>605961.4</v>
      </c>
      <c r="AW154" s="854">
        <v>2149909.89</v>
      </c>
      <c r="AX154" s="855">
        <v>3641521.66</v>
      </c>
      <c r="AY154" s="853">
        <v>182015.76</v>
      </c>
      <c r="AZ154" s="854">
        <v>6234188.3899999997</v>
      </c>
      <c r="BA154" s="854">
        <v>6397049.8399999999</v>
      </c>
      <c r="BB154" s="854">
        <v>5714002.4699999997</v>
      </c>
      <c r="BC154" s="854">
        <v>4869115.43</v>
      </c>
      <c r="BD154" s="854">
        <v>5852130.4900000002</v>
      </c>
      <c r="BE154" s="854">
        <v>746144.8</v>
      </c>
      <c r="BF154" s="854">
        <v>3721215.68</v>
      </c>
      <c r="BG154" s="854">
        <v>2181978.87</v>
      </c>
      <c r="BH154" s="854">
        <v>-929102.92</v>
      </c>
      <c r="BI154" s="854">
        <v>1169759.17</v>
      </c>
      <c r="BJ154" s="855">
        <v>1109458.97</v>
      </c>
      <c r="BK154" s="853">
        <v>2915</v>
      </c>
      <c r="BL154" s="854">
        <v>8798866.1099999994</v>
      </c>
      <c r="BM154" s="854">
        <v>10246077.08</v>
      </c>
      <c r="BN154" s="854">
        <v>10528422.07</v>
      </c>
      <c r="BO154" s="854">
        <v>10491254.74</v>
      </c>
      <c r="BP154" s="854">
        <v>10811567.18</v>
      </c>
      <c r="BQ154" s="854">
        <v>10510403.310000001</v>
      </c>
      <c r="BR154" s="854">
        <v>14328961</v>
      </c>
      <c r="BS154" s="854">
        <v>15321989.48</v>
      </c>
      <c r="BT154" s="854"/>
      <c r="BU154" s="854"/>
      <c r="BV154" s="855"/>
      <c r="BX154" s="615"/>
      <c r="BY154" s="861">
        <f t="shared" si="149"/>
        <v>-1</v>
      </c>
      <c r="BZ154" s="861" t="e">
        <f t="shared" si="150"/>
        <v>#DIV/0!</v>
      </c>
      <c r="CA154" s="861">
        <f t="shared" si="151"/>
        <v>107.16719949415278</v>
      </c>
      <c r="CB154" s="861">
        <f t="shared" si="152"/>
        <v>-0.94481313071557038</v>
      </c>
      <c r="CC154" s="861">
        <f t="shared" si="153"/>
        <v>-0.98398490328529797</v>
      </c>
      <c r="CD154" s="862" t="e">
        <f t="shared" si="154"/>
        <v>#DIV/0!</v>
      </c>
      <c r="CE154" s="615"/>
      <c r="CF154" s="861">
        <f t="shared" si="155"/>
        <v>1.0618210599381206</v>
      </c>
      <c r="CG154" s="861">
        <f t="shared" si="156"/>
        <v>-0.75335080518672315</v>
      </c>
      <c r="CH154" s="861">
        <f t="shared" si="85"/>
        <v>-0.87887329169950734</v>
      </c>
      <c r="CI154" s="861">
        <f t="shared" si="86"/>
        <v>104.7484502909097</v>
      </c>
      <c r="CJ154" s="861">
        <f t="shared" si="87"/>
        <v>0.41138919127209755</v>
      </c>
      <c r="CK154" s="862">
        <f t="shared" si="88"/>
        <v>20.917887289046739</v>
      </c>
      <c r="CL154" s="615"/>
      <c r="CM154" s="861">
        <f t="shared" si="89"/>
        <v>-0.88697945383145926</v>
      </c>
      <c r="CN154" s="861">
        <f t="shared" si="90"/>
        <v>4.0585735044638629E-7</v>
      </c>
      <c r="CO154" s="861">
        <f t="shared" si="91"/>
        <v>1.0363383016227463E-4</v>
      </c>
      <c r="CP154" s="861">
        <f t="shared" si="92"/>
        <v>4.9948095909465679E-7</v>
      </c>
      <c r="CQ154" s="861">
        <f t="shared" si="93"/>
        <v>2.5037914380091667E-7</v>
      </c>
      <c r="CR154" s="862">
        <f t="shared" si="94"/>
        <v>-0.17737493285676872</v>
      </c>
      <c r="CS154" s="615"/>
      <c r="CT154" s="610">
        <f t="shared" si="95"/>
        <v>-0.43365652493710821</v>
      </c>
      <c r="CU154" s="861">
        <f t="shared" si="96"/>
        <v>2.833923132576373</v>
      </c>
      <c r="CV154" s="861">
        <f t="shared" si="97"/>
        <v>1.9489644216128197</v>
      </c>
      <c r="CW154" s="861">
        <f t="shared" si="98"/>
        <v>0.49243575952263963</v>
      </c>
      <c r="CX154" s="861">
        <f t="shared" si="99"/>
        <v>0.84256519406089803</v>
      </c>
      <c r="CY154" s="862">
        <f t="shared" si="100"/>
        <v>1.1368463965671247</v>
      </c>
      <c r="CZ154" s="615"/>
      <c r="DA154" s="861">
        <f t="shared" si="101"/>
        <v>-0.98291377499512933</v>
      </c>
      <c r="DB154" s="861">
        <f t="shared" si="102"/>
        <v>27.786319000295187</v>
      </c>
      <c r="DC154" s="861">
        <f t="shared" si="103"/>
        <v>4.1719907644146401</v>
      </c>
      <c r="DD154" s="861">
        <f t="shared" si="104"/>
        <v>0.60899344417300472</v>
      </c>
      <c r="DE154" s="861">
        <f t="shared" si="105"/>
        <v>1.1546531173527756</v>
      </c>
      <c r="DF154" s="862">
        <f t="shared" si="106"/>
        <v>6.5478085102480961</v>
      </c>
      <c r="DG154" s="615"/>
      <c r="DH154" s="861">
        <f t="shared" si="107"/>
        <v>0.14719346597256877</v>
      </c>
      <c r="DI154" s="861">
        <f t="shared" si="108"/>
        <v>-0.76988789214615772</v>
      </c>
      <c r="DJ154" s="861">
        <f t="shared" si="109"/>
        <v>13.631532332349694</v>
      </c>
      <c r="DK154" s="861">
        <f t="shared" si="110"/>
        <v>0.95305402346689594</v>
      </c>
      <c r="DL154" s="861">
        <f t="shared" si="111"/>
        <v>0.84745832282355671</v>
      </c>
      <c r="DM154" s="862">
        <f t="shared" si="112"/>
        <v>2.9618700504933111</v>
      </c>
      <c r="DN154" s="615"/>
      <c r="DO154" s="861">
        <f t="shared" si="113"/>
        <v>-0.93170123083126055</v>
      </c>
      <c r="DP154" s="861">
        <f t="shared" si="114"/>
        <v>1.9655993250921111</v>
      </c>
      <c r="DQ154" s="861">
        <f t="shared" si="115"/>
        <v>33.432235764329022</v>
      </c>
      <c r="DR154" s="861">
        <f t="shared" si="116"/>
        <v>-0.7483865501764656</v>
      </c>
      <c r="DS154" s="861">
        <f t="shared" si="117"/>
        <v>13.086278306838029</v>
      </c>
      <c r="DT154" s="862">
        <f t="shared" si="118"/>
        <v>9.3608051230502873</v>
      </c>
      <c r="DU154" s="615"/>
      <c r="DV154" s="861">
        <f t="shared" si="119"/>
        <v>-1.0863460816473809</v>
      </c>
      <c r="DW154" s="861">
        <f t="shared" si="120"/>
        <v>50.443051288194837</v>
      </c>
      <c r="DX154" s="861">
        <f t="shared" si="121"/>
        <v>7.218059076163243</v>
      </c>
      <c r="DY154" s="861">
        <f t="shared" si="122"/>
        <v>0.55072302072837287</v>
      </c>
      <c r="DZ154" s="861">
        <f t="shared" si="123"/>
        <v>2.8506128728340734</v>
      </c>
      <c r="EA154" s="862">
        <f t="shared" si="124"/>
        <v>11.995220035254629</v>
      </c>
      <c r="EB154" s="615"/>
      <c r="EC154" s="861">
        <f t="shared" si="125"/>
        <v>0.29474646306329461</v>
      </c>
      <c r="ED154" s="861">
        <f t="shared" si="126"/>
        <v>0.60537038130566201</v>
      </c>
      <c r="EE154" s="861">
        <f t="shared" si="127"/>
        <v>18.351687343253634</v>
      </c>
      <c r="EF154" s="861">
        <f t="shared" si="128"/>
        <v>0.88520203332153669</v>
      </c>
      <c r="EG154" s="861">
        <f t="shared" si="129"/>
        <v>6.0220613456261374</v>
      </c>
      <c r="EH154" s="862">
        <f t="shared" si="130"/>
        <v>5.2318135133140533</v>
      </c>
      <c r="EI154" s="615"/>
      <c r="EJ154" s="861">
        <f t="shared" si="131"/>
        <v>-0.89541124533119676</v>
      </c>
      <c r="EK154" s="861">
        <f t="shared" si="132"/>
        <v>5.0195880275769289</v>
      </c>
      <c r="EL154" s="861">
        <f t="shared" si="133"/>
        <v>1.1158762562331541</v>
      </c>
      <c r="EM154" s="861">
        <f t="shared" si="134"/>
        <v>-2.5332707990971044</v>
      </c>
      <c r="EN154" s="861">
        <f t="shared" si="135"/>
        <v>-1</v>
      </c>
      <c r="EO154" s="862">
        <f t="shared" si="136"/>
        <v>0.34135644787635638</v>
      </c>
      <c r="EP154" s="615"/>
      <c r="EQ154" s="861">
        <f t="shared" si="137"/>
        <v>-0.47277259990464254</v>
      </c>
      <c r="ER154" s="861">
        <f t="shared" si="138"/>
        <v>-0.9962424539033089</v>
      </c>
      <c r="ES154" s="861">
        <f t="shared" si="139"/>
        <v>117.61899031697426</v>
      </c>
      <c r="ET154" s="861">
        <f t="shared" si="140"/>
        <v>-0.45590316345770199</v>
      </c>
      <c r="EU154" s="861">
        <f t="shared" si="141"/>
        <v>-1</v>
      </c>
      <c r="EV154" s="862">
        <f t="shared" si="142"/>
        <v>22.938814419941721</v>
      </c>
      <c r="EW154" s="615"/>
      <c r="EX154" s="861">
        <f t="shared" si="143"/>
        <v>-0.810498941515987</v>
      </c>
      <c r="EY154" s="861">
        <f t="shared" si="144"/>
        <v>5.7092036843983527</v>
      </c>
      <c r="EZ154" s="861">
        <f t="shared" si="145"/>
        <v>2.1926121666740723</v>
      </c>
      <c r="FA154" s="861">
        <f t="shared" si="146"/>
        <v>-0.69533094305417376</v>
      </c>
      <c r="FB154" s="861">
        <f t="shared" si="147"/>
        <v>-1</v>
      </c>
      <c r="FC154" s="862">
        <f t="shared" si="148"/>
        <v>1.0791971933004529</v>
      </c>
      <c r="FD154" s="640">
        <v>5.0999999999999996</v>
      </c>
    </row>
    <row r="155" spans="1:160">
      <c r="A155" s="638">
        <v>5.2</v>
      </c>
      <c r="B155" s="626" t="s">
        <v>345</v>
      </c>
      <c r="C155" s="615"/>
      <c r="D155" s="610"/>
      <c r="E155" s="610"/>
      <c r="F155" s="610"/>
      <c r="G155" s="610"/>
      <c r="H155" s="610"/>
      <c r="I155" s="610"/>
      <c r="J155" s="610"/>
      <c r="K155" s="610"/>
      <c r="L155" s="610"/>
      <c r="M155" s="610"/>
      <c r="N155" s="1292"/>
      <c r="O155" s="1290"/>
      <c r="P155" s="1291"/>
      <c r="Q155" s="1291"/>
      <c r="R155" s="1291"/>
      <c r="S155" s="610"/>
      <c r="T155" s="610"/>
      <c r="U155" s="610"/>
      <c r="V155" s="610"/>
      <c r="W155" s="610"/>
      <c r="X155" s="610"/>
      <c r="Y155" s="610"/>
      <c r="Z155" s="612"/>
      <c r="AA155" s="615"/>
      <c r="AB155" s="610"/>
      <c r="AC155" s="610"/>
      <c r="AD155" s="610"/>
      <c r="AE155" s="610"/>
      <c r="AF155" s="610"/>
      <c r="AG155" s="610"/>
      <c r="AH155" s="610"/>
      <c r="AI155" s="610"/>
      <c r="AJ155" s="610"/>
      <c r="AK155" s="610"/>
      <c r="AL155" s="612"/>
      <c r="AM155" s="615"/>
      <c r="AN155" s="610"/>
      <c r="AO155" s="610"/>
      <c r="AP155" s="610"/>
      <c r="AQ155" s="610"/>
      <c r="AR155" s="610"/>
      <c r="AS155" s="610"/>
      <c r="AT155" s="610"/>
      <c r="AU155" s="610"/>
      <c r="AV155" s="610"/>
      <c r="AW155" s="610"/>
      <c r="AX155" s="612"/>
      <c r="AY155" s="615"/>
      <c r="AZ155" s="610"/>
      <c r="BA155" s="610"/>
      <c r="BB155" s="610"/>
      <c r="BC155" s="610"/>
      <c r="BD155" s="610"/>
      <c r="BE155" s="610"/>
      <c r="BF155" s="610"/>
      <c r="BG155" s="610"/>
      <c r="BH155" s="610"/>
      <c r="BI155" s="610"/>
      <c r="BJ155" s="612"/>
      <c r="BK155" s="615"/>
      <c r="BL155" s="610"/>
      <c r="BM155" s="610"/>
      <c r="BN155" s="610"/>
      <c r="BO155" s="610"/>
      <c r="BP155" s="610"/>
      <c r="BQ155" s="610"/>
      <c r="BR155" s="610"/>
      <c r="BS155" s="610"/>
      <c r="BT155" s="610"/>
      <c r="BU155" s="610"/>
      <c r="BV155" s="612"/>
      <c r="BX155" s="615"/>
      <c r="BY155" s="861" t="e">
        <f t="shared" si="149"/>
        <v>#DIV/0!</v>
      </c>
      <c r="BZ155" s="861" t="e">
        <f t="shared" si="150"/>
        <v>#DIV/0!</v>
      </c>
      <c r="CA155" s="861" t="e">
        <f t="shared" si="151"/>
        <v>#DIV/0!</v>
      </c>
      <c r="CB155" s="861" t="e">
        <f t="shared" si="152"/>
        <v>#DIV/0!</v>
      </c>
      <c r="CC155" s="861" t="e">
        <f t="shared" si="153"/>
        <v>#DIV/0!</v>
      </c>
      <c r="CD155" s="862" t="e">
        <f t="shared" si="154"/>
        <v>#DIV/0!</v>
      </c>
      <c r="CE155" s="615"/>
      <c r="CF155" s="861" t="e">
        <f t="shared" si="155"/>
        <v>#DIV/0!</v>
      </c>
      <c r="CG155" s="861" t="e">
        <f t="shared" si="156"/>
        <v>#DIV/0!</v>
      </c>
      <c r="CH155" s="861" t="e">
        <f t="shared" si="85"/>
        <v>#DIV/0!</v>
      </c>
      <c r="CI155" s="861" t="e">
        <f t="shared" si="86"/>
        <v>#DIV/0!</v>
      </c>
      <c r="CJ155" s="861" t="e">
        <f t="shared" si="87"/>
        <v>#DIV/0!</v>
      </c>
      <c r="CK155" s="862" t="e">
        <f t="shared" si="88"/>
        <v>#DIV/0!</v>
      </c>
      <c r="CL155" s="615"/>
      <c r="CM155" s="861" t="e">
        <f t="shared" si="89"/>
        <v>#DIV/0!</v>
      </c>
      <c r="CN155" s="861" t="e">
        <f t="shared" si="90"/>
        <v>#DIV/0!</v>
      </c>
      <c r="CO155" s="861" t="e">
        <f t="shared" si="91"/>
        <v>#DIV/0!</v>
      </c>
      <c r="CP155" s="861" t="e">
        <f t="shared" si="92"/>
        <v>#DIV/0!</v>
      </c>
      <c r="CQ155" s="861" t="e">
        <f t="shared" si="93"/>
        <v>#DIV/0!</v>
      </c>
      <c r="CR155" s="862" t="e">
        <f t="shared" si="94"/>
        <v>#DIV/0!</v>
      </c>
      <c r="CS155" s="615"/>
      <c r="CT155" s="610" t="e">
        <f t="shared" si="95"/>
        <v>#DIV/0!</v>
      </c>
      <c r="CU155" s="861" t="e">
        <f t="shared" si="96"/>
        <v>#DIV/0!</v>
      </c>
      <c r="CV155" s="861" t="e">
        <f t="shared" si="97"/>
        <v>#DIV/0!</v>
      </c>
      <c r="CW155" s="861" t="e">
        <f t="shared" si="98"/>
        <v>#DIV/0!</v>
      </c>
      <c r="CX155" s="861" t="e">
        <f t="shared" si="99"/>
        <v>#DIV/0!</v>
      </c>
      <c r="CY155" s="862" t="e">
        <f t="shared" si="100"/>
        <v>#DIV/0!</v>
      </c>
      <c r="CZ155" s="615"/>
      <c r="DA155" s="861" t="e">
        <f t="shared" si="101"/>
        <v>#DIV/0!</v>
      </c>
      <c r="DB155" s="861" t="e">
        <f t="shared" si="102"/>
        <v>#DIV/0!</v>
      </c>
      <c r="DC155" s="861" t="e">
        <f t="shared" si="103"/>
        <v>#DIV/0!</v>
      </c>
      <c r="DD155" s="861" t="e">
        <f t="shared" si="104"/>
        <v>#DIV/0!</v>
      </c>
      <c r="DE155" s="861" t="e">
        <f t="shared" si="105"/>
        <v>#DIV/0!</v>
      </c>
      <c r="DF155" s="862" t="e">
        <f t="shared" si="106"/>
        <v>#DIV/0!</v>
      </c>
      <c r="DG155" s="615"/>
      <c r="DH155" s="861" t="e">
        <f t="shared" si="107"/>
        <v>#DIV/0!</v>
      </c>
      <c r="DI155" s="861" t="e">
        <f t="shared" si="108"/>
        <v>#DIV/0!</v>
      </c>
      <c r="DJ155" s="861" t="e">
        <f t="shared" si="109"/>
        <v>#DIV/0!</v>
      </c>
      <c r="DK155" s="861" t="e">
        <f t="shared" si="110"/>
        <v>#DIV/0!</v>
      </c>
      <c r="DL155" s="861" t="e">
        <f t="shared" si="111"/>
        <v>#DIV/0!</v>
      </c>
      <c r="DM155" s="862" t="e">
        <f t="shared" si="112"/>
        <v>#DIV/0!</v>
      </c>
      <c r="DN155" s="615"/>
      <c r="DO155" s="861" t="e">
        <f t="shared" si="113"/>
        <v>#DIV/0!</v>
      </c>
      <c r="DP155" s="861" t="e">
        <f t="shared" si="114"/>
        <v>#DIV/0!</v>
      </c>
      <c r="DQ155" s="861" t="e">
        <f t="shared" si="115"/>
        <v>#DIV/0!</v>
      </c>
      <c r="DR155" s="861" t="e">
        <f t="shared" si="116"/>
        <v>#DIV/0!</v>
      </c>
      <c r="DS155" s="861" t="e">
        <f t="shared" si="117"/>
        <v>#DIV/0!</v>
      </c>
      <c r="DT155" s="862" t="e">
        <f t="shared" si="118"/>
        <v>#DIV/0!</v>
      </c>
      <c r="DU155" s="615"/>
      <c r="DV155" s="861" t="e">
        <f t="shared" si="119"/>
        <v>#DIV/0!</v>
      </c>
      <c r="DW155" s="861" t="e">
        <f t="shared" si="120"/>
        <v>#DIV/0!</v>
      </c>
      <c r="DX155" s="861" t="e">
        <f t="shared" si="121"/>
        <v>#DIV/0!</v>
      </c>
      <c r="DY155" s="861" t="e">
        <f t="shared" si="122"/>
        <v>#DIV/0!</v>
      </c>
      <c r="DZ155" s="861" t="e">
        <f t="shared" si="123"/>
        <v>#DIV/0!</v>
      </c>
      <c r="EA155" s="862" t="e">
        <f t="shared" si="124"/>
        <v>#DIV/0!</v>
      </c>
      <c r="EB155" s="615"/>
      <c r="EC155" s="861" t="e">
        <f t="shared" si="125"/>
        <v>#DIV/0!</v>
      </c>
      <c r="ED155" s="861" t="e">
        <f t="shared" si="126"/>
        <v>#DIV/0!</v>
      </c>
      <c r="EE155" s="861" t="e">
        <f t="shared" si="127"/>
        <v>#DIV/0!</v>
      </c>
      <c r="EF155" s="861" t="e">
        <f t="shared" si="128"/>
        <v>#DIV/0!</v>
      </c>
      <c r="EG155" s="861" t="e">
        <f t="shared" si="129"/>
        <v>#DIV/0!</v>
      </c>
      <c r="EH155" s="862" t="e">
        <f t="shared" si="130"/>
        <v>#DIV/0!</v>
      </c>
      <c r="EI155" s="615"/>
      <c r="EJ155" s="861" t="e">
        <f t="shared" si="131"/>
        <v>#DIV/0!</v>
      </c>
      <c r="EK155" s="861" t="e">
        <f t="shared" si="132"/>
        <v>#DIV/0!</v>
      </c>
      <c r="EL155" s="861" t="e">
        <f t="shared" si="133"/>
        <v>#DIV/0!</v>
      </c>
      <c r="EM155" s="861" t="e">
        <f t="shared" si="134"/>
        <v>#DIV/0!</v>
      </c>
      <c r="EN155" s="861" t="e">
        <f t="shared" si="135"/>
        <v>#DIV/0!</v>
      </c>
      <c r="EO155" s="862" t="e">
        <f t="shared" si="136"/>
        <v>#DIV/0!</v>
      </c>
      <c r="EP155" s="615"/>
      <c r="EQ155" s="861" t="e">
        <f t="shared" si="137"/>
        <v>#DIV/0!</v>
      </c>
      <c r="ER155" s="861" t="e">
        <f t="shared" si="138"/>
        <v>#DIV/0!</v>
      </c>
      <c r="ES155" s="861" t="e">
        <f t="shared" si="139"/>
        <v>#DIV/0!</v>
      </c>
      <c r="ET155" s="861" t="e">
        <f t="shared" si="140"/>
        <v>#DIV/0!</v>
      </c>
      <c r="EU155" s="861" t="e">
        <f t="shared" si="141"/>
        <v>#DIV/0!</v>
      </c>
      <c r="EV155" s="862" t="e">
        <f t="shared" si="142"/>
        <v>#DIV/0!</v>
      </c>
      <c r="EW155" s="615"/>
      <c r="EX155" s="861" t="e">
        <f t="shared" si="143"/>
        <v>#DIV/0!</v>
      </c>
      <c r="EY155" s="861" t="e">
        <f t="shared" si="144"/>
        <v>#DIV/0!</v>
      </c>
      <c r="EZ155" s="861" t="e">
        <f t="shared" si="145"/>
        <v>#DIV/0!</v>
      </c>
      <c r="FA155" s="861" t="e">
        <f t="shared" si="146"/>
        <v>#DIV/0!</v>
      </c>
      <c r="FB155" s="861" t="e">
        <f t="shared" si="147"/>
        <v>#DIV/0!</v>
      </c>
      <c r="FC155" s="862" t="e">
        <f t="shared" si="148"/>
        <v>#DIV/0!</v>
      </c>
      <c r="FD155" s="640">
        <v>5.2</v>
      </c>
    </row>
    <row r="156" spans="1:160">
      <c r="A156" s="638">
        <v>5.3</v>
      </c>
      <c r="B156" s="626" t="s">
        <v>344</v>
      </c>
      <c r="C156" s="615"/>
      <c r="D156" s="610"/>
      <c r="E156" s="610"/>
      <c r="F156" s="610"/>
      <c r="G156" s="610"/>
      <c r="H156" s="610"/>
      <c r="I156" s="610"/>
      <c r="J156" s="610"/>
      <c r="K156" s="610"/>
      <c r="L156" s="610"/>
      <c r="M156" s="610"/>
      <c r="N156" s="1292"/>
      <c r="O156" s="1290"/>
      <c r="P156" s="1291"/>
      <c r="Q156" s="1291"/>
      <c r="R156" s="1291"/>
      <c r="S156" s="610"/>
      <c r="T156" s="610"/>
      <c r="U156" s="610"/>
      <c r="V156" s="610"/>
      <c r="W156" s="610"/>
      <c r="X156" s="610"/>
      <c r="Y156" s="610"/>
      <c r="Z156" s="612"/>
      <c r="AA156" s="615"/>
      <c r="AB156" s="610"/>
      <c r="AC156" s="610"/>
      <c r="AD156" s="610"/>
      <c r="AE156" s="610"/>
      <c r="AF156" s="610"/>
      <c r="AG156" s="610"/>
      <c r="AH156" s="610"/>
      <c r="AI156" s="610"/>
      <c r="AJ156" s="610"/>
      <c r="AK156" s="610"/>
      <c r="AL156" s="612"/>
      <c r="AM156" s="615"/>
      <c r="AN156" s="610"/>
      <c r="AO156" s="610"/>
      <c r="AP156" s="610"/>
      <c r="AQ156" s="610"/>
      <c r="AR156" s="610"/>
      <c r="AS156" s="610"/>
      <c r="AT156" s="610"/>
      <c r="AU156" s="610"/>
      <c r="AV156" s="610"/>
      <c r="AW156" s="610"/>
      <c r="AX156" s="612"/>
      <c r="AY156" s="615"/>
      <c r="AZ156" s="610"/>
      <c r="BA156" s="610"/>
      <c r="BB156" s="610"/>
      <c r="BC156" s="610"/>
      <c r="BD156" s="610"/>
      <c r="BE156" s="610"/>
      <c r="BF156" s="610"/>
      <c r="BG156" s="610"/>
      <c r="BH156" s="610"/>
      <c r="BI156" s="610"/>
      <c r="BJ156" s="612"/>
      <c r="BK156" s="615"/>
      <c r="BL156" s="610"/>
      <c r="BM156" s="610"/>
      <c r="BN156" s="610"/>
      <c r="BO156" s="610"/>
      <c r="BP156" s="610"/>
      <c r="BQ156" s="610"/>
      <c r="BR156" s="610"/>
      <c r="BS156" s="610"/>
      <c r="BT156" s="610"/>
      <c r="BU156" s="610"/>
      <c r="BV156" s="612"/>
      <c r="BX156" s="615"/>
      <c r="BY156" s="861" t="e">
        <f t="shared" si="149"/>
        <v>#DIV/0!</v>
      </c>
      <c r="BZ156" s="861" t="e">
        <f t="shared" si="150"/>
        <v>#DIV/0!</v>
      </c>
      <c r="CA156" s="861" t="e">
        <f t="shared" si="151"/>
        <v>#DIV/0!</v>
      </c>
      <c r="CB156" s="861" t="e">
        <f t="shared" si="152"/>
        <v>#DIV/0!</v>
      </c>
      <c r="CC156" s="861" t="e">
        <f t="shared" si="153"/>
        <v>#DIV/0!</v>
      </c>
      <c r="CD156" s="862" t="e">
        <f t="shared" si="154"/>
        <v>#DIV/0!</v>
      </c>
      <c r="CE156" s="615"/>
      <c r="CF156" s="861" t="e">
        <f t="shared" si="155"/>
        <v>#DIV/0!</v>
      </c>
      <c r="CG156" s="861" t="e">
        <f t="shared" si="156"/>
        <v>#DIV/0!</v>
      </c>
      <c r="CH156" s="861" t="e">
        <f t="shared" si="85"/>
        <v>#DIV/0!</v>
      </c>
      <c r="CI156" s="861" t="e">
        <f t="shared" si="86"/>
        <v>#DIV/0!</v>
      </c>
      <c r="CJ156" s="861" t="e">
        <f t="shared" si="87"/>
        <v>#DIV/0!</v>
      </c>
      <c r="CK156" s="862" t="e">
        <f t="shared" si="88"/>
        <v>#DIV/0!</v>
      </c>
      <c r="CL156" s="615"/>
      <c r="CM156" s="861" t="e">
        <f t="shared" si="89"/>
        <v>#DIV/0!</v>
      </c>
      <c r="CN156" s="861" t="e">
        <f t="shared" si="90"/>
        <v>#DIV/0!</v>
      </c>
      <c r="CO156" s="861" t="e">
        <f t="shared" si="91"/>
        <v>#DIV/0!</v>
      </c>
      <c r="CP156" s="861" t="e">
        <f t="shared" si="92"/>
        <v>#DIV/0!</v>
      </c>
      <c r="CQ156" s="861" t="e">
        <f t="shared" si="93"/>
        <v>#DIV/0!</v>
      </c>
      <c r="CR156" s="862" t="e">
        <f t="shared" si="94"/>
        <v>#DIV/0!</v>
      </c>
      <c r="CS156" s="615"/>
      <c r="CT156" s="610" t="e">
        <f t="shared" si="95"/>
        <v>#DIV/0!</v>
      </c>
      <c r="CU156" s="861" t="e">
        <f t="shared" si="96"/>
        <v>#DIV/0!</v>
      </c>
      <c r="CV156" s="861" t="e">
        <f t="shared" si="97"/>
        <v>#DIV/0!</v>
      </c>
      <c r="CW156" s="861" t="e">
        <f t="shared" si="98"/>
        <v>#DIV/0!</v>
      </c>
      <c r="CX156" s="861" t="e">
        <f t="shared" si="99"/>
        <v>#DIV/0!</v>
      </c>
      <c r="CY156" s="862" t="e">
        <f t="shared" si="100"/>
        <v>#DIV/0!</v>
      </c>
      <c r="CZ156" s="615"/>
      <c r="DA156" s="861" t="e">
        <f t="shared" si="101"/>
        <v>#DIV/0!</v>
      </c>
      <c r="DB156" s="861" t="e">
        <f t="shared" si="102"/>
        <v>#DIV/0!</v>
      </c>
      <c r="DC156" s="861" t="e">
        <f t="shared" si="103"/>
        <v>#DIV/0!</v>
      </c>
      <c r="DD156" s="861" t="e">
        <f t="shared" si="104"/>
        <v>#DIV/0!</v>
      </c>
      <c r="DE156" s="861" t="e">
        <f t="shared" si="105"/>
        <v>#DIV/0!</v>
      </c>
      <c r="DF156" s="862" t="e">
        <f t="shared" si="106"/>
        <v>#DIV/0!</v>
      </c>
      <c r="DG156" s="615"/>
      <c r="DH156" s="861" t="e">
        <f t="shared" si="107"/>
        <v>#DIV/0!</v>
      </c>
      <c r="DI156" s="861" t="e">
        <f t="shared" si="108"/>
        <v>#DIV/0!</v>
      </c>
      <c r="DJ156" s="861" t="e">
        <f t="shared" si="109"/>
        <v>#DIV/0!</v>
      </c>
      <c r="DK156" s="861" t="e">
        <f t="shared" si="110"/>
        <v>#DIV/0!</v>
      </c>
      <c r="DL156" s="861" t="e">
        <f t="shared" si="111"/>
        <v>#DIV/0!</v>
      </c>
      <c r="DM156" s="862" t="e">
        <f t="shared" si="112"/>
        <v>#DIV/0!</v>
      </c>
      <c r="DN156" s="615"/>
      <c r="DO156" s="861" t="e">
        <f t="shared" si="113"/>
        <v>#DIV/0!</v>
      </c>
      <c r="DP156" s="861" t="e">
        <f t="shared" si="114"/>
        <v>#DIV/0!</v>
      </c>
      <c r="DQ156" s="861" t="e">
        <f t="shared" si="115"/>
        <v>#DIV/0!</v>
      </c>
      <c r="DR156" s="861" t="e">
        <f t="shared" si="116"/>
        <v>#DIV/0!</v>
      </c>
      <c r="DS156" s="861" t="e">
        <f t="shared" si="117"/>
        <v>#DIV/0!</v>
      </c>
      <c r="DT156" s="862" t="e">
        <f t="shared" si="118"/>
        <v>#DIV/0!</v>
      </c>
      <c r="DU156" s="615"/>
      <c r="DV156" s="861" t="e">
        <f t="shared" si="119"/>
        <v>#DIV/0!</v>
      </c>
      <c r="DW156" s="861" t="e">
        <f t="shared" si="120"/>
        <v>#DIV/0!</v>
      </c>
      <c r="DX156" s="861" t="e">
        <f t="shared" si="121"/>
        <v>#DIV/0!</v>
      </c>
      <c r="DY156" s="861" t="e">
        <f t="shared" si="122"/>
        <v>#DIV/0!</v>
      </c>
      <c r="DZ156" s="861" t="e">
        <f t="shared" si="123"/>
        <v>#DIV/0!</v>
      </c>
      <c r="EA156" s="862" t="e">
        <f t="shared" si="124"/>
        <v>#DIV/0!</v>
      </c>
      <c r="EB156" s="615"/>
      <c r="EC156" s="861" t="e">
        <f t="shared" si="125"/>
        <v>#DIV/0!</v>
      </c>
      <c r="ED156" s="861" t="e">
        <f t="shared" si="126"/>
        <v>#DIV/0!</v>
      </c>
      <c r="EE156" s="861" t="e">
        <f t="shared" si="127"/>
        <v>#DIV/0!</v>
      </c>
      <c r="EF156" s="861" t="e">
        <f t="shared" si="128"/>
        <v>#DIV/0!</v>
      </c>
      <c r="EG156" s="861" t="e">
        <f t="shared" si="129"/>
        <v>#DIV/0!</v>
      </c>
      <c r="EH156" s="862" t="e">
        <f t="shared" si="130"/>
        <v>#DIV/0!</v>
      </c>
      <c r="EI156" s="615"/>
      <c r="EJ156" s="861" t="e">
        <f t="shared" si="131"/>
        <v>#DIV/0!</v>
      </c>
      <c r="EK156" s="861" t="e">
        <f t="shared" si="132"/>
        <v>#DIV/0!</v>
      </c>
      <c r="EL156" s="861" t="e">
        <f t="shared" si="133"/>
        <v>#DIV/0!</v>
      </c>
      <c r="EM156" s="861" t="e">
        <f t="shared" si="134"/>
        <v>#DIV/0!</v>
      </c>
      <c r="EN156" s="861" t="e">
        <f t="shared" si="135"/>
        <v>#DIV/0!</v>
      </c>
      <c r="EO156" s="862" t="e">
        <f t="shared" si="136"/>
        <v>#DIV/0!</v>
      </c>
      <c r="EP156" s="615"/>
      <c r="EQ156" s="861" t="e">
        <f t="shared" si="137"/>
        <v>#DIV/0!</v>
      </c>
      <c r="ER156" s="861" t="e">
        <f t="shared" si="138"/>
        <v>#DIV/0!</v>
      </c>
      <c r="ES156" s="861" t="e">
        <f t="shared" si="139"/>
        <v>#DIV/0!</v>
      </c>
      <c r="ET156" s="861" t="e">
        <f t="shared" si="140"/>
        <v>#DIV/0!</v>
      </c>
      <c r="EU156" s="861" t="e">
        <f t="shared" si="141"/>
        <v>#DIV/0!</v>
      </c>
      <c r="EV156" s="862" t="e">
        <f t="shared" si="142"/>
        <v>#DIV/0!</v>
      </c>
      <c r="EW156" s="615"/>
      <c r="EX156" s="861" t="e">
        <f t="shared" si="143"/>
        <v>#DIV/0!</v>
      </c>
      <c r="EY156" s="861" t="e">
        <f t="shared" si="144"/>
        <v>#DIV/0!</v>
      </c>
      <c r="EZ156" s="861" t="e">
        <f t="shared" si="145"/>
        <v>#DIV/0!</v>
      </c>
      <c r="FA156" s="861" t="e">
        <f t="shared" si="146"/>
        <v>#DIV/0!</v>
      </c>
      <c r="FB156" s="861" t="e">
        <f t="shared" si="147"/>
        <v>#DIV/0!</v>
      </c>
      <c r="FC156" s="862" t="e">
        <f t="shared" si="148"/>
        <v>#DIV/0!</v>
      </c>
      <c r="FD156" s="640">
        <v>5.3</v>
      </c>
    </row>
    <row r="157" spans="1:160" ht="14.4" thickBot="1">
      <c r="A157" s="638">
        <v>5.4</v>
      </c>
      <c r="B157" s="619" t="s">
        <v>1469</v>
      </c>
      <c r="C157" s="615"/>
      <c r="D157" s="610"/>
      <c r="E157" s="610"/>
      <c r="F157" s="610"/>
      <c r="G157" s="610"/>
      <c r="H157" s="610"/>
      <c r="I157" s="610"/>
      <c r="J157" s="610"/>
      <c r="K157" s="610"/>
      <c r="L157" s="610"/>
      <c r="M157" s="610"/>
      <c r="N157" s="1292"/>
      <c r="O157" s="1290"/>
      <c r="P157" s="1291"/>
      <c r="Q157" s="1291"/>
      <c r="R157" s="1291"/>
      <c r="S157" s="610"/>
      <c r="T157" s="610"/>
      <c r="U157" s="610"/>
      <c r="V157" s="610"/>
      <c r="W157" s="610"/>
      <c r="X157" s="610"/>
      <c r="Y157" s="610"/>
      <c r="Z157" s="612"/>
      <c r="AA157" s="615"/>
      <c r="AB157" s="610"/>
      <c r="AC157" s="610"/>
      <c r="AD157" s="610"/>
      <c r="AE157" s="610"/>
      <c r="AF157" s="610"/>
      <c r="AG157" s="610"/>
      <c r="AH157" s="610"/>
      <c r="AI157" s="610"/>
      <c r="AJ157" s="610"/>
      <c r="AK157" s="610"/>
      <c r="AL157" s="612"/>
      <c r="AM157" s="615"/>
      <c r="AN157" s="610"/>
      <c r="AO157" s="610"/>
      <c r="AP157" s="610"/>
      <c r="AQ157" s="610"/>
      <c r="AR157" s="610"/>
      <c r="AS157" s="610"/>
      <c r="AT157" s="610"/>
      <c r="AU157" s="610"/>
      <c r="AV157" s="610"/>
      <c r="AW157" s="610"/>
      <c r="AX157" s="612"/>
      <c r="AY157" s="615"/>
      <c r="AZ157" s="610"/>
      <c r="BA157" s="610"/>
      <c r="BB157" s="610"/>
      <c r="BC157" s="610"/>
      <c r="BD157" s="610"/>
      <c r="BE157" s="610"/>
      <c r="BF157" s="610"/>
      <c r="BG157" s="610"/>
      <c r="BH157" s="610"/>
      <c r="BI157" s="610"/>
      <c r="BJ157" s="612"/>
      <c r="BK157" s="615"/>
      <c r="BL157" s="610"/>
      <c r="BM157" s="610"/>
      <c r="BN157" s="610"/>
      <c r="BO157" s="610"/>
      <c r="BP157" s="610"/>
      <c r="BQ157" s="610"/>
      <c r="BR157" s="610"/>
      <c r="BS157" s="610"/>
      <c r="BT157" s="610"/>
      <c r="BU157" s="610"/>
      <c r="BV157" s="612"/>
      <c r="BX157" s="615"/>
      <c r="BY157" s="861" t="e">
        <f t="shared" si="149"/>
        <v>#DIV/0!</v>
      </c>
      <c r="BZ157" s="861" t="e">
        <f t="shared" si="150"/>
        <v>#DIV/0!</v>
      </c>
      <c r="CA157" s="861" t="e">
        <f t="shared" si="151"/>
        <v>#DIV/0!</v>
      </c>
      <c r="CB157" s="861" t="e">
        <f t="shared" si="152"/>
        <v>#DIV/0!</v>
      </c>
      <c r="CC157" s="861" t="e">
        <f t="shared" si="153"/>
        <v>#DIV/0!</v>
      </c>
      <c r="CD157" s="862" t="e">
        <f t="shared" si="154"/>
        <v>#DIV/0!</v>
      </c>
      <c r="CE157" s="615"/>
      <c r="CF157" s="861" t="e">
        <f t="shared" si="155"/>
        <v>#DIV/0!</v>
      </c>
      <c r="CG157" s="861" t="e">
        <f t="shared" si="156"/>
        <v>#DIV/0!</v>
      </c>
      <c r="CH157" s="861" t="e">
        <f t="shared" si="85"/>
        <v>#DIV/0!</v>
      </c>
      <c r="CI157" s="861" t="e">
        <f t="shared" si="86"/>
        <v>#DIV/0!</v>
      </c>
      <c r="CJ157" s="861" t="e">
        <f t="shared" si="87"/>
        <v>#DIV/0!</v>
      </c>
      <c r="CK157" s="862" t="e">
        <f t="shared" si="88"/>
        <v>#DIV/0!</v>
      </c>
      <c r="CL157" s="615"/>
      <c r="CM157" s="861" t="e">
        <f t="shared" si="89"/>
        <v>#DIV/0!</v>
      </c>
      <c r="CN157" s="861" t="e">
        <f t="shared" si="90"/>
        <v>#DIV/0!</v>
      </c>
      <c r="CO157" s="861" t="e">
        <f t="shared" si="91"/>
        <v>#DIV/0!</v>
      </c>
      <c r="CP157" s="861" t="e">
        <f t="shared" si="92"/>
        <v>#DIV/0!</v>
      </c>
      <c r="CQ157" s="861" t="e">
        <f t="shared" si="93"/>
        <v>#DIV/0!</v>
      </c>
      <c r="CR157" s="862" t="e">
        <f t="shared" si="94"/>
        <v>#DIV/0!</v>
      </c>
      <c r="CS157" s="615"/>
      <c r="CT157" s="610" t="e">
        <f t="shared" si="95"/>
        <v>#DIV/0!</v>
      </c>
      <c r="CU157" s="861" t="e">
        <f t="shared" si="96"/>
        <v>#DIV/0!</v>
      </c>
      <c r="CV157" s="861" t="e">
        <f t="shared" si="97"/>
        <v>#DIV/0!</v>
      </c>
      <c r="CW157" s="861" t="e">
        <f t="shared" si="98"/>
        <v>#DIV/0!</v>
      </c>
      <c r="CX157" s="861" t="e">
        <f t="shared" si="99"/>
        <v>#DIV/0!</v>
      </c>
      <c r="CY157" s="862" t="e">
        <f t="shared" si="100"/>
        <v>#DIV/0!</v>
      </c>
      <c r="CZ157" s="615"/>
      <c r="DA157" s="861" t="e">
        <f t="shared" si="101"/>
        <v>#DIV/0!</v>
      </c>
      <c r="DB157" s="861" t="e">
        <f t="shared" si="102"/>
        <v>#DIV/0!</v>
      </c>
      <c r="DC157" s="861" t="e">
        <f t="shared" si="103"/>
        <v>#DIV/0!</v>
      </c>
      <c r="DD157" s="861" t="e">
        <f t="shared" si="104"/>
        <v>#DIV/0!</v>
      </c>
      <c r="DE157" s="861" t="e">
        <f t="shared" si="105"/>
        <v>#DIV/0!</v>
      </c>
      <c r="DF157" s="862" t="e">
        <f t="shared" si="106"/>
        <v>#DIV/0!</v>
      </c>
      <c r="DG157" s="615"/>
      <c r="DH157" s="861" t="e">
        <f t="shared" si="107"/>
        <v>#DIV/0!</v>
      </c>
      <c r="DI157" s="861" t="e">
        <f t="shared" si="108"/>
        <v>#DIV/0!</v>
      </c>
      <c r="DJ157" s="861" t="e">
        <f t="shared" si="109"/>
        <v>#DIV/0!</v>
      </c>
      <c r="DK157" s="861" t="e">
        <f t="shared" si="110"/>
        <v>#DIV/0!</v>
      </c>
      <c r="DL157" s="861" t="e">
        <f t="shared" si="111"/>
        <v>#DIV/0!</v>
      </c>
      <c r="DM157" s="862" t="e">
        <f t="shared" si="112"/>
        <v>#DIV/0!</v>
      </c>
      <c r="DN157" s="615"/>
      <c r="DO157" s="861" t="e">
        <f t="shared" si="113"/>
        <v>#DIV/0!</v>
      </c>
      <c r="DP157" s="861" t="e">
        <f t="shared" si="114"/>
        <v>#DIV/0!</v>
      </c>
      <c r="DQ157" s="861" t="e">
        <f t="shared" si="115"/>
        <v>#DIV/0!</v>
      </c>
      <c r="DR157" s="861" t="e">
        <f t="shared" si="116"/>
        <v>#DIV/0!</v>
      </c>
      <c r="DS157" s="861" t="e">
        <f t="shared" si="117"/>
        <v>#DIV/0!</v>
      </c>
      <c r="DT157" s="862" t="e">
        <f t="shared" si="118"/>
        <v>#DIV/0!</v>
      </c>
      <c r="DU157" s="615"/>
      <c r="DV157" s="861" t="e">
        <f t="shared" si="119"/>
        <v>#DIV/0!</v>
      </c>
      <c r="DW157" s="861" t="e">
        <f t="shared" si="120"/>
        <v>#DIV/0!</v>
      </c>
      <c r="DX157" s="861" t="e">
        <f t="shared" si="121"/>
        <v>#DIV/0!</v>
      </c>
      <c r="DY157" s="861" t="e">
        <f t="shared" si="122"/>
        <v>#DIV/0!</v>
      </c>
      <c r="DZ157" s="861" t="e">
        <f t="shared" si="123"/>
        <v>#DIV/0!</v>
      </c>
      <c r="EA157" s="862" t="e">
        <f t="shared" si="124"/>
        <v>#DIV/0!</v>
      </c>
      <c r="EB157" s="615"/>
      <c r="EC157" s="861" t="e">
        <f t="shared" si="125"/>
        <v>#DIV/0!</v>
      </c>
      <c r="ED157" s="861" t="e">
        <f t="shared" si="126"/>
        <v>#DIV/0!</v>
      </c>
      <c r="EE157" s="861" t="e">
        <f t="shared" si="127"/>
        <v>#DIV/0!</v>
      </c>
      <c r="EF157" s="861" t="e">
        <f t="shared" si="128"/>
        <v>#DIV/0!</v>
      </c>
      <c r="EG157" s="861" t="e">
        <f t="shared" si="129"/>
        <v>#DIV/0!</v>
      </c>
      <c r="EH157" s="862" t="e">
        <f t="shared" si="130"/>
        <v>#DIV/0!</v>
      </c>
      <c r="EI157" s="615"/>
      <c r="EJ157" s="861" t="e">
        <f t="shared" si="131"/>
        <v>#DIV/0!</v>
      </c>
      <c r="EK157" s="861" t="e">
        <f t="shared" si="132"/>
        <v>#DIV/0!</v>
      </c>
      <c r="EL157" s="861" t="e">
        <f t="shared" si="133"/>
        <v>#DIV/0!</v>
      </c>
      <c r="EM157" s="861" t="e">
        <f t="shared" si="134"/>
        <v>#DIV/0!</v>
      </c>
      <c r="EN157" s="861" t="e">
        <f t="shared" si="135"/>
        <v>#DIV/0!</v>
      </c>
      <c r="EO157" s="862" t="e">
        <f t="shared" si="136"/>
        <v>#DIV/0!</v>
      </c>
      <c r="EP157" s="615"/>
      <c r="EQ157" s="861" t="e">
        <f t="shared" si="137"/>
        <v>#DIV/0!</v>
      </c>
      <c r="ER157" s="861" t="e">
        <f t="shared" si="138"/>
        <v>#DIV/0!</v>
      </c>
      <c r="ES157" s="861" t="e">
        <f t="shared" si="139"/>
        <v>#DIV/0!</v>
      </c>
      <c r="ET157" s="861" t="e">
        <f t="shared" si="140"/>
        <v>#DIV/0!</v>
      </c>
      <c r="EU157" s="861" t="e">
        <f t="shared" si="141"/>
        <v>#DIV/0!</v>
      </c>
      <c r="EV157" s="862" t="e">
        <f t="shared" si="142"/>
        <v>#DIV/0!</v>
      </c>
      <c r="EW157" s="615"/>
      <c r="EX157" s="861" t="e">
        <f t="shared" si="143"/>
        <v>#DIV/0!</v>
      </c>
      <c r="EY157" s="861" t="e">
        <f t="shared" si="144"/>
        <v>#DIV/0!</v>
      </c>
      <c r="EZ157" s="861" t="e">
        <f t="shared" si="145"/>
        <v>#DIV/0!</v>
      </c>
      <c r="FA157" s="861" t="e">
        <f t="shared" si="146"/>
        <v>#DIV/0!</v>
      </c>
      <c r="FB157" s="861" t="e">
        <f t="shared" si="147"/>
        <v>#DIV/0!</v>
      </c>
      <c r="FC157" s="862" t="e">
        <f t="shared" si="148"/>
        <v>#DIV/0!</v>
      </c>
      <c r="FD157" s="640">
        <v>5.4</v>
      </c>
    </row>
    <row r="158" spans="1:160">
      <c r="A158" s="638">
        <v>6</v>
      </c>
      <c r="B158" s="125" t="s">
        <v>343</v>
      </c>
      <c r="C158" s="615"/>
      <c r="D158" s="610"/>
      <c r="E158" s="610"/>
      <c r="F158" s="610"/>
      <c r="G158" s="610"/>
      <c r="H158" s="610"/>
      <c r="I158" s="610"/>
      <c r="J158" s="610"/>
      <c r="K158" s="610"/>
      <c r="L158" s="610"/>
      <c r="M158" s="610"/>
      <c r="N158" s="1292"/>
      <c r="O158" s="1290"/>
      <c r="P158" s="1291"/>
      <c r="Q158" s="1291"/>
      <c r="R158" s="1291"/>
      <c r="S158" s="610"/>
      <c r="T158" s="610"/>
      <c r="U158" s="610"/>
      <c r="V158" s="610"/>
      <c r="W158" s="610"/>
      <c r="X158" s="610"/>
      <c r="Y158" s="610"/>
      <c r="Z158" s="612"/>
      <c r="AA158" s="615"/>
      <c r="AB158" s="610"/>
      <c r="AC158" s="610"/>
      <c r="AD158" s="610"/>
      <c r="AE158" s="610"/>
      <c r="AF158" s="610"/>
      <c r="AG158" s="610"/>
      <c r="AH158" s="610"/>
      <c r="AI158" s="610"/>
      <c r="AJ158" s="610"/>
      <c r="AK158" s="610"/>
      <c r="AL158" s="612"/>
      <c r="AM158" s="615"/>
      <c r="AN158" s="610"/>
      <c r="AO158" s="610"/>
      <c r="AP158" s="610"/>
      <c r="AQ158" s="610"/>
      <c r="AR158" s="610"/>
      <c r="AS158" s="610"/>
      <c r="AT158" s="610"/>
      <c r="AU158" s="610"/>
      <c r="AV158" s="610"/>
      <c r="AW158" s="610"/>
      <c r="AX158" s="612"/>
      <c r="AY158" s="615"/>
      <c r="AZ158" s="610"/>
      <c r="BA158" s="610"/>
      <c r="BB158" s="610"/>
      <c r="BC158" s="610"/>
      <c r="BD158" s="610"/>
      <c r="BE158" s="610"/>
      <c r="BF158" s="610"/>
      <c r="BG158" s="610"/>
      <c r="BH158" s="610"/>
      <c r="BI158" s="610"/>
      <c r="BJ158" s="612"/>
      <c r="BK158" s="615"/>
      <c r="BL158" s="610"/>
      <c r="BM158" s="610"/>
      <c r="BN158" s="610"/>
      <c r="BO158" s="610"/>
      <c r="BP158" s="610"/>
      <c r="BQ158" s="610"/>
      <c r="BR158" s="610"/>
      <c r="BS158" s="610"/>
      <c r="BT158" s="610"/>
      <c r="BU158" s="610"/>
      <c r="BV158" s="612"/>
      <c r="BX158" s="615"/>
      <c r="BY158" s="861" t="e">
        <f t="shared" si="149"/>
        <v>#DIV/0!</v>
      </c>
      <c r="BZ158" s="861" t="e">
        <f t="shared" si="150"/>
        <v>#DIV/0!</v>
      </c>
      <c r="CA158" s="861" t="e">
        <f t="shared" si="151"/>
        <v>#DIV/0!</v>
      </c>
      <c r="CB158" s="861" t="e">
        <f t="shared" si="152"/>
        <v>#DIV/0!</v>
      </c>
      <c r="CC158" s="861" t="e">
        <f t="shared" si="153"/>
        <v>#DIV/0!</v>
      </c>
      <c r="CD158" s="862" t="e">
        <f t="shared" si="154"/>
        <v>#DIV/0!</v>
      </c>
      <c r="CE158" s="615"/>
      <c r="CF158" s="861" t="e">
        <f t="shared" si="155"/>
        <v>#DIV/0!</v>
      </c>
      <c r="CG158" s="861" t="e">
        <f t="shared" si="156"/>
        <v>#DIV/0!</v>
      </c>
      <c r="CH158" s="861" t="e">
        <f t="shared" si="85"/>
        <v>#DIV/0!</v>
      </c>
      <c r="CI158" s="861" t="e">
        <f t="shared" si="86"/>
        <v>#DIV/0!</v>
      </c>
      <c r="CJ158" s="861" t="e">
        <f t="shared" si="87"/>
        <v>#DIV/0!</v>
      </c>
      <c r="CK158" s="862" t="e">
        <f t="shared" si="88"/>
        <v>#DIV/0!</v>
      </c>
      <c r="CL158" s="615"/>
      <c r="CM158" s="861" t="e">
        <f t="shared" si="89"/>
        <v>#DIV/0!</v>
      </c>
      <c r="CN158" s="861" t="e">
        <f t="shared" si="90"/>
        <v>#DIV/0!</v>
      </c>
      <c r="CO158" s="861" t="e">
        <f t="shared" si="91"/>
        <v>#DIV/0!</v>
      </c>
      <c r="CP158" s="861" t="e">
        <f t="shared" si="92"/>
        <v>#DIV/0!</v>
      </c>
      <c r="CQ158" s="861" t="e">
        <f t="shared" si="93"/>
        <v>#DIV/0!</v>
      </c>
      <c r="CR158" s="862" t="e">
        <f t="shared" si="94"/>
        <v>#DIV/0!</v>
      </c>
      <c r="CS158" s="615"/>
      <c r="CT158" s="610" t="e">
        <f t="shared" si="95"/>
        <v>#DIV/0!</v>
      </c>
      <c r="CU158" s="861" t="e">
        <f t="shared" si="96"/>
        <v>#DIV/0!</v>
      </c>
      <c r="CV158" s="861" t="e">
        <f t="shared" si="97"/>
        <v>#DIV/0!</v>
      </c>
      <c r="CW158" s="861" t="e">
        <f t="shared" si="98"/>
        <v>#DIV/0!</v>
      </c>
      <c r="CX158" s="861" t="e">
        <f t="shared" si="99"/>
        <v>#DIV/0!</v>
      </c>
      <c r="CY158" s="862" t="e">
        <f t="shared" si="100"/>
        <v>#DIV/0!</v>
      </c>
      <c r="CZ158" s="615"/>
      <c r="DA158" s="861" t="e">
        <f t="shared" si="101"/>
        <v>#DIV/0!</v>
      </c>
      <c r="DB158" s="861" t="e">
        <f t="shared" si="102"/>
        <v>#DIV/0!</v>
      </c>
      <c r="DC158" s="861" t="e">
        <f t="shared" si="103"/>
        <v>#DIV/0!</v>
      </c>
      <c r="DD158" s="861" t="e">
        <f t="shared" si="104"/>
        <v>#DIV/0!</v>
      </c>
      <c r="DE158" s="861" t="e">
        <f t="shared" si="105"/>
        <v>#DIV/0!</v>
      </c>
      <c r="DF158" s="862" t="e">
        <f t="shared" si="106"/>
        <v>#DIV/0!</v>
      </c>
      <c r="DG158" s="615"/>
      <c r="DH158" s="861" t="e">
        <f t="shared" si="107"/>
        <v>#DIV/0!</v>
      </c>
      <c r="DI158" s="861" t="e">
        <f t="shared" si="108"/>
        <v>#DIV/0!</v>
      </c>
      <c r="DJ158" s="861" t="e">
        <f t="shared" si="109"/>
        <v>#DIV/0!</v>
      </c>
      <c r="DK158" s="861" t="e">
        <f t="shared" si="110"/>
        <v>#DIV/0!</v>
      </c>
      <c r="DL158" s="861" t="e">
        <f t="shared" si="111"/>
        <v>#DIV/0!</v>
      </c>
      <c r="DM158" s="862" t="e">
        <f t="shared" si="112"/>
        <v>#DIV/0!</v>
      </c>
      <c r="DN158" s="615"/>
      <c r="DO158" s="861" t="e">
        <f t="shared" si="113"/>
        <v>#DIV/0!</v>
      </c>
      <c r="DP158" s="861" t="e">
        <f t="shared" si="114"/>
        <v>#DIV/0!</v>
      </c>
      <c r="DQ158" s="861" t="e">
        <f t="shared" si="115"/>
        <v>#DIV/0!</v>
      </c>
      <c r="DR158" s="861" t="e">
        <f t="shared" si="116"/>
        <v>#DIV/0!</v>
      </c>
      <c r="DS158" s="861" t="e">
        <f t="shared" si="117"/>
        <v>#DIV/0!</v>
      </c>
      <c r="DT158" s="862" t="e">
        <f t="shared" si="118"/>
        <v>#DIV/0!</v>
      </c>
      <c r="DU158" s="615"/>
      <c r="DV158" s="861" t="e">
        <f t="shared" si="119"/>
        <v>#DIV/0!</v>
      </c>
      <c r="DW158" s="861" t="e">
        <f t="shared" si="120"/>
        <v>#DIV/0!</v>
      </c>
      <c r="DX158" s="861" t="e">
        <f t="shared" si="121"/>
        <v>#DIV/0!</v>
      </c>
      <c r="DY158" s="861" t="e">
        <f t="shared" si="122"/>
        <v>#DIV/0!</v>
      </c>
      <c r="DZ158" s="861" t="e">
        <f t="shared" si="123"/>
        <v>#DIV/0!</v>
      </c>
      <c r="EA158" s="862" t="e">
        <f t="shared" si="124"/>
        <v>#DIV/0!</v>
      </c>
      <c r="EB158" s="615"/>
      <c r="EC158" s="861" t="e">
        <f t="shared" si="125"/>
        <v>#DIV/0!</v>
      </c>
      <c r="ED158" s="861" t="e">
        <f t="shared" si="126"/>
        <v>#DIV/0!</v>
      </c>
      <c r="EE158" s="861" t="e">
        <f t="shared" si="127"/>
        <v>#DIV/0!</v>
      </c>
      <c r="EF158" s="861" t="e">
        <f t="shared" si="128"/>
        <v>#DIV/0!</v>
      </c>
      <c r="EG158" s="861" t="e">
        <f t="shared" si="129"/>
        <v>#DIV/0!</v>
      </c>
      <c r="EH158" s="862" t="e">
        <f t="shared" si="130"/>
        <v>#DIV/0!</v>
      </c>
      <c r="EI158" s="615"/>
      <c r="EJ158" s="861" t="e">
        <f t="shared" si="131"/>
        <v>#DIV/0!</v>
      </c>
      <c r="EK158" s="861" t="e">
        <f t="shared" si="132"/>
        <v>#DIV/0!</v>
      </c>
      <c r="EL158" s="861" t="e">
        <f t="shared" si="133"/>
        <v>#DIV/0!</v>
      </c>
      <c r="EM158" s="861" t="e">
        <f t="shared" si="134"/>
        <v>#DIV/0!</v>
      </c>
      <c r="EN158" s="861" t="e">
        <f t="shared" si="135"/>
        <v>#DIV/0!</v>
      </c>
      <c r="EO158" s="862" t="e">
        <f t="shared" si="136"/>
        <v>#DIV/0!</v>
      </c>
      <c r="EP158" s="615"/>
      <c r="EQ158" s="861" t="e">
        <f t="shared" si="137"/>
        <v>#DIV/0!</v>
      </c>
      <c r="ER158" s="861" t="e">
        <f t="shared" si="138"/>
        <v>#DIV/0!</v>
      </c>
      <c r="ES158" s="861" t="e">
        <f t="shared" si="139"/>
        <v>#DIV/0!</v>
      </c>
      <c r="ET158" s="861" t="e">
        <f t="shared" si="140"/>
        <v>#DIV/0!</v>
      </c>
      <c r="EU158" s="861" t="e">
        <f t="shared" si="141"/>
        <v>#DIV/0!</v>
      </c>
      <c r="EV158" s="862" t="e">
        <f t="shared" si="142"/>
        <v>#DIV/0!</v>
      </c>
      <c r="EW158" s="615"/>
      <c r="EX158" s="861" t="e">
        <f t="shared" si="143"/>
        <v>#DIV/0!</v>
      </c>
      <c r="EY158" s="861" t="e">
        <f t="shared" si="144"/>
        <v>#DIV/0!</v>
      </c>
      <c r="EZ158" s="861" t="e">
        <f t="shared" si="145"/>
        <v>#DIV/0!</v>
      </c>
      <c r="FA158" s="861" t="e">
        <f t="shared" si="146"/>
        <v>#DIV/0!</v>
      </c>
      <c r="FB158" s="861" t="e">
        <f t="shared" si="147"/>
        <v>#DIV/0!</v>
      </c>
      <c r="FC158" s="862" t="e">
        <f t="shared" si="148"/>
        <v>#DIV/0!</v>
      </c>
      <c r="FD158" s="640">
        <v>6</v>
      </c>
    </row>
    <row r="159" spans="1:160">
      <c r="A159" s="638">
        <v>6.1</v>
      </c>
      <c r="B159" s="626" t="s">
        <v>342</v>
      </c>
      <c r="C159" s="615"/>
      <c r="D159" s="610"/>
      <c r="E159" s="610"/>
      <c r="F159" s="610"/>
      <c r="G159" s="610"/>
      <c r="H159" s="610"/>
      <c r="I159" s="610"/>
      <c r="J159" s="610"/>
      <c r="K159" s="610"/>
      <c r="L159" s="610"/>
      <c r="M159" s="610"/>
      <c r="N159" s="1292"/>
      <c r="O159" s="1290"/>
      <c r="P159" s="1291"/>
      <c r="Q159" s="1291"/>
      <c r="R159" s="1291"/>
      <c r="S159" s="610"/>
      <c r="T159" s="610"/>
      <c r="U159" s="610"/>
      <c r="V159" s="610"/>
      <c r="W159" s="610"/>
      <c r="X159" s="610"/>
      <c r="Y159" s="610"/>
      <c r="Z159" s="612"/>
      <c r="AA159" s="615"/>
      <c r="AB159" s="610"/>
      <c r="AC159" s="610"/>
      <c r="AD159" s="610"/>
      <c r="AE159" s="610"/>
      <c r="AF159" s="610"/>
      <c r="AG159" s="610"/>
      <c r="AH159" s="610"/>
      <c r="AI159" s="610"/>
      <c r="AJ159" s="610"/>
      <c r="AK159" s="610"/>
      <c r="AL159" s="612"/>
      <c r="AM159" s="615"/>
      <c r="AN159" s="610"/>
      <c r="AO159" s="610"/>
      <c r="AP159" s="610"/>
      <c r="AQ159" s="610"/>
      <c r="AR159" s="610"/>
      <c r="AS159" s="610"/>
      <c r="AT159" s="610"/>
      <c r="AU159" s="610"/>
      <c r="AV159" s="610"/>
      <c r="AW159" s="610"/>
      <c r="AX159" s="612"/>
      <c r="AY159" s="615"/>
      <c r="AZ159" s="610"/>
      <c r="BA159" s="610"/>
      <c r="BB159" s="610"/>
      <c r="BC159" s="610"/>
      <c r="BD159" s="610"/>
      <c r="BE159" s="610"/>
      <c r="BF159" s="610"/>
      <c r="BG159" s="610"/>
      <c r="BH159" s="610"/>
      <c r="BI159" s="610"/>
      <c r="BJ159" s="612"/>
      <c r="BK159" s="615"/>
      <c r="BL159" s="610"/>
      <c r="BM159" s="610"/>
      <c r="BN159" s="610"/>
      <c r="BO159" s="610"/>
      <c r="BP159" s="610"/>
      <c r="BQ159" s="610"/>
      <c r="BR159" s="610"/>
      <c r="BS159" s="610"/>
      <c r="BT159" s="610"/>
      <c r="BU159" s="610"/>
      <c r="BV159" s="612"/>
      <c r="BX159" s="615"/>
      <c r="BY159" s="861" t="e">
        <f t="shared" si="149"/>
        <v>#DIV/0!</v>
      </c>
      <c r="BZ159" s="861" t="e">
        <f t="shared" si="150"/>
        <v>#DIV/0!</v>
      </c>
      <c r="CA159" s="861" t="e">
        <f t="shared" si="151"/>
        <v>#DIV/0!</v>
      </c>
      <c r="CB159" s="861" t="e">
        <f t="shared" si="152"/>
        <v>#DIV/0!</v>
      </c>
      <c r="CC159" s="861" t="e">
        <f t="shared" si="153"/>
        <v>#DIV/0!</v>
      </c>
      <c r="CD159" s="862" t="e">
        <f t="shared" si="154"/>
        <v>#DIV/0!</v>
      </c>
      <c r="CE159" s="615"/>
      <c r="CF159" s="861" t="e">
        <f t="shared" si="155"/>
        <v>#DIV/0!</v>
      </c>
      <c r="CG159" s="861" t="e">
        <f t="shared" si="156"/>
        <v>#DIV/0!</v>
      </c>
      <c r="CH159" s="861" t="e">
        <f t="shared" si="85"/>
        <v>#DIV/0!</v>
      </c>
      <c r="CI159" s="861" t="e">
        <f t="shared" si="86"/>
        <v>#DIV/0!</v>
      </c>
      <c r="CJ159" s="861" t="e">
        <f t="shared" si="87"/>
        <v>#DIV/0!</v>
      </c>
      <c r="CK159" s="862" t="e">
        <f t="shared" si="88"/>
        <v>#DIV/0!</v>
      </c>
      <c r="CL159" s="615"/>
      <c r="CM159" s="861" t="e">
        <f t="shared" si="89"/>
        <v>#DIV/0!</v>
      </c>
      <c r="CN159" s="861" t="e">
        <f t="shared" si="90"/>
        <v>#DIV/0!</v>
      </c>
      <c r="CO159" s="861" t="e">
        <f t="shared" si="91"/>
        <v>#DIV/0!</v>
      </c>
      <c r="CP159" s="861" t="e">
        <f t="shared" si="92"/>
        <v>#DIV/0!</v>
      </c>
      <c r="CQ159" s="861" t="e">
        <f t="shared" si="93"/>
        <v>#DIV/0!</v>
      </c>
      <c r="CR159" s="862" t="e">
        <f t="shared" si="94"/>
        <v>#DIV/0!</v>
      </c>
      <c r="CS159" s="615"/>
      <c r="CT159" s="610" t="e">
        <f t="shared" si="95"/>
        <v>#DIV/0!</v>
      </c>
      <c r="CU159" s="861" t="e">
        <f t="shared" si="96"/>
        <v>#DIV/0!</v>
      </c>
      <c r="CV159" s="861" t="e">
        <f t="shared" si="97"/>
        <v>#DIV/0!</v>
      </c>
      <c r="CW159" s="861" t="e">
        <f t="shared" si="98"/>
        <v>#DIV/0!</v>
      </c>
      <c r="CX159" s="861" t="e">
        <f t="shared" si="99"/>
        <v>#DIV/0!</v>
      </c>
      <c r="CY159" s="862" t="e">
        <f t="shared" si="100"/>
        <v>#DIV/0!</v>
      </c>
      <c r="CZ159" s="615"/>
      <c r="DA159" s="861" t="e">
        <f t="shared" si="101"/>
        <v>#DIV/0!</v>
      </c>
      <c r="DB159" s="861" t="e">
        <f t="shared" si="102"/>
        <v>#DIV/0!</v>
      </c>
      <c r="DC159" s="861" t="e">
        <f t="shared" si="103"/>
        <v>#DIV/0!</v>
      </c>
      <c r="DD159" s="861" t="e">
        <f t="shared" si="104"/>
        <v>#DIV/0!</v>
      </c>
      <c r="DE159" s="861" t="e">
        <f t="shared" si="105"/>
        <v>#DIV/0!</v>
      </c>
      <c r="DF159" s="862" t="e">
        <f t="shared" si="106"/>
        <v>#DIV/0!</v>
      </c>
      <c r="DG159" s="615"/>
      <c r="DH159" s="861" t="e">
        <f t="shared" si="107"/>
        <v>#DIV/0!</v>
      </c>
      <c r="DI159" s="861" t="e">
        <f t="shared" si="108"/>
        <v>#DIV/0!</v>
      </c>
      <c r="DJ159" s="861" t="e">
        <f t="shared" si="109"/>
        <v>#DIV/0!</v>
      </c>
      <c r="DK159" s="861" t="e">
        <f t="shared" si="110"/>
        <v>#DIV/0!</v>
      </c>
      <c r="DL159" s="861" t="e">
        <f t="shared" si="111"/>
        <v>#DIV/0!</v>
      </c>
      <c r="DM159" s="862" t="e">
        <f t="shared" si="112"/>
        <v>#DIV/0!</v>
      </c>
      <c r="DN159" s="615"/>
      <c r="DO159" s="861" t="e">
        <f t="shared" si="113"/>
        <v>#DIV/0!</v>
      </c>
      <c r="DP159" s="861" t="e">
        <f t="shared" si="114"/>
        <v>#DIV/0!</v>
      </c>
      <c r="DQ159" s="861" t="e">
        <f t="shared" si="115"/>
        <v>#DIV/0!</v>
      </c>
      <c r="DR159" s="861" t="e">
        <f t="shared" si="116"/>
        <v>#DIV/0!</v>
      </c>
      <c r="DS159" s="861" t="e">
        <f t="shared" si="117"/>
        <v>#DIV/0!</v>
      </c>
      <c r="DT159" s="862" t="e">
        <f t="shared" si="118"/>
        <v>#DIV/0!</v>
      </c>
      <c r="DU159" s="615"/>
      <c r="DV159" s="861" t="e">
        <f t="shared" si="119"/>
        <v>#DIV/0!</v>
      </c>
      <c r="DW159" s="861" t="e">
        <f t="shared" si="120"/>
        <v>#DIV/0!</v>
      </c>
      <c r="DX159" s="861" t="e">
        <f t="shared" si="121"/>
        <v>#DIV/0!</v>
      </c>
      <c r="DY159" s="861" t="e">
        <f t="shared" si="122"/>
        <v>#DIV/0!</v>
      </c>
      <c r="DZ159" s="861" t="e">
        <f t="shared" si="123"/>
        <v>#DIV/0!</v>
      </c>
      <c r="EA159" s="862" t="e">
        <f t="shared" si="124"/>
        <v>#DIV/0!</v>
      </c>
      <c r="EB159" s="615"/>
      <c r="EC159" s="861" t="e">
        <f t="shared" si="125"/>
        <v>#DIV/0!</v>
      </c>
      <c r="ED159" s="861" t="e">
        <f t="shared" si="126"/>
        <v>#DIV/0!</v>
      </c>
      <c r="EE159" s="861" t="e">
        <f t="shared" si="127"/>
        <v>#DIV/0!</v>
      </c>
      <c r="EF159" s="861" t="e">
        <f t="shared" si="128"/>
        <v>#DIV/0!</v>
      </c>
      <c r="EG159" s="861" t="e">
        <f t="shared" si="129"/>
        <v>#DIV/0!</v>
      </c>
      <c r="EH159" s="862" t="e">
        <f t="shared" si="130"/>
        <v>#DIV/0!</v>
      </c>
      <c r="EI159" s="615"/>
      <c r="EJ159" s="861" t="e">
        <f t="shared" si="131"/>
        <v>#DIV/0!</v>
      </c>
      <c r="EK159" s="861" t="e">
        <f t="shared" si="132"/>
        <v>#DIV/0!</v>
      </c>
      <c r="EL159" s="861" t="e">
        <f t="shared" si="133"/>
        <v>#DIV/0!</v>
      </c>
      <c r="EM159" s="861" t="e">
        <f t="shared" si="134"/>
        <v>#DIV/0!</v>
      </c>
      <c r="EN159" s="861" t="e">
        <f t="shared" si="135"/>
        <v>#DIV/0!</v>
      </c>
      <c r="EO159" s="862" t="e">
        <f t="shared" si="136"/>
        <v>#DIV/0!</v>
      </c>
      <c r="EP159" s="615"/>
      <c r="EQ159" s="861" t="e">
        <f t="shared" si="137"/>
        <v>#DIV/0!</v>
      </c>
      <c r="ER159" s="861" t="e">
        <f t="shared" si="138"/>
        <v>#DIV/0!</v>
      </c>
      <c r="ES159" s="861" t="e">
        <f t="shared" si="139"/>
        <v>#DIV/0!</v>
      </c>
      <c r="ET159" s="861" t="e">
        <f t="shared" si="140"/>
        <v>#DIV/0!</v>
      </c>
      <c r="EU159" s="861" t="e">
        <f t="shared" si="141"/>
        <v>#DIV/0!</v>
      </c>
      <c r="EV159" s="862" t="e">
        <f t="shared" si="142"/>
        <v>#DIV/0!</v>
      </c>
      <c r="EW159" s="615"/>
      <c r="EX159" s="861" t="e">
        <f t="shared" si="143"/>
        <v>#DIV/0!</v>
      </c>
      <c r="EY159" s="861" t="e">
        <f t="shared" si="144"/>
        <v>#DIV/0!</v>
      </c>
      <c r="EZ159" s="861" t="e">
        <f t="shared" si="145"/>
        <v>#DIV/0!</v>
      </c>
      <c r="FA159" s="861" t="e">
        <f t="shared" si="146"/>
        <v>#DIV/0!</v>
      </c>
      <c r="FB159" s="861" t="e">
        <f t="shared" si="147"/>
        <v>#DIV/0!</v>
      </c>
      <c r="FC159" s="862" t="e">
        <f t="shared" si="148"/>
        <v>#DIV/0!</v>
      </c>
      <c r="FD159" s="640">
        <v>6.1</v>
      </c>
    </row>
    <row r="160" spans="1:160" ht="14.4" thickBot="1">
      <c r="A160" s="638">
        <v>6.2</v>
      </c>
      <c r="B160" s="619" t="s">
        <v>1469</v>
      </c>
      <c r="C160" s="615"/>
      <c r="D160" s="610"/>
      <c r="E160" s="610"/>
      <c r="F160" s="610"/>
      <c r="G160" s="610"/>
      <c r="H160" s="610"/>
      <c r="I160" s="610"/>
      <c r="J160" s="610"/>
      <c r="K160" s="610"/>
      <c r="L160" s="610"/>
      <c r="M160" s="610"/>
      <c r="N160" s="1292"/>
      <c r="O160" s="1290"/>
      <c r="P160" s="1291"/>
      <c r="Q160" s="1291"/>
      <c r="R160" s="1291"/>
      <c r="S160" s="610"/>
      <c r="T160" s="610"/>
      <c r="U160" s="610"/>
      <c r="V160" s="610"/>
      <c r="W160" s="610"/>
      <c r="X160" s="610"/>
      <c r="Y160" s="610"/>
      <c r="Z160" s="612"/>
      <c r="AA160" s="615"/>
      <c r="AB160" s="610"/>
      <c r="AC160" s="610"/>
      <c r="AD160" s="610"/>
      <c r="AE160" s="610"/>
      <c r="AF160" s="610"/>
      <c r="AG160" s="610"/>
      <c r="AH160" s="610"/>
      <c r="AI160" s="610"/>
      <c r="AJ160" s="610"/>
      <c r="AK160" s="610"/>
      <c r="AL160" s="612"/>
      <c r="AM160" s="615"/>
      <c r="AN160" s="610"/>
      <c r="AO160" s="610"/>
      <c r="AP160" s="610"/>
      <c r="AQ160" s="610"/>
      <c r="AR160" s="610"/>
      <c r="AS160" s="610"/>
      <c r="AT160" s="610"/>
      <c r="AU160" s="610"/>
      <c r="AV160" s="610"/>
      <c r="AW160" s="610"/>
      <c r="AX160" s="612"/>
      <c r="AY160" s="615"/>
      <c r="AZ160" s="610"/>
      <c r="BA160" s="610"/>
      <c r="BB160" s="610"/>
      <c r="BC160" s="610"/>
      <c r="BD160" s="610"/>
      <c r="BE160" s="610"/>
      <c r="BF160" s="610"/>
      <c r="BG160" s="610"/>
      <c r="BH160" s="610"/>
      <c r="BI160" s="610"/>
      <c r="BJ160" s="612"/>
      <c r="BK160" s="615"/>
      <c r="BL160" s="610"/>
      <c r="BM160" s="610"/>
      <c r="BN160" s="610"/>
      <c r="BO160" s="610"/>
      <c r="BP160" s="610"/>
      <c r="BQ160" s="610"/>
      <c r="BR160" s="610"/>
      <c r="BS160" s="610"/>
      <c r="BT160" s="610"/>
      <c r="BU160" s="610"/>
      <c r="BV160" s="612"/>
      <c r="BX160" s="615"/>
      <c r="BY160" s="861" t="e">
        <f t="shared" si="149"/>
        <v>#DIV/0!</v>
      </c>
      <c r="BZ160" s="861" t="e">
        <f t="shared" si="150"/>
        <v>#DIV/0!</v>
      </c>
      <c r="CA160" s="861" t="e">
        <f t="shared" si="151"/>
        <v>#DIV/0!</v>
      </c>
      <c r="CB160" s="861" t="e">
        <f t="shared" si="152"/>
        <v>#DIV/0!</v>
      </c>
      <c r="CC160" s="861" t="e">
        <f t="shared" si="153"/>
        <v>#DIV/0!</v>
      </c>
      <c r="CD160" s="862" t="e">
        <f t="shared" si="154"/>
        <v>#DIV/0!</v>
      </c>
      <c r="CE160" s="615"/>
      <c r="CF160" s="861" t="e">
        <f t="shared" si="155"/>
        <v>#DIV/0!</v>
      </c>
      <c r="CG160" s="861" t="e">
        <f t="shared" si="156"/>
        <v>#DIV/0!</v>
      </c>
      <c r="CH160" s="861" t="e">
        <f t="shared" si="85"/>
        <v>#DIV/0!</v>
      </c>
      <c r="CI160" s="861" t="e">
        <f t="shared" si="86"/>
        <v>#DIV/0!</v>
      </c>
      <c r="CJ160" s="861" t="e">
        <f t="shared" si="87"/>
        <v>#DIV/0!</v>
      </c>
      <c r="CK160" s="862" t="e">
        <f t="shared" si="88"/>
        <v>#DIV/0!</v>
      </c>
      <c r="CL160" s="615"/>
      <c r="CM160" s="861" t="e">
        <f t="shared" si="89"/>
        <v>#DIV/0!</v>
      </c>
      <c r="CN160" s="861" t="e">
        <f t="shared" si="90"/>
        <v>#DIV/0!</v>
      </c>
      <c r="CO160" s="861" t="e">
        <f t="shared" si="91"/>
        <v>#DIV/0!</v>
      </c>
      <c r="CP160" s="861" t="e">
        <f t="shared" si="92"/>
        <v>#DIV/0!</v>
      </c>
      <c r="CQ160" s="861" t="e">
        <f t="shared" si="93"/>
        <v>#DIV/0!</v>
      </c>
      <c r="CR160" s="862" t="e">
        <f t="shared" si="94"/>
        <v>#DIV/0!</v>
      </c>
      <c r="CS160" s="615"/>
      <c r="CT160" s="610" t="e">
        <f t="shared" si="95"/>
        <v>#DIV/0!</v>
      </c>
      <c r="CU160" s="861" t="e">
        <f t="shared" si="96"/>
        <v>#DIV/0!</v>
      </c>
      <c r="CV160" s="861" t="e">
        <f t="shared" si="97"/>
        <v>#DIV/0!</v>
      </c>
      <c r="CW160" s="861" t="e">
        <f t="shared" si="98"/>
        <v>#DIV/0!</v>
      </c>
      <c r="CX160" s="861" t="e">
        <f t="shared" si="99"/>
        <v>#DIV/0!</v>
      </c>
      <c r="CY160" s="862" t="e">
        <f t="shared" si="100"/>
        <v>#DIV/0!</v>
      </c>
      <c r="CZ160" s="615"/>
      <c r="DA160" s="861" t="e">
        <f t="shared" si="101"/>
        <v>#DIV/0!</v>
      </c>
      <c r="DB160" s="861" t="e">
        <f t="shared" si="102"/>
        <v>#DIV/0!</v>
      </c>
      <c r="DC160" s="861" t="e">
        <f t="shared" si="103"/>
        <v>#DIV/0!</v>
      </c>
      <c r="DD160" s="861" t="e">
        <f t="shared" si="104"/>
        <v>#DIV/0!</v>
      </c>
      <c r="DE160" s="861" t="e">
        <f t="shared" si="105"/>
        <v>#DIV/0!</v>
      </c>
      <c r="DF160" s="862" t="e">
        <f t="shared" si="106"/>
        <v>#DIV/0!</v>
      </c>
      <c r="DG160" s="615"/>
      <c r="DH160" s="861" t="e">
        <f t="shared" si="107"/>
        <v>#DIV/0!</v>
      </c>
      <c r="DI160" s="861" t="e">
        <f t="shared" si="108"/>
        <v>#DIV/0!</v>
      </c>
      <c r="DJ160" s="861" t="e">
        <f t="shared" si="109"/>
        <v>#DIV/0!</v>
      </c>
      <c r="DK160" s="861" t="e">
        <f t="shared" si="110"/>
        <v>#DIV/0!</v>
      </c>
      <c r="DL160" s="861" t="e">
        <f t="shared" si="111"/>
        <v>#DIV/0!</v>
      </c>
      <c r="DM160" s="862" t="e">
        <f t="shared" si="112"/>
        <v>#DIV/0!</v>
      </c>
      <c r="DN160" s="615"/>
      <c r="DO160" s="861" t="e">
        <f t="shared" si="113"/>
        <v>#DIV/0!</v>
      </c>
      <c r="DP160" s="861" t="e">
        <f t="shared" si="114"/>
        <v>#DIV/0!</v>
      </c>
      <c r="DQ160" s="861" t="e">
        <f t="shared" si="115"/>
        <v>#DIV/0!</v>
      </c>
      <c r="DR160" s="861" t="e">
        <f t="shared" si="116"/>
        <v>#DIV/0!</v>
      </c>
      <c r="DS160" s="861" t="e">
        <f t="shared" si="117"/>
        <v>#DIV/0!</v>
      </c>
      <c r="DT160" s="862" t="e">
        <f t="shared" si="118"/>
        <v>#DIV/0!</v>
      </c>
      <c r="DU160" s="615"/>
      <c r="DV160" s="861" t="e">
        <f t="shared" si="119"/>
        <v>#DIV/0!</v>
      </c>
      <c r="DW160" s="861" t="e">
        <f t="shared" si="120"/>
        <v>#DIV/0!</v>
      </c>
      <c r="DX160" s="861" t="e">
        <f t="shared" si="121"/>
        <v>#DIV/0!</v>
      </c>
      <c r="DY160" s="861" t="e">
        <f t="shared" si="122"/>
        <v>#DIV/0!</v>
      </c>
      <c r="DZ160" s="861" t="e">
        <f t="shared" si="123"/>
        <v>#DIV/0!</v>
      </c>
      <c r="EA160" s="862" t="e">
        <f t="shared" si="124"/>
        <v>#DIV/0!</v>
      </c>
      <c r="EB160" s="615"/>
      <c r="EC160" s="861" t="e">
        <f t="shared" si="125"/>
        <v>#DIV/0!</v>
      </c>
      <c r="ED160" s="861" t="e">
        <f t="shared" si="126"/>
        <v>#DIV/0!</v>
      </c>
      <c r="EE160" s="861" t="e">
        <f t="shared" si="127"/>
        <v>#DIV/0!</v>
      </c>
      <c r="EF160" s="861" t="e">
        <f t="shared" si="128"/>
        <v>#DIV/0!</v>
      </c>
      <c r="EG160" s="861" t="e">
        <f t="shared" si="129"/>
        <v>#DIV/0!</v>
      </c>
      <c r="EH160" s="862" t="e">
        <f t="shared" si="130"/>
        <v>#DIV/0!</v>
      </c>
      <c r="EI160" s="615"/>
      <c r="EJ160" s="861" t="e">
        <f t="shared" si="131"/>
        <v>#DIV/0!</v>
      </c>
      <c r="EK160" s="861" t="e">
        <f t="shared" si="132"/>
        <v>#DIV/0!</v>
      </c>
      <c r="EL160" s="861" t="e">
        <f t="shared" si="133"/>
        <v>#DIV/0!</v>
      </c>
      <c r="EM160" s="861" t="e">
        <f t="shared" si="134"/>
        <v>#DIV/0!</v>
      </c>
      <c r="EN160" s="861" t="e">
        <f t="shared" si="135"/>
        <v>#DIV/0!</v>
      </c>
      <c r="EO160" s="862" t="e">
        <f t="shared" si="136"/>
        <v>#DIV/0!</v>
      </c>
      <c r="EP160" s="615"/>
      <c r="EQ160" s="861" t="e">
        <f t="shared" si="137"/>
        <v>#DIV/0!</v>
      </c>
      <c r="ER160" s="861" t="e">
        <f t="shared" si="138"/>
        <v>#DIV/0!</v>
      </c>
      <c r="ES160" s="861" t="e">
        <f t="shared" si="139"/>
        <v>#DIV/0!</v>
      </c>
      <c r="ET160" s="861" t="e">
        <f t="shared" si="140"/>
        <v>#DIV/0!</v>
      </c>
      <c r="EU160" s="861" t="e">
        <f t="shared" si="141"/>
        <v>#DIV/0!</v>
      </c>
      <c r="EV160" s="862" t="e">
        <f t="shared" si="142"/>
        <v>#DIV/0!</v>
      </c>
      <c r="EW160" s="615"/>
      <c r="EX160" s="861" t="e">
        <f t="shared" si="143"/>
        <v>#DIV/0!</v>
      </c>
      <c r="EY160" s="861" t="e">
        <f t="shared" si="144"/>
        <v>#DIV/0!</v>
      </c>
      <c r="EZ160" s="861" t="e">
        <f t="shared" si="145"/>
        <v>#DIV/0!</v>
      </c>
      <c r="FA160" s="861" t="e">
        <f t="shared" si="146"/>
        <v>#DIV/0!</v>
      </c>
      <c r="FB160" s="861" t="e">
        <f t="shared" si="147"/>
        <v>#DIV/0!</v>
      </c>
      <c r="FC160" s="862" t="e">
        <f t="shared" si="148"/>
        <v>#DIV/0!</v>
      </c>
      <c r="FD160" s="640">
        <v>6.2</v>
      </c>
    </row>
    <row r="161" spans="1:160">
      <c r="A161" s="638">
        <v>7</v>
      </c>
      <c r="B161" s="125" t="s">
        <v>341</v>
      </c>
      <c r="C161" s="615"/>
      <c r="D161" s="610"/>
      <c r="E161" s="610"/>
      <c r="F161" s="610"/>
      <c r="G161" s="610"/>
      <c r="H161" s="610"/>
      <c r="I161" s="610"/>
      <c r="J161" s="610"/>
      <c r="K161" s="610"/>
      <c r="L161" s="610"/>
      <c r="M161" s="610"/>
      <c r="N161" s="1292"/>
      <c r="O161" s="1290"/>
      <c r="P161" s="1291"/>
      <c r="Q161" s="1291"/>
      <c r="R161" s="1291"/>
      <c r="S161" s="610"/>
      <c r="T161" s="610"/>
      <c r="U161" s="610"/>
      <c r="V161" s="610"/>
      <c r="W161" s="610"/>
      <c r="X161" s="610"/>
      <c r="Y161" s="610"/>
      <c r="Z161" s="612"/>
      <c r="AA161" s="615"/>
      <c r="AB161" s="610"/>
      <c r="AC161" s="610"/>
      <c r="AD161" s="610"/>
      <c r="AE161" s="610"/>
      <c r="AF161" s="610"/>
      <c r="AG161" s="610"/>
      <c r="AH161" s="610"/>
      <c r="AI161" s="610"/>
      <c r="AJ161" s="610"/>
      <c r="AK161" s="610"/>
      <c r="AL161" s="612"/>
      <c r="AM161" s="615"/>
      <c r="AN161" s="610"/>
      <c r="AO161" s="610"/>
      <c r="AP161" s="610"/>
      <c r="AQ161" s="610"/>
      <c r="AR161" s="610"/>
      <c r="AS161" s="610"/>
      <c r="AT161" s="610"/>
      <c r="AU161" s="610"/>
      <c r="AV161" s="610"/>
      <c r="AW161" s="610"/>
      <c r="AX161" s="612"/>
      <c r="AY161" s="615"/>
      <c r="AZ161" s="610"/>
      <c r="BA161" s="610"/>
      <c r="BB161" s="610"/>
      <c r="BC161" s="610"/>
      <c r="BD161" s="610"/>
      <c r="BE161" s="610"/>
      <c r="BF161" s="610"/>
      <c r="BG161" s="610"/>
      <c r="BH161" s="610"/>
      <c r="BI161" s="610"/>
      <c r="BJ161" s="612"/>
      <c r="BK161" s="615"/>
      <c r="BL161" s="610"/>
      <c r="BM161" s="610"/>
      <c r="BN161" s="610"/>
      <c r="BO161" s="610"/>
      <c r="BP161" s="610"/>
      <c r="BQ161" s="610"/>
      <c r="BR161" s="610"/>
      <c r="BS161" s="610"/>
      <c r="BT161" s="610"/>
      <c r="BU161" s="610"/>
      <c r="BV161" s="612"/>
      <c r="BX161" s="615"/>
      <c r="BY161" s="861" t="e">
        <f t="shared" si="149"/>
        <v>#DIV/0!</v>
      </c>
      <c r="BZ161" s="861" t="e">
        <f t="shared" si="150"/>
        <v>#DIV/0!</v>
      </c>
      <c r="CA161" s="861" t="e">
        <f t="shared" si="151"/>
        <v>#DIV/0!</v>
      </c>
      <c r="CB161" s="861" t="e">
        <f t="shared" si="152"/>
        <v>#DIV/0!</v>
      </c>
      <c r="CC161" s="861" t="e">
        <f t="shared" si="153"/>
        <v>#DIV/0!</v>
      </c>
      <c r="CD161" s="862" t="e">
        <f t="shared" si="154"/>
        <v>#DIV/0!</v>
      </c>
      <c r="CE161" s="615"/>
      <c r="CF161" s="861" t="e">
        <f t="shared" si="155"/>
        <v>#DIV/0!</v>
      </c>
      <c r="CG161" s="861" t="e">
        <f t="shared" si="156"/>
        <v>#DIV/0!</v>
      </c>
      <c r="CH161" s="861" t="e">
        <f t="shared" si="85"/>
        <v>#DIV/0!</v>
      </c>
      <c r="CI161" s="861" t="e">
        <f t="shared" si="86"/>
        <v>#DIV/0!</v>
      </c>
      <c r="CJ161" s="861" t="e">
        <f t="shared" si="87"/>
        <v>#DIV/0!</v>
      </c>
      <c r="CK161" s="862" t="e">
        <f t="shared" si="88"/>
        <v>#DIV/0!</v>
      </c>
      <c r="CL161" s="615"/>
      <c r="CM161" s="861" t="e">
        <f t="shared" si="89"/>
        <v>#DIV/0!</v>
      </c>
      <c r="CN161" s="861" t="e">
        <f t="shared" si="90"/>
        <v>#DIV/0!</v>
      </c>
      <c r="CO161" s="861" t="e">
        <f t="shared" si="91"/>
        <v>#DIV/0!</v>
      </c>
      <c r="CP161" s="861" t="e">
        <f t="shared" si="92"/>
        <v>#DIV/0!</v>
      </c>
      <c r="CQ161" s="861" t="e">
        <f t="shared" si="93"/>
        <v>#DIV/0!</v>
      </c>
      <c r="CR161" s="862" t="e">
        <f t="shared" si="94"/>
        <v>#DIV/0!</v>
      </c>
      <c r="CS161" s="615"/>
      <c r="CT161" s="610" t="e">
        <f t="shared" si="95"/>
        <v>#DIV/0!</v>
      </c>
      <c r="CU161" s="861" t="e">
        <f t="shared" si="96"/>
        <v>#DIV/0!</v>
      </c>
      <c r="CV161" s="861" t="e">
        <f t="shared" si="97"/>
        <v>#DIV/0!</v>
      </c>
      <c r="CW161" s="861" t="e">
        <f t="shared" si="98"/>
        <v>#DIV/0!</v>
      </c>
      <c r="CX161" s="861" t="e">
        <f t="shared" si="99"/>
        <v>#DIV/0!</v>
      </c>
      <c r="CY161" s="862" t="e">
        <f t="shared" si="100"/>
        <v>#DIV/0!</v>
      </c>
      <c r="CZ161" s="615"/>
      <c r="DA161" s="861" t="e">
        <f t="shared" si="101"/>
        <v>#DIV/0!</v>
      </c>
      <c r="DB161" s="861" t="e">
        <f t="shared" si="102"/>
        <v>#DIV/0!</v>
      </c>
      <c r="DC161" s="861" t="e">
        <f t="shared" si="103"/>
        <v>#DIV/0!</v>
      </c>
      <c r="DD161" s="861" t="e">
        <f t="shared" si="104"/>
        <v>#DIV/0!</v>
      </c>
      <c r="DE161" s="861" t="e">
        <f t="shared" si="105"/>
        <v>#DIV/0!</v>
      </c>
      <c r="DF161" s="862" t="e">
        <f t="shared" si="106"/>
        <v>#DIV/0!</v>
      </c>
      <c r="DG161" s="615"/>
      <c r="DH161" s="861" t="e">
        <f t="shared" si="107"/>
        <v>#DIV/0!</v>
      </c>
      <c r="DI161" s="861" t="e">
        <f t="shared" si="108"/>
        <v>#DIV/0!</v>
      </c>
      <c r="DJ161" s="861" t="e">
        <f t="shared" si="109"/>
        <v>#DIV/0!</v>
      </c>
      <c r="DK161" s="861" t="e">
        <f t="shared" si="110"/>
        <v>#DIV/0!</v>
      </c>
      <c r="DL161" s="861" t="e">
        <f t="shared" si="111"/>
        <v>#DIV/0!</v>
      </c>
      <c r="DM161" s="862" t="e">
        <f t="shared" si="112"/>
        <v>#DIV/0!</v>
      </c>
      <c r="DN161" s="615"/>
      <c r="DO161" s="861" t="e">
        <f t="shared" si="113"/>
        <v>#DIV/0!</v>
      </c>
      <c r="DP161" s="861" t="e">
        <f t="shared" si="114"/>
        <v>#DIV/0!</v>
      </c>
      <c r="DQ161" s="861" t="e">
        <f t="shared" si="115"/>
        <v>#DIV/0!</v>
      </c>
      <c r="DR161" s="861" t="e">
        <f t="shared" si="116"/>
        <v>#DIV/0!</v>
      </c>
      <c r="DS161" s="861" t="e">
        <f t="shared" si="117"/>
        <v>#DIV/0!</v>
      </c>
      <c r="DT161" s="862" t="e">
        <f t="shared" si="118"/>
        <v>#DIV/0!</v>
      </c>
      <c r="DU161" s="615"/>
      <c r="DV161" s="861" t="e">
        <f t="shared" si="119"/>
        <v>#DIV/0!</v>
      </c>
      <c r="DW161" s="861" t="e">
        <f t="shared" si="120"/>
        <v>#DIV/0!</v>
      </c>
      <c r="DX161" s="861" t="e">
        <f t="shared" si="121"/>
        <v>#DIV/0!</v>
      </c>
      <c r="DY161" s="861" t="e">
        <f t="shared" si="122"/>
        <v>#DIV/0!</v>
      </c>
      <c r="DZ161" s="861" t="e">
        <f t="shared" si="123"/>
        <v>#DIV/0!</v>
      </c>
      <c r="EA161" s="862" t="e">
        <f t="shared" si="124"/>
        <v>#DIV/0!</v>
      </c>
      <c r="EB161" s="615"/>
      <c r="EC161" s="861" t="e">
        <f t="shared" si="125"/>
        <v>#DIV/0!</v>
      </c>
      <c r="ED161" s="861" t="e">
        <f t="shared" si="126"/>
        <v>#DIV/0!</v>
      </c>
      <c r="EE161" s="861" t="e">
        <f t="shared" si="127"/>
        <v>#DIV/0!</v>
      </c>
      <c r="EF161" s="861" t="e">
        <f t="shared" si="128"/>
        <v>#DIV/0!</v>
      </c>
      <c r="EG161" s="861" t="e">
        <f t="shared" si="129"/>
        <v>#DIV/0!</v>
      </c>
      <c r="EH161" s="862" t="e">
        <f t="shared" si="130"/>
        <v>#DIV/0!</v>
      </c>
      <c r="EI161" s="615"/>
      <c r="EJ161" s="861" t="e">
        <f t="shared" si="131"/>
        <v>#DIV/0!</v>
      </c>
      <c r="EK161" s="861" t="e">
        <f t="shared" si="132"/>
        <v>#DIV/0!</v>
      </c>
      <c r="EL161" s="861" t="e">
        <f t="shared" si="133"/>
        <v>#DIV/0!</v>
      </c>
      <c r="EM161" s="861" t="e">
        <f t="shared" si="134"/>
        <v>#DIV/0!</v>
      </c>
      <c r="EN161" s="861" t="e">
        <f t="shared" si="135"/>
        <v>#DIV/0!</v>
      </c>
      <c r="EO161" s="862" t="e">
        <f t="shared" si="136"/>
        <v>#DIV/0!</v>
      </c>
      <c r="EP161" s="615"/>
      <c r="EQ161" s="861" t="e">
        <f t="shared" si="137"/>
        <v>#DIV/0!</v>
      </c>
      <c r="ER161" s="861" t="e">
        <f t="shared" si="138"/>
        <v>#DIV/0!</v>
      </c>
      <c r="ES161" s="861" t="e">
        <f t="shared" si="139"/>
        <v>#DIV/0!</v>
      </c>
      <c r="ET161" s="861" t="e">
        <f t="shared" si="140"/>
        <v>#DIV/0!</v>
      </c>
      <c r="EU161" s="861" t="e">
        <f t="shared" si="141"/>
        <v>#DIV/0!</v>
      </c>
      <c r="EV161" s="862" t="e">
        <f t="shared" si="142"/>
        <v>#DIV/0!</v>
      </c>
      <c r="EW161" s="615"/>
      <c r="EX161" s="861" t="e">
        <f t="shared" si="143"/>
        <v>#DIV/0!</v>
      </c>
      <c r="EY161" s="861" t="e">
        <f t="shared" si="144"/>
        <v>#DIV/0!</v>
      </c>
      <c r="EZ161" s="861" t="e">
        <f t="shared" si="145"/>
        <v>#DIV/0!</v>
      </c>
      <c r="FA161" s="861" t="e">
        <f t="shared" si="146"/>
        <v>#DIV/0!</v>
      </c>
      <c r="FB161" s="861" t="e">
        <f t="shared" si="147"/>
        <v>#DIV/0!</v>
      </c>
      <c r="FC161" s="862" t="e">
        <f t="shared" si="148"/>
        <v>#DIV/0!</v>
      </c>
      <c r="FD161" s="640">
        <v>7</v>
      </c>
    </row>
    <row r="162" spans="1:160">
      <c r="A162" s="638">
        <v>7.1</v>
      </c>
      <c r="B162" s="626" t="s">
        <v>339</v>
      </c>
      <c r="C162" s="615"/>
      <c r="D162" s="610"/>
      <c r="E162" s="610"/>
      <c r="F162" s="610"/>
      <c r="G162" s="610"/>
      <c r="H162" s="610"/>
      <c r="I162" s="610"/>
      <c r="J162" s="610"/>
      <c r="K162" s="610"/>
      <c r="L162" s="610"/>
      <c r="M162" s="610"/>
      <c r="N162" s="1292"/>
      <c r="O162" s="1290"/>
      <c r="P162" s="1291"/>
      <c r="Q162" s="1291"/>
      <c r="R162" s="1291"/>
      <c r="S162" s="610"/>
      <c r="T162" s="610"/>
      <c r="U162" s="610"/>
      <c r="V162" s="610"/>
      <c r="W162" s="610"/>
      <c r="X162" s="610"/>
      <c r="Y162" s="610"/>
      <c r="Z162" s="612"/>
      <c r="AA162" s="615"/>
      <c r="AB162" s="610"/>
      <c r="AC162" s="610"/>
      <c r="AD162" s="610"/>
      <c r="AE162" s="610"/>
      <c r="AF162" s="610"/>
      <c r="AG162" s="610"/>
      <c r="AH162" s="610"/>
      <c r="AI162" s="610"/>
      <c r="AJ162" s="610"/>
      <c r="AK162" s="610"/>
      <c r="AL162" s="612"/>
      <c r="AM162" s="615"/>
      <c r="AN162" s="610"/>
      <c r="AO162" s="610"/>
      <c r="AP162" s="610"/>
      <c r="AQ162" s="610"/>
      <c r="AR162" s="610"/>
      <c r="AS162" s="610"/>
      <c r="AT162" s="610"/>
      <c r="AU162" s="610"/>
      <c r="AV162" s="610"/>
      <c r="AW162" s="610"/>
      <c r="AX162" s="612"/>
      <c r="AY162" s="615"/>
      <c r="AZ162" s="610"/>
      <c r="BA162" s="610"/>
      <c r="BB162" s="610"/>
      <c r="BC162" s="610"/>
      <c r="BD162" s="610"/>
      <c r="BE162" s="610"/>
      <c r="BF162" s="610"/>
      <c r="BG162" s="610"/>
      <c r="BH162" s="610"/>
      <c r="BI162" s="610"/>
      <c r="BJ162" s="612"/>
      <c r="BK162" s="615"/>
      <c r="BL162" s="610"/>
      <c r="BM162" s="610"/>
      <c r="BN162" s="610"/>
      <c r="BO162" s="610"/>
      <c r="BP162" s="610"/>
      <c r="BQ162" s="610"/>
      <c r="BR162" s="610"/>
      <c r="BS162" s="610"/>
      <c r="BT162" s="610"/>
      <c r="BU162" s="610"/>
      <c r="BV162" s="612"/>
      <c r="BX162" s="615"/>
      <c r="BY162" s="861" t="e">
        <f t="shared" si="149"/>
        <v>#DIV/0!</v>
      </c>
      <c r="BZ162" s="861" t="e">
        <f t="shared" si="150"/>
        <v>#DIV/0!</v>
      </c>
      <c r="CA162" s="861" t="e">
        <f t="shared" si="151"/>
        <v>#DIV/0!</v>
      </c>
      <c r="CB162" s="861" t="e">
        <f t="shared" si="152"/>
        <v>#DIV/0!</v>
      </c>
      <c r="CC162" s="861" t="e">
        <f t="shared" si="153"/>
        <v>#DIV/0!</v>
      </c>
      <c r="CD162" s="862" t="e">
        <f t="shared" si="154"/>
        <v>#DIV/0!</v>
      </c>
      <c r="CE162" s="615"/>
      <c r="CF162" s="861" t="e">
        <f t="shared" si="155"/>
        <v>#DIV/0!</v>
      </c>
      <c r="CG162" s="861" t="e">
        <f t="shared" si="156"/>
        <v>#DIV/0!</v>
      </c>
      <c r="CH162" s="861" t="e">
        <f t="shared" si="85"/>
        <v>#DIV/0!</v>
      </c>
      <c r="CI162" s="861" t="e">
        <f t="shared" si="86"/>
        <v>#DIV/0!</v>
      </c>
      <c r="CJ162" s="861" t="e">
        <f t="shared" si="87"/>
        <v>#DIV/0!</v>
      </c>
      <c r="CK162" s="862" t="e">
        <f t="shared" si="88"/>
        <v>#DIV/0!</v>
      </c>
      <c r="CL162" s="615"/>
      <c r="CM162" s="861" t="e">
        <f t="shared" si="89"/>
        <v>#DIV/0!</v>
      </c>
      <c r="CN162" s="861" t="e">
        <f t="shared" si="90"/>
        <v>#DIV/0!</v>
      </c>
      <c r="CO162" s="861" t="e">
        <f t="shared" si="91"/>
        <v>#DIV/0!</v>
      </c>
      <c r="CP162" s="861" t="e">
        <f t="shared" si="92"/>
        <v>#DIV/0!</v>
      </c>
      <c r="CQ162" s="861" t="e">
        <f t="shared" si="93"/>
        <v>#DIV/0!</v>
      </c>
      <c r="CR162" s="862" t="e">
        <f t="shared" si="94"/>
        <v>#DIV/0!</v>
      </c>
      <c r="CS162" s="615"/>
      <c r="CT162" s="610" t="e">
        <f t="shared" si="95"/>
        <v>#DIV/0!</v>
      </c>
      <c r="CU162" s="861" t="e">
        <f t="shared" si="96"/>
        <v>#DIV/0!</v>
      </c>
      <c r="CV162" s="861" t="e">
        <f t="shared" si="97"/>
        <v>#DIV/0!</v>
      </c>
      <c r="CW162" s="861" t="e">
        <f t="shared" si="98"/>
        <v>#DIV/0!</v>
      </c>
      <c r="CX162" s="861" t="e">
        <f t="shared" si="99"/>
        <v>#DIV/0!</v>
      </c>
      <c r="CY162" s="862" t="e">
        <f t="shared" si="100"/>
        <v>#DIV/0!</v>
      </c>
      <c r="CZ162" s="615"/>
      <c r="DA162" s="861" t="e">
        <f t="shared" si="101"/>
        <v>#DIV/0!</v>
      </c>
      <c r="DB162" s="861" t="e">
        <f t="shared" si="102"/>
        <v>#DIV/0!</v>
      </c>
      <c r="DC162" s="861" t="e">
        <f t="shared" si="103"/>
        <v>#DIV/0!</v>
      </c>
      <c r="DD162" s="861" t="e">
        <f t="shared" si="104"/>
        <v>#DIV/0!</v>
      </c>
      <c r="DE162" s="861" t="e">
        <f t="shared" si="105"/>
        <v>#DIV/0!</v>
      </c>
      <c r="DF162" s="862" t="e">
        <f t="shared" si="106"/>
        <v>#DIV/0!</v>
      </c>
      <c r="DG162" s="615"/>
      <c r="DH162" s="861" t="e">
        <f t="shared" si="107"/>
        <v>#DIV/0!</v>
      </c>
      <c r="DI162" s="861" t="e">
        <f t="shared" si="108"/>
        <v>#DIV/0!</v>
      </c>
      <c r="DJ162" s="861" t="e">
        <f t="shared" si="109"/>
        <v>#DIV/0!</v>
      </c>
      <c r="DK162" s="861" t="e">
        <f t="shared" si="110"/>
        <v>#DIV/0!</v>
      </c>
      <c r="DL162" s="861" t="e">
        <f t="shared" si="111"/>
        <v>#DIV/0!</v>
      </c>
      <c r="DM162" s="862" t="e">
        <f t="shared" si="112"/>
        <v>#DIV/0!</v>
      </c>
      <c r="DN162" s="615"/>
      <c r="DO162" s="861" t="e">
        <f t="shared" si="113"/>
        <v>#DIV/0!</v>
      </c>
      <c r="DP162" s="861" t="e">
        <f t="shared" si="114"/>
        <v>#DIV/0!</v>
      </c>
      <c r="DQ162" s="861" t="e">
        <f t="shared" si="115"/>
        <v>#DIV/0!</v>
      </c>
      <c r="DR162" s="861" t="e">
        <f t="shared" si="116"/>
        <v>#DIV/0!</v>
      </c>
      <c r="DS162" s="861" t="e">
        <f t="shared" si="117"/>
        <v>#DIV/0!</v>
      </c>
      <c r="DT162" s="862" t="e">
        <f t="shared" si="118"/>
        <v>#DIV/0!</v>
      </c>
      <c r="DU162" s="615"/>
      <c r="DV162" s="861" t="e">
        <f t="shared" si="119"/>
        <v>#DIV/0!</v>
      </c>
      <c r="DW162" s="861" t="e">
        <f t="shared" si="120"/>
        <v>#DIV/0!</v>
      </c>
      <c r="DX162" s="861" t="e">
        <f t="shared" si="121"/>
        <v>#DIV/0!</v>
      </c>
      <c r="DY162" s="861" t="e">
        <f t="shared" si="122"/>
        <v>#DIV/0!</v>
      </c>
      <c r="DZ162" s="861" t="e">
        <f t="shared" si="123"/>
        <v>#DIV/0!</v>
      </c>
      <c r="EA162" s="862" t="e">
        <f t="shared" si="124"/>
        <v>#DIV/0!</v>
      </c>
      <c r="EB162" s="615"/>
      <c r="EC162" s="861" t="e">
        <f t="shared" si="125"/>
        <v>#DIV/0!</v>
      </c>
      <c r="ED162" s="861" t="e">
        <f t="shared" si="126"/>
        <v>#DIV/0!</v>
      </c>
      <c r="EE162" s="861" t="e">
        <f t="shared" si="127"/>
        <v>#DIV/0!</v>
      </c>
      <c r="EF162" s="861" t="e">
        <f t="shared" si="128"/>
        <v>#DIV/0!</v>
      </c>
      <c r="EG162" s="861" t="e">
        <f t="shared" si="129"/>
        <v>#DIV/0!</v>
      </c>
      <c r="EH162" s="862" t="e">
        <f t="shared" si="130"/>
        <v>#DIV/0!</v>
      </c>
      <c r="EI162" s="615"/>
      <c r="EJ162" s="861" t="e">
        <f t="shared" si="131"/>
        <v>#DIV/0!</v>
      </c>
      <c r="EK162" s="861" t="e">
        <f t="shared" si="132"/>
        <v>#DIV/0!</v>
      </c>
      <c r="EL162" s="861" t="e">
        <f t="shared" si="133"/>
        <v>#DIV/0!</v>
      </c>
      <c r="EM162" s="861" t="e">
        <f t="shared" si="134"/>
        <v>#DIV/0!</v>
      </c>
      <c r="EN162" s="861" t="e">
        <f t="shared" si="135"/>
        <v>#DIV/0!</v>
      </c>
      <c r="EO162" s="862" t="e">
        <f t="shared" si="136"/>
        <v>#DIV/0!</v>
      </c>
      <c r="EP162" s="615"/>
      <c r="EQ162" s="861" t="e">
        <f t="shared" si="137"/>
        <v>#DIV/0!</v>
      </c>
      <c r="ER162" s="861" t="e">
        <f t="shared" si="138"/>
        <v>#DIV/0!</v>
      </c>
      <c r="ES162" s="861" t="e">
        <f t="shared" si="139"/>
        <v>#DIV/0!</v>
      </c>
      <c r="ET162" s="861" t="e">
        <f t="shared" si="140"/>
        <v>#DIV/0!</v>
      </c>
      <c r="EU162" s="861" t="e">
        <f t="shared" si="141"/>
        <v>#DIV/0!</v>
      </c>
      <c r="EV162" s="862" t="e">
        <f t="shared" si="142"/>
        <v>#DIV/0!</v>
      </c>
      <c r="EW162" s="615"/>
      <c r="EX162" s="861" t="e">
        <f t="shared" si="143"/>
        <v>#DIV/0!</v>
      </c>
      <c r="EY162" s="861" t="e">
        <f t="shared" si="144"/>
        <v>#DIV/0!</v>
      </c>
      <c r="EZ162" s="861" t="e">
        <f t="shared" si="145"/>
        <v>#DIV/0!</v>
      </c>
      <c r="FA162" s="861" t="e">
        <f t="shared" si="146"/>
        <v>#DIV/0!</v>
      </c>
      <c r="FB162" s="861" t="e">
        <f t="shared" si="147"/>
        <v>#DIV/0!</v>
      </c>
      <c r="FC162" s="862" t="e">
        <f t="shared" si="148"/>
        <v>#DIV/0!</v>
      </c>
      <c r="FD162" s="640">
        <v>7.1</v>
      </c>
    </row>
    <row r="163" spans="1:160">
      <c r="A163" s="638">
        <v>7.2</v>
      </c>
      <c r="B163" s="619" t="s">
        <v>1469</v>
      </c>
      <c r="C163" s="615"/>
      <c r="D163" s="610"/>
      <c r="E163" s="610"/>
      <c r="F163" s="610"/>
      <c r="G163" s="610"/>
      <c r="H163" s="610"/>
      <c r="I163" s="610"/>
      <c r="J163" s="610"/>
      <c r="K163" s="610"/>
      <c r="L163" s="610"/>
      <c r="M163" s="610"/>
      <c r="N163" s="1292"/>
      <c r="O163" s="1290"/>
      <c r="P163" s="1291"/>
      <c r="Q163" s="1291"/>
      <c r="R163" s="1291"/>
      <c r="S163" s="610"/>
      <c r="T163" s="610"/>
      <c r="U163" s="610"/>
      <c r="V163" s="610"/>
      <c r="W163" s="610"/>
      <c r="X163" s="610"/>
      <c r="Y163" s="610"/>
      <c r="Z163" s="612"/>
      <c r="AA163" s="615"/>
      <c r="AB163" s="610"/>
      <c r="AC163" s="610"/>
      <c r="AD163" s="610"/>
      <c r="AE163" s="610"/>
      <c r="AF163" s="610"/>
      <c r="AG163" s="610"/>
      <c r="AH163" s="610"/>
      <c r="AI163" s="610"/>
      <c r="AJ163" s="610"/>
      <c r="AK163" s="610"/>
      <c r="AL163" s="612"/>
      <c r="AM163" s="615"/>
      <c r="AN163" s="610"/>
      <c r="AO163" s="610"/>
      <c r="AP163" s="610"/>
      <c r="AQ163" s="610"/>
      <c r="AR163" s="610"/>
      <c r="AS163" s="610"/>
      <c r="AT163" s="610"/>
      <c r="AU163" s="610"/>
      <c r="AV163" s="610"/>
      <c r="AW163" s="610"/>
      <c r="AX163" s="612"/>
      <c r="AY163" s="615"/>
      <c r="AZ163" s="610"/>
      <c r="BA163" s="610"/>
      <c r="BB163" s="610"/>
      <c r="BC163" s="610"/>
      <c r="BD163" s="610"/>
      <c r="BE163" s="610"/>
      <c r="BF163" s="610"/>
      <c r="BG163" s="610"/>
      <c r="BH163" s="610"/>
      <c r="BI163" s="610"/>
      <c r="BJ163" s="612"/>
      <c r="BK163" s="615"/>
      <c r="BL163" s="610"/>
      <c r="BM163" s="610"/>
      <c r="BN163" s="610"/>
      <c r="BO163" s="610"/>
      <c r="BP163" s="610"/>
      <c r="BQ163" s="610"/>
      <c r="BR163" s="610"/>
      <c r="BS163" s="610"/>
      <c r="BT163" s="610"/>
      <c r="BU163" s="610"/>
      <c r="BV163" s="612"/>
      <c r="BX163" s="615"/>
      <c r="BY163" s="861" t="e">
        <f t="shared" si="149"/>
        <v>#DIV/0!</v>
      </c>
      <c r="BZ163" s="861" t="e">
        <f t="shared" si="150"/>
        <v>#DIV/0!</v>
      </c>
      <c r="CA163" s="861" t="e">
        <f t="shared" si="151"/>
        <v>#DIV/0!</v>
      </c>
      <c r="CB163" s="861" t="e">
        <f t="shared" si="152"/>
        <v>#DIV/0!</v>
      </c>
      <c r="CC163" s="861" t="e">
        <f t="shared" si="153"/>
        <v>#DIV/0!</v>
      </c>
      <c r="CD163" s="862" t="e">
        <f t="shared" si="154"/>
        <v>#DIV/0!</v>
      </c>
      <c r="CE163" s="615"/>
      <c r="CF163" s="861" t="e">
        <f t="shared" si="155"/>
        <v>#DIV/0!</v>
      </c>
      <c r="CG163" s="861" t="e">
        <f t="shared" si="156"/>
        <v>#DIV/0!</v>
      </c>
      <c r="CH163" s="861" t="e">
        <f t="shared" si="85"/>
        <v>#DIV/0!</v>
      </c>
      <c r="CI163" s="861" t="e">
        <f t="shared" si="86"/>
        <v>#DIV/0!</v>
      </c>
      <c r="CJ163" s="861" t="e">
        <f t="shared" si="87"/>
        <v>#DIV/0!</v>
      </c>
      <c r="CK163" s="862" t="e">
        <f t="shared" si="88"/>
        <v>#DIV/0!</v>
      </c>
      <c r="CL163" s="615"/>
      <c r="CM163" s="861" t="e">
        <f t="shared" si="89"/>
        <v>#DIV/0!</v>
      </c>
      <c r="CN163" s="861" t="e">
        <f t="shared" si="90"/>
        <v>#DIV/0!</v>
      </c>
      <c r="CO163" s="861" t="e">
        <f t="shared" si="91"/>
        <v>#DIV/0!</v>
      </c>
      <c r="CP163" s="861" t="e">
        <f t="shared" si="92"/>
        <v>#DIV/0!</v>
      </c>
      <c r="CQ163" s="861" t="e">
        <f t="shared" si="93"/>
        <v>#DIV/0!</v>
      </c>
      <c r="CR163" s="862" t="e">
        <f t="shared" si="94"/>
        <v>#DIV/0!</v>
      </c>
      <c r="CS163" s="615"/>
      <c r="CT163" s="610" t="e">
        <f t="shared" si="95"/>
        <v>#DIV/0!</v>
      </c>
      <c r="CU163" s="861" t="e">
        <f t="shared" si="96"/>
        <v>#DIV/0!</v>
      </c>
      <c r="CV163" s="861" t="e">
        <f t="shared" si="97"/>
        <v>#DIV/0!</v>
      </c>
      <c r="CW163" s="861" t="e">
        <f t="shared" si="98"/>
        <v>#DIV/0!</v>
      </c>
      <c r="CX163" s="861" t="e">
        <f t="shared" si="99"/>
        <v>#DIV/0!</v>
      </c>
      <c r="CY163" s="862" t="e">
        <f t="shared" si="100"/>
        <v>#DIV/0!</v>
      </c>
      <c r="CZ163" s="615"/>
      <c r="DA163" s="861" t="e">
        <f t="shared" si="101"/>
        <v>#DIV/0!</v>
      </c>
      <c r="DB163" s="861" t="e">
        <f t="shared" si="102"/>
        <v>#DIV/0!</v>
      </c>
      <c r="DC163" s="861" t="e">
        <f t="shared" si="103"/>
        <v>#DIV/0!</v>
      </c>
      <c r="DD163" s="861" t="e">
        <f t="shared" si="104"/>
        <v>#DIV/0!</v>
      </c>
      <c r="DE163" s="861" t="e">
        <f t="shared" si="105"/>
        <v>#DIV/0!</v>
      </c>
      <c r="DF163" s="862" t="e">
        <f t="shared" si="106"/>
        <v>#DIV/0!</v>
      </c>
      <c r="DG163" s="615"/>
      <c r="DH163" s="861" t="e">
        <f t="shared" si="107"/>
        <v>#DIV/0!</v>
      </c>
      <c r="DI163" s="861" t="e">
        <f t="shared" si="108"/>
        <v>#DIV/0!</v>
      </c>
      <c r="DJ163" s="861" t="e">
        <f t="shared" si="109"/>
        <v>#DIV/0!</v>
      </c>
      <c r="DK163" s="861" t="e">
        <f t="shared" si="110"/>
        <v>#DIV/0!</v>
      </c>
      <c r="DL163" s="861" t="e">
        <f t="shared" si="111"/>
        <v>#DIV/0!</v>
      </c>
      <c r="DM163" s="862" t="e">
        <f t="shared" si="112"/>
        <v>#DIV/0!</v>
      </c>
      <c r="DN163" s="615"/>
      <c r="DO163" s="861" t="e">
        <f t="shared" si="113"/>
        <v>#DIV/0!</v>
      </c>
      <c r="DP163" s="861" t="e">
        <f t="shared" si="114"/>
        <v>#DIV/0!</v>
      </c>
      <c r="DQ163" s="861" t="e">
        <f t="shared" si="115"/>
        <v>#DIV/0!</v>
      </c>
      <c r="DR163" s="861" t="e">
        <f t="shared" si="116"/>
        <v>#DIV/0!</v>
      </c>
      <c r="DS163" s="861" t="e">
        <f t="shared" si="117"/>
        <v>#DIV/0!</v>
      </c>
      <c r="DT163" s="862" t="e">
        <f t="shared" si="118"/>
        <v>#DIV/0!</v>
      </c>
      <c r="DU163" s="615"/>
      <c r="DV163" s="861" t="e">
        <f t="shared" si="119"/>
        <v>#DIV/0!</v>
      </c>
      <c r="DW163" s="861" t="e">
        <f t="shared" si="120"/>
        <v>#DIV/0!</v>
      </c>
      <c r="DX163" s="861" t="e">
        <f t="shared" si="121"/>
        <v>#DIV/0!</v>
      </c>
      <c r="DY163" s="861" t="e">
        <f t="shared" si="122"/>
        <v>#DIV/0!</v>
      </c>
      <c r="DZ163" s="861" t="e">
        <f t="shared" si="123"/>
        <v>#DIV/0!</v>
      </c>
      <c r="EA163" s="862" t="e">
        <f t="shared" si="124"/>
        <v>#DIV/0!</v>
      </c>
      <c r="EB163" s="615"/>
      <c r="EC163" s="861" t="e">
        <f t="shared" si="125"/>
        <v>#DIV/0!</v>
      </c>
      <c r="ED163" s="861" t="e">
        <f t="shared" si="126"/>
        <v>#DIV/0!</v>
      </c>
      <c r="EE163" s="861" t="e">
        <f t="shared" si="127"/>
        <v>#DIV/0!</v>
      </c>
      <c r="EF163" s="861" t="e">
        <f t="shared" si="128"/>
        <v>#DIV/0!</v>
      </c>
      <c r="EG163" s="861" t="e">
        <f t="shared" si="129"/>
        <v>#DIV/0!</v>
      </c>
      <c r="EH163" s="862" t="e">
        <f t="shared" si="130"/>
        <v>#DIV/0!</v>
      </c>
      <c r="EI163" s="615"/>
      <c r="EJ163" s="861" t="e">
        <f t="shared" si="131"/>
        <v>#DIV/0!</v>
      </c>
      <c r="EK163" s="861" t="e">
        <f t="shared" si="132"/>
        <v>#DIV/0!</v>
      </c>
      <c r="EL163" s="861" t="e">
        <f t="shared" si="133"/>
        <v>#DIV/0!</v>
      </c>
      <c r="EM163" s="861" t="e">
        <f t="shared" si="134"/>
        <v>#DIV/0!</v>
      </c>
      <c r="EN163" s="861" t="e">
        <f t="shared" si="135"/>
        <v>#DIV/0!</v>
      </c>
      <c r="EO163" s="862" t="e">
        <f t="shared" si="136"/>
        <v>#DIV/0!</v>
      </c>
      <c r="EP163" s="615"/>
      <c r="EQ163" s="861" t="e">
        <f t="shared" si="137"/>
        <v>#DIV/0!</v>
      </c>
      <c r="ER163" s="861" t="e">
        <f t="shared" si="138"/>
        <v>#DIV/0!</v>
      </c>
      <c r="ES163" s="861" t="e">
        <f t="shared" si="139"/>
        <v>#DIV/0!</v>
      </c>
      <c r="ET163" s="861" t="e">
        <f t="shared" si="140"/>
        <v>#DIV/0!</v>
      </c>
      <c r="EU163" s="861" t="e">
        <f t="shared" si="141"/>
        <v>#DIV/0!</v>
      </c>
      <c r="EV163" s="862" t="e">
        <f t="shared" si="142"/>
        <v>#DIV/0!</v>
      </c>
      <c r="EW163" s="615"/>
      <c r="EX163" s="861" t="e">
        <f t="shared" si="143"/>
        <v>#DIV/0!</v>
      </c>
      <c r="EY163" s="861" t="e">
        <f t="shared" si="144"/>
        <v>#DIV/0!</v>
      </c>
      <c r="EZ163" s="861" t="e">
        <f t="shared" si="145"/>
        <v>#DIV/0!</v>
      </c>
      <c r="FA163" s="861" t="e">
        <f t="shared" si="146"/>
        <v>#DIV/0!</v>
      </c>
      <c r="FB163" s="861" t="e">
        <f t="shared" si="147"/>
        <v>#DIV/0!</v>
      </c>
      <c r="FC163" s="862" t="e">
        <f t="shared" si="148"/>
        <v>#DIV/0!</v>
      </c>
      <c r="FD163" s="640">
        <v>7.2</v>
      </c>
    </row>
    <row r="164" spans="1:160">
      <c r="A164" s="638">
        <v>8</v>
      </c>
      <c r="B164" s="627" t="s">
        <v>340</v>
      </c>
      <c r="C164" s="615"/>
      <c r="D164" s="610"/>
      <c r="E164" s="610"/>
      <c r="F164" s="610"/>
      <c r="G164" s="610"/>
      <c r="H164" s="610"/>
      <c r="I164" s="610"/>
      <c r="J164" s="610"/>
      <c r="K164" s="610"/>
      <c r="L164" s="610"/>
      <c r="M164" s="610"/>
      <c r="N164" s="1292"/>
      <c r="O164" s="1290"/>
      <c r="P164" s="1291"/>
      <c r="Q164" s="1291"/>
      <c r="R164" s="1291"/>
      <c r="S164" s="610"/>
      <c r="T164" s="610"/>
      <c r="U164" s="610"/>
      <c r="V164" s="610"/>
      <c r="W164" s="610"/>
      <c r="X164" s="610"/>
      <c r="Y164" s="610"/>
      <c r="Z164" s="612"/>
      <c r="AA164" s="615"/>
      <c r="AB164" s="610"/>
      <c r="AC164" s="610"/>
      <c r="AD164" s="610"/>
      <c r="AE164" s="610"/>
      <c r="AF164" s="610"/>
      <c r="AG164" s="610"/>
      <c r="AH164" s="610"/>
      <c r="AI164" s="610"/>
      <c r="AJ164" s="610"/>
      <c r="AK164" s="610"/>
      <c r="AL164" s="612"/>
      <c r="AM164" s="615"/>
      <c r="AN164" s="610"/>
      <c r="AO164" s="610"/>
      <c r="AP164" s="610"/>
      <c r="AQ164" s="610"/>
      <c r="AR164" s="610"/>
      <c r="AS164" s="610"/>
      <c r="AT164" s="610"/>
      <c r="AU164" s="610"/>
      <c r="AV164" s="610"/>
      <c r="AW164" s="610"/>
      <c r="AX164" s="612"/>
      <c r="AY164" s="615"/>
      <c r="AZ164" s="610"/>
      <c r="BA164" s="610"/>
      <c r="BB164" s="610"/>
      <c r="BC164" s="610"/>
      <c r="BD164" s="610"/>
      <c r="BE164" s="610"/>
      <c r="BF164" s="610"/>
      <c r="BG164" s="610"/>
      <c r="BH164" s="610"/>
      <c r="BI164" s="610"/>
      <c r="BJ164" s="612"/>
      <c r="BK164" s="615"/>
      <c r="BL164" s="610"/>
      <c r="BM164" s="610"/>
      <c r="BN164" s="610"/>
      <c r="BO164" s="610"/>
      <c r="BP164" s="610"/>
      <c r="BQ164" s="610"/>
      <c r="BR164" s="610"/>
      <c r="BS164" s="610"/>
      <c r="BT164" s="610"/>
      <c r="BU164" s="610"/>
      <c r="BV164" s="612"/>
      <c r="BX164" s="615"/>
      <c r="BY164" s="861" t="e">
        <f t="shared" si="149"/>
        <v>#DIV/0!</v>
      </c>
      <c r="BZ164" s="861" t="e">
        <f t="shared" si="150"/>
        <v>#DIV/0!</v>
      </c>
      <c r="CA164" s="861" t="e">
        <f t="shared" si="151"/>
        <v>#DIV/0!</v>
      </c>
      <c r="CB164" s="861" t="e">
        <f t="shared" si="152"/>
        <v>#DIV/0!</v>
      </c>
      <c r="CC164" s="861" t="e">
        <f t="shared" si="153"/>
        <v>#DIV/0!</v>
      </c>
      <c r="CD164" s="862" t="e">
        <f t="shared" si="154"/>
        <v>#DIV/0!</v>
      </c>
      <c r="CE164" s="615"/>
      <c r="CF164" s="861" t="e">
        <f t="shared" si="155"/>
        <v>#DIV/0!</v>
      </c>
      <c r="CG164" s="861" t="e">
        <f t="shared" si="156"/>
        <v>#DIV/0!</v>
      </c>
      <c r="CH164" s="861" t="e">
        <f t="shared" si="85"/>
        <v>#DIV/0!</v>
      </c>
      <c r="CI164" s="861" t="e">
        <f t="shared" si="86"/>
        <v>#DIV/0!</v>
      </c>
      <c r="CJ164" s="861" t="e">
        <f t="shared" si="87"/>
        <v>#DIV/0!</v>
      </c>
      <c r="CK164" s="862" t="e">
        <f t="shared" si="88"/>
        <v>#DIV/0!</v>
      </c>
      <c r="CL164" s="615"/>
      <c r="CM164" s="861" t="e">
        <f t="shared" si="89"/>
        <v>#DIV/0!</v>
      </c>
      <c r="CN164" s="861" t="e">
        <f t="shared" si="90"/>
        <v>#DIV/0!</v>
      </c>
      <c r="CO164" s="861" t="e">
        <f t="shared" si="91"/>
        <v>#DIV/0!</v>
      </c>
      <c r="CP164" s="861" t="e">
        <f t="shared" si="92"/>
        <v>#DIV/0!</v>
      </c>
      <c r="CQ164" s="861" t="e">
        <f t="shared" si="93"/>
        <v>#DIV/0!</v>
      </c>
      <c r="CR164" s="862" t="e">
        <f t="shared" si="94"/>
        <v>#DIV/0!</v>
      </c>
      <c r="CS164" s="615"/>
      <c r="CT164" s="610" t="e">
        <f t="shared" si="95"/>
        <v>#DIV/0!</v>
      </c>
      <c r="CU164" s="861" t="e">
        <f t="shared" si="96"/>
        <v>#DIV/0!</v>
      </c>
      <c r="CV164" s="861" t="e">
        <f t="shared" si="97"/>
        <v>#DIV/0!</v>
      </c>
      <c r="CW164" s="861" t="e">
        <f t="shared" si="98"/>
        <v>#DIV/0!</v>
      </c>
      <c r="CX164" s="861" t="e">
        <f t="shared" si="99"/>
        <v>#DIV/0!</v>
      </c>
      <c r="CY164" s="862" t="e">
        <f t="shared" si="100"/>
        <v>#DIV/0!</v>
      </c>
      <c r="CZ164" s="615"/>
      <c r="DA164" s="861" t="e">
        <f t="shared" si="101"/>
        <v>#DIV/0!</v>
      </c>
      <c r="DB164" s="861" t="e">
        <f t="shared" si="102"/>
        <v>#DIV/0!</v>
      </c>
      <c r="DC164" s="861" t="e">
        <f t="shared" si="103"/>
        <v>#DIV/0!</v>
      </c>
      <c r="DD164" s="861" t="e">
        <f t="shared" si="104"/>
        <v>#DIV/0!</v>
      </c>
      <c r="DE164" s="861" t="e">
        <f t="shared" si="105"/>
        <v>#DIV/0!</v>
      </c>
      <c r="DF164" s="862" t="e">
        <f t="shared" si="106"/>
        <v>#DIV/0!</v>
      </c>
      <c r="DG164" s="615"/>
      <c r="DH164" s="861" t="e">
        <f t="shared" si="107"/>
        <v>#DIV/0!</v>
      </c>
      <c r="DI164" s="861" t="e">
        <f t="shared" si="108"/>
        <v>#DIV/0!</v>
      </c>
      <c r="DJ164" s="861" t="e">
        <f t="shared" si="109"/>
        <v>#DIV/0!</v>
      </c>
      <c r="DK164" s="861" t="e">
        <f t="shared" si="110"/>
        <v>#DIV/0!</v>
      </c>
      <c r="DL164" s="861" t="e">
        <f t="shared" si="111"/>
        <v>#DIV/0!</v>
      </c>
      <c r="DM164" s="862" t="e">
        <f t="shared" si="112"/>
        <v>#DIV/0!</v>
      </c>
      <c r="DN164" s="615"/>
      <c r="DO164" s="861" t="e">
        <f t="shared" si="113"/>
        <v>#DIV/0!</v>
      </c>
      <c r="DP164" s="861" t="e">
        <f t="shared" si="114"/>
        <v>#DIV/0!</v>
      </c>
      <c r="DQ164" s="861" t="e">
        <f t="shared" si="115"/>
        <v>#DIV/0!</v>
      </c>
      <c r="DR164" s="861" t="e">
        <f t="shared" si="116"/>
        <v>#DIV/0!</v>
      </c>
      <c r="DS164" s="861" t="e">
        <f t="shared" si="117"/>
        <v>#DIV/0!</v>
      </c>
      <c r="DT164" s="862" t="e">
        <f t="shared" si="118"/>
        <v>#DIV/0!</v>
      </c>
      <c r="DU164" s="615"/>
      <c r="DV164" s="861" t="e">
        <f t="shared" si="119"/>
        <v>#DIV/0!</v>
      </c>
      <c r="DW164" s="861" t="e">
        <f t="shared" si="120"/>
        <v>#DIV/0!</v>
      </c>
      <c r="DX164" s="861" t="e">
        <f t="shared" si="121"/>
        <v>#DIV/0!</v>
      </c>
      <c r="DY164" s="861" t="e">
        <f t="shared" si="122"/>
        <v>#DIV/0!</v>
      </c>
      <c r="DZ164" s="861" t="e">
        <f t="shared" si="123"/>
        <v>#DIV/0!</v>
      </c>
      <c r="EA164" s="862" t="e">
        <f t="shared" si="124"/>
        <v>#DIV/0!</v>
      </c>
      <c r="EB164" s="615"/>
      <c r="EC164" s="861" t="e">
        <f t="shared" si="125"/>
        <v>#DIV/0!</v>
      </c>
      <c r="ED164" s="861" t="e">
        <f t="shared" si="126"/>
        <v>#DIV/0!</v>
      </c>
      <c r="EE164" s="861" t="e">
        <f t="shared" si="127"/>
        <v>#DIV/0!</v>
      </c>
      <c r="EF164" s="861" t="e">
        <f t="shared" si="128"/>
        <v>#DIV/0!</v>
      </c>
      <c r="EG164" s="861" t="e">
        <f t="shared" si="129"/>
        <v>#DIV/0!</v>
      </c>
      <c r="EH164" s="862" t="e">
        <f t="shared" si="130"/>
        <v>#DIV/0!</v>
      </c>
      <c r="EI164" s="615"/>
      <c r="EJ164" s="861" t="e">
        <f t="shared" si="131"/>
        <v>#DIV/0!</v>
      </c>
      <c r="EK164" s="861" t="e">
        <f t="shared" si="132"/>
        <v>#DIV/0!</v>
      </c>
      <c r="EL164" s="861" t="e">
        <f t="shared" si="133"/>
        <v>#DIV/0!</v>
      </c>
      <c r="EM164" s="861" t="e">
        <f t="shared" si="134"/>
        <v>#DIV/0!</v>
      </c>
      <c r="EN164" s="861" t="e">
        <f t="shared" si="135"/>
        <v>#DIV/0!</v>
      </c>
      <c r="EO164" s="862" t="e">
        <f t="shared" si="136"/>
        <v>#DIV/0!</v>
      </c>
      <c r="EP164" s="615"/>
      <c r="EQ164" s="861" t="e">
        <f t="shared" si="137"/>
        <v>#DIV/0!</v>
      </c>
      <c r="ER164" s="861" t="e">
        <f t="shared" si="138"/>
        <v>#DIV/0!</v>
      </c>
      <c r="ES164" s="861" t="e">
        <f t="shared" si="139"/>
        <v>#DIV/0!</v>
      </c>
      <c r="ET164" s="861" t="e">
        <f t="shared" si="140"/>
        <v>#DIV/0!</v>
      </c>
      <c r="EU164" s="861" t="e">
        <f t="shared" si="141"/>
        <v>#DIV/0!</v>
      </c>
      <c r="EV164" s="862" t="e">
        <f t="shared" si="142"/>
        <v>#DIV/0!</v>
      </c>
      <c r="EW164" s="615"/>
      <c r="EX164" s="861" t="e">
        <f t="shared" si="143"/>
        <v>#DIV/0!</v>
      </c>
      <c r="EY164" s="861" t="e">
        <f t="shared" si="144"/>
        <v>#DIV/0!</v>
      </c>
      <c r="EZ164" s="861" t="e">
        <f t="shared" si="145"/>
        <v>#DIV/0!</v>
      </c>
      <c r="FA164" s="861" t="e">
        <f t="shared" si="146"/>
        <v>#DIV/0!</v>
      </c>
      <c r="FB164" s="861" t="e">
        <f t="shared" si="147"/>
        <v>#DIV/0!</v>
      </c>
      <c r="FC164" s="862" t="e">
        <f t="shared" si="148"/>
        <v>#DIV/0!</v>
      </c>
      <c r="FD164" s="640">
        <v>8</v>
      </c>
    </row>
    <row r="165" spans="1:160">
      <c r="B165" s="615" t="s">
        <v>339</v>
      </c>
      <c r="C165" s="615">
        <v>826035</v>
      </c>
      <c r="D165" s="610">
        <v>639569</v>
      </c>
      <c r="E165" s="610">
        <v>573837</v>
      </c>
      <c r="F165" s="610">
        <v>1810920</v>
      </c>
      <c r="G165" s="610">
        <v>1495088</v>
      </c>
      <c r="H165" s="610">
        <v>717326</v>
      </c>
      <c r="I165" s="610">
        <v>987824</v>
      </c>
      <c r="J165" s="610">
        <v>51797329.329999998</v>
      </c>
      <c r="K165" s="610">
        <v>1374825</v>
      </c>
      <c r="L165" s="610">
        <v>9016438</v>
      </c>
      <c r="M165" s="610">
        <v>638364</v>
      </c>
      <c r="N165" s="1292">
        <v>9605716</v>
      </c>
      <c r="O165" s="1290">
        <v>637580</v>
      </c>
      <c r="P165" s="1291">
        <v>1040221</v>
      </c>
      <c r="Q165" s="1291">
        <v>1915930</v>
      </c>
      <c r="R165" s="1291">
        <v>3882238</v>
      </c>
      <c r="S165" s="610">
        <v>2353539.2999999998</v>
      </c>
      <c r="T165" s="610">
        <v>646841</v>
      </c>
      <c r="U165" s="610">
        <v>1097874</v>
      </c>
      <c r="V165" s="610">
        <v>4437755</v>
      </c>
      <c r="W165" s="610">
        <v>2532335</v>
      </c>
      <c r="X165" s="610">
        <v>2025239</v>
      </c>
      <c r="Y165" s="610">
        <v>3568314</v>
      </c>
      <c r="Z165" s="612">
        <v>5730557</v>
      </c>
      <c r="AA165" s="615">
        <v>230748</v>
      </c>
      <c r="AB165" s="610">
        <v>785954</v>
      </c>
      <c r="AC165" s="610">
        <v>665404</v>
      </c>
      <c r="AD165" s="610">
        <v>2129876</v>
      </c>
      <c r="AE165" s="610">
        <v>5845152</v>
      </c>
      <c r="AF165" s="610">
        <v>3223023</v>
      </c>
      <c r="AG165" s="610">
        <v>6366900.2999999998</v>
      </c>
      <c r="AH165" s="610">
        <v>6486500</v>
      </c>
      <c r="AI165" s="610">
        <v>2874295</v>
      </c>
      <c r="AJ165" s="610">
        <v>31854651</v>
      </c>
      <c r="AK165" s="610">
        <v>1994495</v>
      </c>
      <c r="AL165" s="612">
        <v>10537247</v>
      </c>
      <c r="AM165" s="615">
        <f>46452102-AM167</f>
        <v>2397594</v>
      </c>
      <c r="AN165" s="610">
        <v>1076382</v>
      </c>
      <c r="AO165" s="610">
        <v>749701</v>
      </c>
      <c r="AP165" s="610">
        <v>10761751</v>
      </c>
      <c r="AQ165" s="610">
        <v>3304842</v>
      </c>
      <c r="AR165" s="610">
        <v>393256</v>
      </c>
      <c r="AS165" s="610">
        <v>4605992</v>
      </c>
      <c r="AT165" s="610">
        <v>2920760.33</v>
      </c>
      <c r="AU165" s="610">
        <v>33936576</v>
      </c>
      <c r="AV165" s="610">
        <v>17674390</v>
      </c>
      <c r="AW165" s="610">
        <v>21976287</v>
      </c>
      <c r="AX165" s="612">
        <v>21171973.329999998</v>
      </c>
      <c r="AY165" s="615">
        <v>6024513</v>
      </c>
      <c r="AZ165" s="610">
        <v>17134800</v>
      </c>
      <c r="BA165" s="610">
        <v>46049527</v>
      </c>
      <c r="BB165" s="610">
        <v>31512131</v>
      </c>
      <c r="BC165" s="610">
        <v>19213023</v>
      </c>
      <c r="BD165" s="610">
        <v>8718995.0399999991</v>
      </c>
      <c r="BE165" s="610">
        <v>19341878.149999999</v>
      </c>
      <c r="BF165" s="610">
        <v>4985857</v>
      </c>
      <c r="BG165" s="610">
        <v>3437169</v>
      </c>
      <c r="BH165" s="610">
        <v>8694205</v>
      </c>
      <c r="BI165" s="610">
        <v>5298215</v>
      </c>
      <c r="BJ165" s="612">
        <v>12122553</v>
      </c>
      <c r="BK165" s="615">
        <v>2187833</v>
      </c>
      <c r="BL165" s="610">
        <v>1290618</v>
      </c>
      <c r="BM165" s="610">
        <v>16130477</v>
      </c>
      <c r="BN165" s="610">
        <v>2702509</v>
      </c>
      <c r="BO165" s="610">
        <v>2543619.48</v>
      </c>
      <c r="BP165" s="610">
        <v>6740663</v>
      </c>
      <c r="BQ165" s="854">
        <v>1123430</v>
      </c>
      <c r="BR165" s="854">
        <v>2399885</v>
      </c>
      <c r="BS165" s="854">
        <v>6386972</v>
      </c>
      <c r="BT165" s="610"/>
      <c r="BU165" s="610"/>
      <c r="BV165" s="612"/>
      <c r="BX165" s="615"/>
      <c r="BY165" s="861">
        <f t="shared" si="149"/>
        <v>-0.22814408590435031</v>
      </c>
      <c r="BZ165" s="861">
        <f t="shared" si="150"/>
        <v>-0.63808776937796041</v>
      </c>
      <c r="CA165" s="861">
        <f t="shared" si="151"/>
        <v>9.3905299287534447</v>
      </c>
      <c r="CB165" s="861">
        <f t="shared" si="152"/>
        <v>1.5127327645965081</v>
      </c>
      <c r="CC165" s="861">
        <f t="shared" si="153"/>
        <v>-0.63684483708475692</v>
      </c>
      <c r="CD165" s="862">
        <f t="shared" si="154"/>
        <v>1.8800372001965768</v>
      </c>
      <c r="CE165" s="615"/>
      <c r="CF165" s="861">
        <f t="shared" si="155"/>
        <v>0.62644061860409117</v>
      </c>
      <c r="CG165" s="861">
        <f t="shared" si="156"/>
        <v>-0.24443555744404313</v>
      </c>
      <c r="CH165" s="861">
        <f t="shared" si="85"/>
        <v>0.36952289828666818</v>
      </c>
      <c r="CI165" s="861">
        <f t="shared" si="86"/>
        <v>14.918883816340296</v>
      </c>
      <c r="CJ165" s="861">
        <f t="shared" si="87"/>
        <v>-0.92467854891799151</v>
      </c>
      <c r="CK165" s="862">
        <f t="shared" si="88"/>
        <v>2.949146645373804</v>
      </c>
      <c r="CL165" s="615"/>
      <c r="CM165" s="861">
        <f t="shared" si="89"/>
        <v>2.3388052704862181</v>
      </c>
      <c r="CN165" s="861">
        <f t="shared" si="90"/>
        <v>1.8127008223209742E-7</v>
      </c>
      <c r="CO165" s="861">
        <f t="shared" si="91"/>
        <v>1.6932351507168262E-6</v>
      </c>
      <c r="CP165" s="861">
        <f t="shared" si="92"/>
        <v>8.1931139184352722E-5</v>
      </c>
      <c r="CQ165" s="861">
        <f t="shared" si="93"/>
        <v>7.6067100607919451E-9</v>
      </c>
      <c r="CR165" s="862">
        <f t="shared" si="94"/>
        <v>0.46777781674746899</v>
      </c>
      <c r="CS165" s="615"/>
      <c r="CT165" s="610">
        <f t="shared" si="95"/>
        <v>1.1437932100810637</v>
      </c>
      <c r="CU165" s="861">
        <f t="shared" si="96"/>
        <v>-0.45137933326086654</v>
      </c>
      <c r="CV165" s="861">
        <f t="shared" si="97"/>
        <v>4.0527594094679689</v>
      </c>
      <c r="CW165" s="861">
        <f t="shared" si="98"/>
        <v>1.9281602036694587</v>
      </c>
      <c r="CX165" s="861">
        <f t="shared" si="99"/>
        <v>-0.91423909097102951</v>
      </c>
      <c r="CY165" s="862">
        <f t="shared" si="100"/>
        <v>1.151818879797319</v>
      </c>
      <c r="CZ165" s="615"/>
      <c r="DA165" s="861">
        <f t="shared" si="101"/>
        <v>0.57418111843583775</v>
      </c>
      <c r="DB165" s="861">
        <f t="shared" si="102"/>
        <v>1.4835582732780372</v>
      </c>
      <c r="DC165" s="861">
        <f t="shared" si="103"/>
        <v>-0.43460118744559595</v>
      </c>
      <c r="DD165" s="861">
        <f t="shared" si="104"/>
        <v>4.8135980479550913</v>
      </c>
      <c r="DE165" s="861">
        <f t="shared" si="105"/>
        <v>-0.8676096166646966</v>
      </c>
      <c r="DF165" s="862">
        <f t="shared" si="106"/>
        <v>1.1138253271117347</v>
      </c>
      <c r="DG165" s="615"/>
      <c r="DH165" s="861">
        <f t="shared" si="107"/>
        <v>-9.8260762888839948E-2</v>
      </c>
      <c r="DI165" s="861">
        <f t="shared" si="108"/>
        <v>3.9827129078088741</v>
      </c>
      <c r="DJ165" s="861">
        <f t="shared" si="109"/>
        <v>-0.87798535722518889</v>
      </c>
      <c r="DK165" s="861">
        <f t="shared" si="110"/>
        <v>21.171295644567405</v>
      </c>
      <c r="DL165" s="861">
        <f t="shared" si="111"/>
        <v>-0.22689908996668029</v>
      </c>
      <c r="DM165" s="862">
        <f t="shared" si="112"/>
        <v>4.7901726684591139</v>
      </c>
      <c r="DN165" s="615"/>
      <c r="DO165" s="861">
        <f t="shared" si="113"/>
        <v>0.11140648536581416</v>
      </c>
      <c r="DP165" s="861">
        <f t="shared" si="114"/>
        <v>4.7992996464075111</v>
      </c>
      <c r="DQ165" s="861">
        <f t="shared" si="115"/>
        <v>-0.27657230630735646</v>
      </c>
      <c r="DR165" s="861">
        <f t="shared" si="116"/>
        <v>3.1992860929849636</v>
      </c>
      <c r="DS165" s="861">
        <f t="shared" si="117"/>
        <v>-0.9419172227594661</v>
      </c>
      <c r="DT165" s="862">
        <f t="shared" si="118"/>
        <v>1.3783005391382932</v>
      </c>
      <c r="DU165" s="615"/>
      <c r="DV165" s="861">
        <f t="shared" si="119"/>
        <v>-0.91432463686057774</v>
      </c>
      <c r="DW165" s="861">
        <f t="shared" si="120"/>
        <v>0.46166248474735538</v>
      </c>
      <c r="DX165" s="861">
        <f t="shared" si="121"/>
        <v>-0.54971705388113778</v>
      </c>
      <c r="DY165" s="861">
        <f t="shared" si="122"/>
        <v>0.70704078276768434</v>
      </c>
      <c r="DZ165" s="861">
        <f t="shared" si="123"/>
        <v>-0.51866148587895722</v>
      </c>
      <c r="EA165" s="862">
        <f t="shared" si="124"/>
        <v>-0.16279998182112659</v>
      </c>
      <c r="EB165" s="615"/>
      <c r="EC165" s="861">
        <f t="shared" si="125"/>
        <v>0.84193260960485883</v>
      </c>
      <c r="ED165" s="861">
        <f t="shared" si="126"/>
        <v>0.13503742593298279</v>
      </c>
      <c r="EE165" s="861">
        <f t="shared" si="127"/>
        <v>10.80692169732056</v>
      </c>
      <c r="EF165" s="861">
        <f t="shared" si="128"/>
        <v>-0.89871786122442054</v>
      </c>
      <c r="EG165" s="861">
        <f t="shared" si="129"/>
        <v>0.85820714663724706</v>
      </c>
      <c r="EH165" s="862">
        <f t="shared" si="130"/>
        <v>2.3486762036542452</v>
      </c>
      <c r="EI165" s="615"/>
      <c r="EJ165" s="861">
        <f t="shared" si="131"/>
        <v>-0.77538369364931026</v>
      </c>
      <c r="EK165" s="861">
        <f t="shared" si="132"/>
        <v>14.728835460901157</v>
      </c>
      <c r="EL165" s="861">
        <f t="shared" si="133"/>
        <v>-0.44515512036217253</v>
      </c>
      <c r="EM165" s="861">
        <f t="shared" si="134"/>
        <v>-0.50809023677762</v>
      </c>
      <c r="EN165" s="861">
        <f t="shared" si="135"/>
        <v>-1</v>
      </c>
      <c r="EO165" s="862">
        <f t="shared" si="136"/>
        <v>2.4000412820224106</v>
      </c>
      <c r="EP165" s="615"/>
      <c r="EQ165" s="861">
        <f t="shared" si="137"/>
        <v>4.58977949884392</v>
      </c>
      <c r="ER165" s="861">
        <f t="shared" si="138"/>
        <v>-0.44105395433249428</v>
      </c>
      <c r="ES165" s="861">
        <f t="shared" si="139"/>
        <v>10.018471843749921</v>
      </c>
      <c r="ET165" s="861">
        <f t="shared" si="140"/>
        <v>-0.75891218566630481</v>
      </c>
      <c r="EU165" s="861">
        <f t="shared" si="141"/>
        <v>-1</v>
      </c>
      <c r="EV165" s="862">
        <f t="shared" si="142"/>
        <v>2.4816570405190084</v>
      </c>
      <c r="EW165" s="615"/>
      <c r="EX165" s="861">
        <f t="shared" si="143"/>
        <v>-0.40342219153678915</v>
      </c>
      <c r="EY165" s="861">
        <f t="shared" si="144"/>
        <v>0.83878233826135928</v>
      </c>
      <c r="EZ165" s="861">
        <f t="shared" si="145"/>
        <v>1.00925092958341</v>
      </c>
      <c r="FA165" s="861">
        <f t="shared" si="146"/>
        <v>-0.42742451017436639</v>
      </c>
      <c r="FB165" s="861">
        <f t="shared" si="147"/>
        <v>-1</v>
      </c>
      <c r="FC165" s="862">
        <f t="shared" si="148"/>
        <v>3.4373132267227378E-3</v>
      </c>
      <c r="FD165" s="640"/>
    </row>
    <row r="166" spans="1:160">
      <c r="B166" s="856" t="s">
        <v>1671</v>
      </c>
      <c r="C166" s="865"/>
      <c r="D166" s="866"/>
      <c r="E166" s="866"/>
      <c r="F166" s="866"/>
      <c r="G166" s="866"/>
      <c r="H166" s="866"/>
      <c r="I166" s="866"/>
      <c r="J166" s="866"/>
      <c r="K166" s="866"/>
      <c r="L166" s="866"/>
      <c r="M166" s="866"/>
      <c r="N166" s="1302"/>
      <c r="O166" s="1303"/>
      <c r="P166" s="1304"/>
      <c r="Q166" s="1304"/>
      <c r="R166" s="1304"/>
      <c r="S166" s="866"/>
      <c r="T166" s="866"/>
      <c r="V166" s="866"/>
      <c r="W166" s="866"/>
      <c r="X166" s="866"/>
      <c r="Y166" s="866"/>
      <c r="Z166" s="867"/>
      <c r="AA166" s="865"/>
      <c r="AB166" s="866"/>
      <c r="AC166" s="866"/>
      <c r="AD166" s="866"/>
      <c r="AE166" s="866"/>
      <c r="AF166" s="866"/>
      <c r="AG166" s="866"/>
      <c r="AH166" s="866"/>
      <c r="AI166" s="866"/>
      <c r="AJ166" s="866"/>
      <c r="AK166" s="866"/>
      <c r="AL166" s="867"/>
      <c r="AM166" s="865"/>
      <c r="AN166" s="866"/>
      <c r="AO166" s="866"/>
      <c r="AP166" s="866"/>
      <c r="AQ166" s="866"/>
      <c r="AR166" s="866"/>
      <c r="AS166" s="866"/>
      <c r="AT166" s="866"/>
      <c r="AU166" s="866"/>
      <c r="AV166" s="866"/>
      <c r="AW166" s="866"/>
      <c r="AX166" s="867"/>
      <c r="AY166" s="865"/>
      <c r="AZ166" s="866"/>
      <c r="BA166" s="866"/>
      <c r="BB166" s="866"/>
      <c r="BC166" s="866"/>
      <c r="BD166" s="866"/>
      <c r="BE166" s="866"/>
      <c r="BF166" s="866"/>
      <c r="BG166" s="866"/>
      <c r="BH166" s="866"/>
      <c r="BI166" s="866"/>
      <c r="BJ166" s="867"/>
      <c r="BK166" s="865"/>
      <c r="BL166" s="866"/>
      <c r="BM166" s="866"/>
      <c r="BN166" s="866"/>
      <c r="BO166" s="866"/>
      <c r="BP166" s="866"/>
      <c r="BQ166" s="610"/>
      <c r="BR166" s="610"/>
      <c r="BS166" s="854"/>
      <c r="BT166" s="610"/>
      <c r="BU166" s="610"/>
      <c r="BV166" s="612"/>
      <c r="BX166" s="615"/>
      <c r="BY166" s="861" t="e">
        <f t="shared" si="149"/>
        <v>#DIV/0!</v>
      </c>
      <c r="BZ166" s="861" t="e">
        <f t="shared" si="150"/>
        <v>#DIV/0!</v>
      </c>
      <c r="CA166" s="861" t="e">
        <f t="shared" si="151"/>
        <v>#DIV/0!</v>
      </c>
      <c r="CB166" s="861" t="e">
        <f t="shared" si="152"/>
        <v>#DIV/0!</v>
      </c>
      <c r="CC166" s="861" t="e">
        <f t="shared" si="153"/>
        <v>#DIV/0!</v>
      </c>
      <c r="CD166" s="862" t="e">
        <f t="shared" si="154"/>
        <v>#DIV/0!</v>
      </c>
      <c r="CE166" s="615"/>
      <c r="CF166" s="861" t="e">
        <f t="shared" si="155"/>
        <v>#DIV/0!</v>
      </c>
      <c r="CG166" s="861" t="e">
        <f t="shared" si="156"/>
        <v>#DIV/0!</v>
      </c>
      <c r="CH166" s="861" t="e">
        <f t="shared" si="85"/>
        <v>#DIV/0!</v>
      </c>
      <c r="CI166" s="861" t="e">
        <f t="shared" si="86"/>
        <v>#DIV/0!</v>
      </c>
      <c r="CJ166" s="861" t="e">
        <f t="shared" si="87"/>
        <v>#DIV/0!</v>
      </c>
      <c r="CK166" s="862" t="e">
        <f t="shared" si="88"/>
        <v>#DIV/0!</v>
      </c>
      <c r="CL166" s="615"/>
      <c r="CM166" s="861" t="e">
        <f t="shared" si="89"/>
        <v>#DIV/0!</v>
      </c>
      <c r="CN166" s="861" t="e">
        <f t="shared" si="90"/>
        <v>#DIV/0!</v>
      </c>
      <c r="CO166" s="861" t="e">
        <f t="shared" si="91"/>
        <v>#DIV/0!</v>
      </c>
      <c r="CP166" s="861" t="e">
        <f t="shared" si="92"/>
        <v>#DIV/0!</v>
      </c>
      <c r="CQ166" s="861" t="e">
        <f t="shared" si="93"/>
        <v>#DIV/0!</v>
      </c>
      <c r="CR166" s="862" t="e">
        <f t="shared" si="94"/>
        <v>#DIV/0!</v>
      </c>
      <c r="CS166" s="615"/>
      <c r="CT166" s="610" t="e">
        <f t="shared" si="95"/>
        <v>#DIV/0!</v>
      </c>
      <c r="CU166" s="861" t="e">
        <f t="shared" si="96"/>
        <v>#DIV/0!</v>
      </c>
      <c r="CV166" s="861" t="e">
        <f t="shared" si="97"/>
        <v>#DIV/0!</v>
      </c>
      <c r="CW166" s="861" t="e">
        <f t="shared" si="98"/>
        <v>#DIV/0!</v>
      </c>
      <c r="CX166" s="861" t="e">
        <f t="shared" si="99"/>
        <v>#DIV/0!</v>
      </c>
      <c r="CY166" s="862" t="e">
        <f t="shared" si="100"/>
        <v>#DIV/0!</v>
      </c>
      <c r="CZ166" s="615"/>
      <c r="DA166" s="861" t="e">
        <f t="shared" si="101"/>
        <v>#DIV/0!</v>
      </c>
      <c r="DB166" s="861" t="e">
        <f t="shared" si="102"/>
        <v>#DIV/0!</v>
      </c>
      <c r="DC166" s="861" t="e">
        <f t="shared" si="103"/>
        <v>#DIV/0!</v>
      </c>
      <c r="DD166" s="861" t="e">
        <f t="shared" si="104"/>
        <v>#DIV/0!</v>
      </c>
      <c r="DE166" s="861" t="e">
        <f t="shared" si="105"/>
        <v>#DIV/0!</v>
      </c>
      <c r="DF166" s="862" t="e">
        <f t="shared" si="106"/>
        <v>#DIV/0!</v>
      </c>
      <c r="DG166" s="615"/>
      <c r="DH166" s="861" t="e">
        <f t="shared" si="107"/>
        <v>#DIV/0!</v>
      </c>
      <c r="DI166" s="861" t="e">
        <f t="shared" si="108"/>
        <v>#DIV/0!</v>
      </c>
      <c r="DJ166" s="861" t="e">
        <f t="shared" si="109"/>
        <v>#DIV/0!</v>
      </c>
      <c r="DK166" s="861" t="e">
        <f t="shared" si="110"/>
        <v>#DIV/0!</v>
      </c>
      <c r="DL166" s="861" t="e">
        <f t="shared" si="111"/>
        <v>#DIV/0!</v>
      </c>
      <c r="DM166" s="862" t="e">
        <f t="shared" si="112"/>
        <v>#DIV/0!</v>
      </c>
      <c r="DN166" s="615"/>
      <c r="DO166" s="861" t="e">
        <f t="shared" si="113"/>
        <v>#DIV/0!</v>
      </c>
      <c r="DP166" s="861" t="e">
        <f t="shared" si="114"/>
        <v>#DIV/0!</v>
      </c>
      <c r="DQ166" s="861" t="e">
        <f t="shared" si="115"/>
        <v>#DIV/0!</v>
      </c>
      <c r="DR166" s="861" t="e">
        <f t="shared" si="116"/>
        <v>#DIV/0!</v>
      </c>
      <c r="DS166" s="861" t="e">
        <f t="shared" si="117"/>
        <v>#DIV/0!</v>
      </c>
      <c r="DT166" s="862" t="e">
        <f t="shared" si="118"/>
        <v>#DIV/0!</v>
      </c>
      <c r="DU166" s="615"/>
      <c r="DV166" s="861" t="e">
        <f t="shared" si="119"/>
        <v>#DIV/0!</v>
      </c>
      <c r="DW166" s="861" t="e">
        <f t="shared" si="120"/>
        <v>#DIV/0!</v>
      </c>
      <c r="DX166" s="861" t="e">
        <f t="shared" si="121"/>
        <v>#DIV/0!</v>
      </c>
      <c r="DY166" s="861" t="e">
        <f t="shared" si="122"/>
        <v>#DIV/0!</v>
      </c>
      <c r="DZ166" s="861" t="e">
        <f t="shared" si="123"/>
        <v>#DIV/0!</v>
      </c>
      <c r="EA166" s="862" t="e">
        <f t="shared" si="124"/>
        <v>#DIV/0!</v>
      </c>
      <c r="EB166" s="615"/>
      <c r="EC166" s="861" t="e">
        <f t="shared" si="125"/>
        <v>#DIV/0!</v>
      </c>
      <c r="ED166" s="861" t="e">
        <f t="shared" si="126"/>
        <v>#DIV/0!</v>
      </c>
      <c r="EE166" s="861" t="e">
        <f t="shared" si="127"/>
        <v>#DIV/0!</v>
      </c>
      <c r="EF166" s="861" t="e">
        <f t="shared" si="128"/>
        <v>#DIV/0!</v>
      </c>
      <c r="EG166" s="861" t="e">
        <f t="shared" si="129"/>
        <v>#DIV/0!</v>
      </c>
      <c r="EH166" s="862" t="e">
        <f t="shared" si="130"/>
        <v>#DIV/0!</v>
      </c>
      <c r="EI166" s="615"/>
      <c r="EJ166" s="861" t="e">
        <f t="shared" si="131"/>
        <v>#DIV/0!</v>
      </c>
      <c r="EK166" s="861" t="e">
        <f t="shared" si="132"/>
        <v>#DIV/0!</v>
      </c>
      <c r="EL166" s="861" t="e">
        <f t="shared" si="133"/>
        <v>#DIV/0!</v>
      </c>
      <c r="EM166" s="861" t="e">
        <f t="shared" si="134"/>
        <v>#DIV/0!</v>
      </c>
      <c r="EN166" s="861" t="e">
        <f t="shared" si="135"/>
        <v>#DIV/0!</v>
      </c>
      <c r="EO166" s="862" t="e">
        <f t="shared" si="136"/>
        <v>#DIV/0!</v>
      </c>
      <c r="EP166" s="615"/>
      <c r="EQ166" s="861" t="e">
        <f t="shared" si="137"/>
        <v>#DIV/0!</v>
      </c>
      <c r="ER166" s="861" t="e">
        <f t="shared" si="138"/>
        <v>#DIV/0!</v>
      </c>
      <c r="ES166" s="861" t="e">
        <f t="shared" si="139"/>
        <v>#DIV/0!</v>
      </c>
      <c r="ET166" s="861" t="e">
        <f t="shared" si="140"/>
        <v>#DIV/0!</v>
      </c>
      <c r="EU166" s="861" t="e">
        <f t="shared" si="141"/>
        <v>#DIV/0!</v>
      </c>
      <c r="EV166" s="862" t="e">
        <f t="shared" si="142"/>
        <v>#DIV/0!</v>
      </c>
      <c r="EW166" s="615"/>
      <c r="EX166" s="861" t="e">
        <f t="shared" si="143"/>
        <v>#DIV/0!</v>
      </c>
      <c r="EY166" s="861" t="e">
        <f t="shared" si="144"/>
        <v>#DIV/0!</v>
      </c>
      <c r="EZ166" s="861" t="e">
        <f t="shared" si="145"/>
        <v>#DIV/0!</v>
      </c>
      <c r="FA166" s="861" t="e">
        <f t="shared" si="146"/>
        <v>#DIV/0!</v>
      </c>
      <c r="FB166" s="861" t="e">
        <f t="shared" si="147"/>
        <v>#DIV/0!</v>
      </c>
      <c r="FC166" s="862" t="e">
        <f t="shared" si="148"/>
        <v>#DIV/0!</v>
      </c>
      <c r="FD166" s="640"/>
    </row>
    <row r="167" spans="1:160">
      <c r="B167" s="856" t="s">
        <v>1673</v>
      </c>
      <c r="C167" s="865"/>
      <c r="D167" s="866"/>
      <c r="E167" s="866"/>
      <c r="F167" s="866"/>
      <c r="G167" s="866"/>
      <c r="H167" s="866"/>
      <c r="I167" s="866"/>
      <c r="J167" s="866"/>
      <c r="K167" s="866"/>
      <c r="L167" s="866"/>
      <c r="M167" s="866"/>
      <c r="N167" s="1302"/>
      <c r="O167" s="1303"/>
      <c r="P167" s="1304"/>
      <c r="Q167" s="1304"/>
      <c r="R167" s="1304"/>
      <c r="S167" s="866"/>
      <c r="T167" s="866"/>
      <c r="U167" s="866">
        <v>105054571</v>
      </c>
      <c r="V167" s="866"/>
      <c r="W167" s="866"/>
      <c r="X167" s="866"/>
      <c r="Y167" s="866"/>
      <c r="Z167" s="867"/>
      <c r="AA167" s="865"/>
      <c r="AB167" s="866"/>
      <c r="AC167" s="866"/>
      <c r="AD167" s="866"/>
      <c r="AE167" s="866"/>
      <c r="AF167" s="866"/>
      <c r="AG167" s="866"/>
      <c r="AH167" s="866"/>
      <c r="AI167" s="866"/>
      <c r="AJ167" s="866"/>
      <c r="AK167" s="866"/>
      <c r="AL167" s="867"/>
      <c r="AM167" s="865">
        <v>44054508</v>
      </c>
      <c r="AN167" s="866"/>
      <c r="AO167" s="866"/>
      <c r="AP167" s="866"/>
      <c r="AQ167" s="866"/>
      <c r="AR167" s="866"/>
      <c r="AS167" s="866"/>
      <c r="AT167" s="866"/>
      <c r="AU167" s="866"/>
      <c r="AV167" s="866"/>
      <c r="AW167" s="866"/>
      <c r="AX167" s="867"/>
      <c r="AY167" s="865"/>
      <c r="AZ167" s="866"/>
      <c r="BA167" s="866"/>
      <c r="BB167" s="866"/>
      <c r="BC167" s="866"/>
      <c r="BD167" s="866"/>
      <c r="BE167" s="866"/>
      <c r="BF167" s="866"/>
      <c r="BG167" s="866"/>
      <c r="BH167" s="866"/>
      <c r="BI167" s="866"/>
      <c r="BJ167" s="867"/>
      <c r="BK167" s="865"/>
      <c r="BL167" s="866"/>
      <c r="BM167" s="866"/>
      <c r="BN167" s="866"/>
      <c r="BO167" s="866"/>
      <c r="BP167" s="866"/>
      <c r="BQ167" s="610"/>
      <c r="BR167" s="610"/>
      <c r="BS167" s="854"/>
      <c r="BT167" s="610"/>
      <c r="BU167" s="610"/>
      <c r="BV167" s="612"/>
      <c r="BX167" s="615"/>
      <c r="BY167" s="861" t="e">
        <f t="shared" si="149"/>
        <v>#DIV/0!</v>
      </c>
      <c r="BZ167" s="861" t="e">
        <f t="shared" si="150"/>
        <v>#DIV/0!</v>
      </c>
      <c r="CA167" s="861" t="e">
        <f t="shared" si="151"/>
        <v>#DIV/0!</v>
      </c>
      <c r="CB167" s="861">
        <f t="shared" si="152"/>
        <v>-1</v>
      </c>
      <c r="CC167" s="861" t="e">
        <f t="shared" si="153"/>
        <v>#DIV/0!</v>
      </c>
      <c r="CD167" s="862" t="e">
        <f t="shared" si="154"/>
        <v>#DIV/0!</v>
      </c>
      <c r="CE167" s="615"/>
      <c r="CF167" s="861" t="e">
        <f t="shared" si="155"/>
        <v>#DIV/0!</v>
      </c>
      <c r="CG167" s="861" t="e">
        <f t="shared" si="156"/>
        <v>#DIV/0!</v>
      </c>
      <c r="CH167" s="861" t="e">
        <f t="shared" si="85"/>
        <v>#DIV/0!</v>
      </c>
      <c r="CI167" s="861" t="e">
        <f t="shared" si="86"/>
        <v>#DIV/0!</v>
      </c>
      <c r="CJ167" s="861" t="e">
        <f t="shared" si="87"/>
        <v>#DIV/0!</v>
      </c>
      <c r="CK167" s="862" t="e">
        <f t="shared" si="88"/>
        <v>#DIV/0!</v>
      </c>
      <c r="CL167" s="615"/>
      <c r="CM167" s="861" t="e">
        <f t="shared" si="89"/>
        <v>#DIV/0!</v>
      </c>
      <c r="CN167" s="861" t="e">
        <f t="shared" si="90"/>
        <v>#DIV/0!</v>
      </c>
      <c r="CO167" s="861" t="e">
        <f t="shared" si="91"/>
        <v>#DIV/0!</v>
      </c>
      <c r="CP167" s="861" t="e">
        <f t="shared" si="92"/>
        <v>#DIV/0!</v>
      </c>
      <c r="CQ167" s="861" t="e">
        <f t="shared" si="93"/>
        <v>#DIV/0!</v>
      </c>
      <c r="CR167" s="862" t="e">
        <f t="shared" si="94"/>
        <v>#DIV/0!</v>
      </c>
      <c r="CS167" s="615"/>
      <c r="CT167" s="610" t="e">
        <f t="shared" si="95"/>
        <v>#DIV/0!</v>
      </c>
      <c r="CU167" s="861" t="e">
        <f t="shared" si="96"/>
        <v>#DIV/0!</v>
      </c>
      <c r="CV167" s="861" t="e">
        <f t="shared" si="97"/>
        <v>#DIV/0!</v>
      </c>
      <c r="CW167" s="861" t="e">
        <f t="shared" si="98"/>
        <v>#DIV/0!</v>
      </c>
      <c r="CX167" s="861" t="e">
        <f t="shared" si="99"/>
        <v>#DIV/0!</v>
      </c>
      <c r="CY167" s="862" t="e">
        <f t="shared" si="100"/>
        <v>#DIV/0!</v>
      </c>
      <c r="CZ167" s="615"/>
      <c r="DA167" s="861" t="e">
        <f t="shared" si="101"/>
        <v>#DIV/0!</v>
      </c>
      <c r="DB167" s="861" t="e">
        <f t="shared" si="102"/>
        <v>#DIV/0!</v>
      </c>
      <c r="DC167" s="861" t="e">
        <f t="shared" si="103"/>
        <v>#DIV/0!</v>
      </c>
      <c r="DD167" s="861" t="e">
        <f t="shared" si="104"/>
        <v>#DIV/0!</v>
      </c>
      <c r="DE167" s="861" t="e">
        <f t="shared" si="105"/>
        <v>#DIV/0!</v>
      </c>
      <c r="DF167" s="862" t="e">
        <f t="shared" si="106"/>
        <v>#DIV/0!</v>
      </c>
      <c r="DG167" s="615"/>
      <c r="DH167" s="861" t="e">
        <f t="shared" si="107"/>
        <v>#DIV/0!</v>
      </c>
      <c r="DI167" s="861" t="e">
        <f t="shared" si="108"/>
        <v>#DIV/0!</v>
      </c>
      <c r="DJ167" s="861" t="e">
        <f t="shared" si="109"/>
        <v>#DIV/0!</v>
      </c>
      <c r="DK167" s="861" t="e">
        <f t="shared" si="110"/>
        <v>#DIV/0!</v>
      </c>
      <c r="DL167" s="861" t="e">
        <f t="shared" si="111"/>
        <v>#DIV/0!</v>
      </c>
      <c r="DM167" s="862" t="e">
        <f t="shared" si="112"/>
        <v>#DIV/0!</v>
      </c>
      <c r="DN167" s="615"/>
      <c r="DO167" s="861" t="e">
        <f t="shared" si="113"/>
        <v>#DIV/0!</v>
      </c>
      <c r="DP167" s="861">
        <f t="shared" si="114"/>
        <v>-1</v>
      </c>
      <c r="DQ167" s="861" t="e">
        <f t="shared" si="115"/>
        <v>#DIV/0!</v>
      </c>
      <c r="DR167" s="861" t="e">
        <f t="shared" si="116"/>
        <v>#DIV/0!</v>
      </c>
      <c r="DS167" s="861" t="e">
        <f t="shared" si="117"/>
        <v>#DIV/0!</v>
      </c>
      <c r="DT167" s="862" t="e">
        <f t="shared" si="118"/>
        <v>#DIV/0!</v>
      </c>
      <c r="DU167" s="615"/>
      <c r="DV167" s="861" t="e">
        <f t="shared" si="119"/>
        <v>#DIV/0!</v>
      </c>
      <c r="DW167" s="861" t="e">
        <f t="shared" si="120"/>
        <v>#DIV/0!</v>
      </c>
      <c r="DX167" s="861" t="e">
        <f t="shared" si="121"/>
        <v>#DIV/0!</v>
      </c>
      <c r="DY167" s="861" t="e">
        <f t="shared" si="122"/>
        <v>#DIV/0!</v>
      </c>
      <c r="DZ167" s="861" t="e">
        <f t="shared" si="123"/>
        <v>#DIV/0!</v>
      </c>
      <c r="EA167" s="862" t="e">
        <f t="shared" si="124"/>
        <v>#DIV/0!</v>
      </c>
      <c r="EB167" s="615"/>
      <c r="EC167" s="861" t="e">
        <f t="shared" si="125"/>
        <v>#DIV/0!</v>
      </c>
      <c r="ED167" s="861" t="e">
        <f t="shared" si="126"/>
        <v>#DIV/0!</v>
      </c>
      <c r="EE167" s="861" t="e">
        <f t="shared" si="127"/>
        <v>#DIV/0!</v>
      </c>
      <c r="EF167" s="861" t="e">
        <f t="shared" si="128"/>
        <v>#DIV/0!</v>
      </c>
      <c r="EG167" s="861" t="e">
        <f t="shared" si="129"/>
        <v>#DIV/0!</v>
      </c>
      <c r="EH167" s="862" t="e">
        <f t="shared" si="130"/>
        <v>#DIV/0!</v>
      </c>
      <c r="EI167" s="615"/>
      <c r="EJ167" s="861" t="e">
        <f t="shared" si="131"/>
        <v>#DIV/0!</v>
      </c>
      <c r="EK167" s="861" t="e">
        <f t="shared" si="132"/>
        <v>#DIV/0!</v>
      </c>
      <c r="EL167" s="861" t="e">
        <f t="shared" si="133"/>
        <v>#DIV/0!</v>
      </c>
      <c r="EM167" s="861" t="e">
        <f t="shared" si="134"/>
        <v>#DIV/0!</v>
      </c>
      <c r="EN167" s="861" t="e">
        <f t="shared" si="135"/>
        <v>#DIV/0!</v>
      </c>
      <c r="EO167" s="862" t="e">
        <f t="shared" si="136"/>
        <v>#DIV/0!</v>
      </c>
      <c r="EP167" s="615"/>
      <c r="EQ167" s="861" t="e">
        <f t="shared" si="137"/>
        <v>#DIV/0!</v>
      </c>
      <c r="ER167" s="861" t="e">
        <f t="shared" si="138"/>
        <v>#DIV/0!</v>
      </c>
      <c r="ES167" s="861" t="e">
        <f t="shared" si="139"/>
        <v>#DIV/0!</v>
      </c>
      <c r="ET167" s="861" t="e">
        <f t="shared" si="140"/>
        <v>#DIV/0!</v>
      </c>
      <c r="EU167" s="861" t="e">
        <f t="shared" si="141"/>
        <v>#DIV/0!</v>
      </c>
      <c r="EV167" s="862" t="e">
        <f t="shared" si="142"/>
        <v>#DIV/0!</v>
      </c>
      <c r="EW167" s="615"/>
      <c r="EX167" s="861" t="e">
        <f t="shared" si="143"/>
        <v>#DIV/0!</v>
      </c>
      <c r="EY167" s="861" t="e">
        <f t="shared" si="144"/>
        <v>#DIV/0!</v>
      </c>
      <c r="EZ167" s="861" t="e">
        <f t="shared" si="145"/>
        <v>#DIV/0!</v>
      </c>
      <c r="FA167" s="861" t="e">
        <f t="shared" si="146"/>
        <v>#DIV/0!</v>
      </c>
      <c r="FB167" s="861" t="e">
        <f t="shared" si="147"/>
        <v>#DIV/0!</v>
      </c>
      <c r="FC167" s="862" t="e">
        <f t="shared" si="148"/>
        <v>#DIV/0!</v>
      </c>
      <c r="FD167" s="640"/>
    </row>
    <row r="168" spans="1:160">
      <c r="B168" s="856" t="s">
        <v>1674</v>
      </c>
      <c r="C168" s="865"/>
      <c r="D168" s="866"/>
      <c r="E168" s="866"/>
      <c r="F168" s="866"/>
      <c r="G168" s="866"/>
      <c r="H168" s="866"/>
      <c r="I168" s="866"/>
      <c r="J168" s="866"/>
      <c r="K168" s="866"/>
      <c r="L168" s="866"/>
      <c r="M168" s="866"/>
      <c r="N168" s="1302"/>
      <c r="O168" s="1303"/>
      <c r="P168" s="1304"/>
      <c r="Q168" s="1304"/>
      <c r="R168" s="1304"/>
      <c r="S168" s="866"/>
      <c r="T168" s="866"/>
      <c r="U168" s="866"/>
      <c r="V168" s="866"/>
      <c r="W168" s="866"/>
      <c r="X168" s="866"/>
      <c r="Y168" s="866"/>
      <c r="Z168" s="867">
        <v>48400000</v>
      </c>
      <c r="AA168" s="865"/>
      <c r="AB168" s="866"/>
      <c r="AC168" s="866"/>
      <c r="AD168" s="866"/>
      <c r="AE168" s="866"/>
      <c r="AF168" s="866"/>
      <c r="AG168" s="866"/>
      <c r="AH168" s="866"/>
      <c r="AI168" s="866"/>
      <c r="AJ168" s="866"/>
      <c r="AK168" s="866"/>
      <c r="AL168" s="867"/>
      <c r="AM168" s="865"/>
      <c r="AN168" s="866"/>
      <c r="AO168" s="866"/>
      <c r="AP168" s="866"/>
      <c r="AQ168" s="866"/>
      <c r="AR168" s="866"/>
      <c r="AS168" s="866"/>
      <c r="AT168" s="866"/>
      <c r="AU168" s="866"/>
      <c r="AV168" s="866"/>
      <c r="AW168" s="866"/>
      <c r="AX168" s="867"/>
      <c r="AY168" s="865"/>
      <c r="AZ168" s="866"/>
      <c r="BA168" s="866"/>
      <c r="BB168" s="866"/>
      <c r="BC168" s="866"/>
      <c r="BD168" s="866"/>
      <c r="BE168" s="866"/>
      <c r="BF168" s="866"/>
      <c r="BG168" s="866"/>
      <c r="BH168" s="866"/>
      <c r="BI168" s="866"/>
      <c r="BJ168" s="867"/>
      <c r="BK168" s="865"/>
      <c r="BL168" s="866"/>
      <c r="BM168" s="866"/>
      <c r="BN168" s="866"/>
      <c r="BO168" s="866"/>
      <c r="BP168" s="866"/>
      <c r="BQ168" s="610"/>
      <c r="BR168" s="610"/>
      <c r="BS168" s="854"/>
      <c r="BT168" s="610"/>
      <c r="BU168" s="610"/>
      <c r="BV168" s="612"/>
      <c r="BX168" s="615"/>
      <c r="BY168" s="861" t="e">
        <f t="shared" si="149"/>
        <v>#DIV/0!</v>
      </c>
      <c r="BZ168" s="861" t="e">
        <f t="shared" si="150"/>
        <v>#DIV/0!</v>
      </c>
      <c r="CA168" s="861" t="e">
        <f t="shared" si="151"/>
        <v>#DIV/0!</v>
      </c>
      <c r="CB168" s="861" t="e">
        <f t="shared" si="152"/>
        <v>#DIV/0!</v>
      </c>
      <c r="CC168" s="861" t="e">
        <f t="shared" si="153"/>
        <v>#DIV/0!</v>
      </c>
      <c r="CD168" s="862" t="e">
        <f t="shared" si="154"/>
        <v>#DIV/0!</v>
      </c>
      <c r="CE168" s="615"/>
      <c r="CF168" s="861" t="e">
        <f t="shared" si="155"/>
        <v>#DIV/0!</v>
      </c>
      <c r="CG168" s="861" t="e">
        <f t="shared" si="156"/>
        <v>#DIV/0!</v>
      </c>
      <c r="CH168" s="861" t="e">
        <f t="shared" si="85"/>
        <v>#DIV/0!</v>
      </c>
      <c r="CI168" s="861" t="e">
        <f t="shared" si="86"/>
        <v>#DIV/0!</v>
      </c>
      <c r="CJ168" s="861" t="e">
        <f t="shared" si="87"/>
        <v>#DIV/0!</v>
      </c>
      <c r="CK168" s="862" t="e">
        <f t="shared" si="88"/>
        <v>#DIV/0!</v>
      </c>
      <c r="CL168" s="615"/>
      <c r="CM168" s="861" t="e">
        <f t="shared" si="89"/>
        <v>#DIV/0!</v>
      </c>
      <c r="CN168" s="861" t="e">
        <f t="shared" si="90"/>
        <v>#DIV/0!</v>
      </c>
      <c r="CO168" s="861" t="e">
        <f t="shared" si="91"/>
        <v>#DIV/0!</v>
      </c>
      <c r="CP168" s="861" t="e">
        <f t="shared" si="92"/>
        <v>#DIV/0!</v>
      </c>
      <c r="CQ168" s="861" t="e">
        <f t="shared" si="93"/>
        <v>#DIV/0!</v>
      </c>
      <c r="CR168" s="862" t="e">
        <f t="shared" si="94"/>
        <v>#DIV/0!</v>
      </c>
      <c r="CS168" s="615"/>
      <c r="CT168" s="610" t="e">
        <f t="shared" si="95"/>
        <v>#DIV/0!</v>
      </c>
      <c r="CU168" s="861" t="e">
        <f t="shared" si="96"/>
        <v>#DIV/0!</v>
      </c>
      <c r="CV168" s="861" t="e">
        <f t="shared" si="97"/>
        <v>#DIV/0!</v>
      </c>
      <c r="CW168" s="861" t="e">
        <f t="shared" si="98"/>
        <v>#DIV/0!</v>
      </c>
      <c r="CX168" s="861" t="e">
        <f t="shared" si="99"/>
        <v>#DIV/0!</v>
      </c>
      <c r="CY168" s="862" t="e">
        <f t="shared" si="100"/>
        <v>#DIV/0!</v>
      </c>
      <c r="CZ168" s="615"/>
      <c r="DA168" s="861" t="e">
        <f t="shared" si="101"/>
        <v>#DIV/0!</v>
      </c>
      <c r="DB168" s="861" t="e">
        <f t="shared" si="102"/>
        <v>#DIV/0!</v>
      </c>
      <c r="DC168" s="861" t="e">
        <f t="shared" si="103"/>
        <v>#DIV/0!</v>
      </c>
      <c r="DD168" s="861" t="e">
        <f t="shared" si="104"/>
        <v>#DIV/0!</v>
      </c>
      <c r="DE168" s="861" t="e">
        <f t="shared" si="105"/>
        <v>#DIV/0!</v>
      </c>
      <c r="DF168" s="862" t="e">
        <f t="shared" si="106"/>
        <v>#DIV/0!</v>
      </c>
      <c r="DG168" s="615"/>
      <c r="DH168" s="861" t="e">
        <f t="shared" si="107"/>
        <v>#DIV/0!</v>
      </c>
      <c r="DI168" s="861" t="e">
        <f t="shared" si="108"/>
        <v>#DIV/0!</v>
      </c>
      <c r="DJ168" s="861" t="e">
        <f t="shared" si="109"/>
        <v>#DIV/0!</v>
      </c>
      <c r="DK168" s="861" t="e">
        <f t="shared" si="110"/>
        <v>#DIV/0!</v>
      </c>
      <c r="DL168" s="861" t="e">
        <f t="shared" si="111"/>
        <v>#DIV/0!</v>
      </c>
      <c r="DM168" s="862" t="e">
        <f t="shared" si="112"/>
        <v>#DIV/0!</v>
      </c>
      <c r="DN168" s="615"/>
      <c r="DO168" s="861" t="e">
        <f t="shared" si="113"/>
        <v>#DIV/0!</v>
      </c>
      <c r="DP168" s="861" t="e">
        <f t="shared" si="114"/>
        <v>#DIV/0!</v>
      </c>
      <c r="DQ168" s="861" t="e">
        <f t="shared" si="115"/>
        <v>#DIV/0!</v>
      </c>
      <c r="DR168" s="861" t="e">
        <f t="shared" si="116"/>
        <v>#DIV/0!</v>
      </c>
      <c r="DS168" s="861" t="e">
        <f t="shared" si="117"/>
        <v>#DIV/0!</v>
      </c>
      <c r="DT168" s="862" t="e">
        <f t="shared" si="118"/>
        <v>#DIV/0!</v>
      </c>
      <c r="DU168" s="615"/>
      <c r="DV168" s="861" t="e">
        <f t="shared" si="119"/>
        <v>#DIV/0!</v>
      </c>
      <c r="DW168" s="861" t="e">
        <f t="shared" si="120"/>
        <v>#DIV/0!</v>
      </c>
      <c r="DX168" s="861" t="e">
        <f t="shared" si="121"/>
        <v>#DIV/0!</v>
      </c>
      <c r="DY168" s="861" t="e">
        <f t="shared" si="122"/>
        <v>#DIV/0!</v>
      </c>
      <c r="DZ168" s="861" t="e">
        <f t="shared" si="123"/>
        <v>#DIV/0!</v>
      </c>
      <c r="EA168" s="862" t="e">
        <f t="shared" si="124"/>
        <v>#DIV/0!</v>
      </c>
      <c r="EB168" s="615"/>
      <c r="EC168" s="861" t="e">
        <f t="shared" si="125"/>
        <v>#DIV/0!</v>
      </c>
      <c r="ED168" s="861" t="e">
        <f t="shared" si="126"/>
        <v>#DIV/0!</v>
      </c>
      <c r="EE168" s="861" t="e">
        <f t="shared" si="127"/>
        <v>#DIV/0!</v>
      </c>
      <c r="EF168" s="861" t="e">
        <f t="shared" si="128"/>
        <v>#DIV/0!</v>
      </c>
      <c r="EG168" s="861" t="e">
        <f t="shared" si="129"/>
        <v>#DIV/0!</v>
      </c>
      <c r="EH168" s="862" t="e">
        <f t="shared" si="130"/>
        <v>#DIV/0!</v>
      </c>
      <c r="EI168" s="615"/>
      <c r="EJ168" s="861" t="e">
        <f t="shared" si="131"/>
        <v>#DIV/0!</v>
      </c>
      <c r="EK168" s="861" t="e">
        <f t="shared" si="132"/>
        <v>#DIV/0!</v>
      </c>
      <c r="EL168" s="861" t="e">
        <f t="shared" si="133"/>
        <v>#DIV/0!</v>
      </c>
      <c r="EM168" s="861" t="e">
        <f t="shared" si="134"/>
        <v>#DIV/0!</v>
      </c>
      <c r="EN168" s="861" t="e">
        <f t="shared" si="135"/>
        <v>#DIV/0!</v>
      </c>
      <c r="EO168" s="862" t="e">
        <f t="shared" si="136"/>
        <v>#DIV/0!</v>
      </c>
      <c r="EP168" s="615"/>
      <c r="EQ168" s="861" t="e">
        <f t="shared" si="137"/>
        <v>#DIV/0!</v>
      </c>
      <c r="ER168" s="861" t="e">
        <f t="shared" si="138"/>
        <v>#DIV/0!</v>
      </c>
      <c r="ES168" s="861" t="e">
        <f t="shared" si="139"/>
        <v>#DIV/0!</v>
      </c>
      <c r="ET168" s="861" t="e">
        <f t="shared" si="140"/>
        <v>#DIV/0!</v>
      </c>
      <c r="EU168" s="861" t="e">
        <f t="shared" si="141"/>
        <v>#DIV/0!</v>
      </c>
      <c r="EV168" s="862" t="e">
        <f t="shared" si="142"/>
        <v>#DIV/0!</v>
      </c>
      <c r="EW168" s="615"/>
      <c r="EX168" s="861" t="e">
        <f t="shared" si="143"/>
        <v>#DIV/0!</v>
      </c>
      <c r="EY168" s="861">
        <f t="shared" si="144"/>
        <v>-1</v>
      </c>
      <c r="EZ168" s="861" t="e">
        <f t="shared" si="145"/>
        <v>#DIV/0!</v>
      </c>
      <c r="FA168" s="861" t="e">
        <f t="shared" si="146"/>
        <v>#DIV/0!</v>
      </c>
      <c r="FB168" s="861" t="e">
        <f t="shared" si="147"/>
        <v>#DIV/0!</v>
      </c>
      <c r="FC168" s="862" t="e">
        <f t="shared" si="148"/>
        <v>#DIV/0!</v>
      </c>
      <c r="FD168" s="640"/>
    </row>
    <row r="169" spans="1:160">
      <c r="B169" s="610" t="s">
        <v>1675</v>
      </c>
      <c r="C169" s="610"/>
      <c r="D169" s="610"/>
      <c r="E169" s="610"/>
      <c r="F169" s="610"/>
      <c r="G169" s="610"/>
      <c r="H169" s="610"/>
      <c r="I169" s="610"/>
      <c r="J169" s="610"/>
      <c r="K169" s="610"/>
      <c r="L169" s="610"/>
      <c r="M169" s="610"/>
      <c r="N169" s="1291"/>
      <c r="O169" s="1291"/>
      <c r="P169" s="1291"/>
      <c r="Q169" s="1291"/>
      <c r="R169" s="1291"/>
      <c r="S169" s="610"/>
      <c r="T169" s="610"/>
      <c r="U169" s="866">
        <v>878941000</v>
      </c>
      <c r="V169" s="610"/>
      <c r="W169" s="610"/>
      <c r="X169" s="610"/>
      <c r="Y169" s="610"/>
      <c r="Z169" s="610"/>
      <c r="AA169" s="610"/>
      <c r="AB169" s="610"/>
      <c r="AC169" s="610"/>
      <c r="AD169" s="610"/>
      <c r="AE169" s="610"/>
      <c r="AF169" s="610"/>
      <c r="AG169" s="610">
        <v>584981286</v>
      </c>
      <c r="AH169" s="610"/>
      <c r="AI169" s="610"/>
      <c r="AJ169" s="610"/>
      <c r="AK169" s="610"/>
      <c r="AL169" s="610">
        <v>3417834694</v>
      </c>
      <c r="AM169" s="610"/>
      <c r="AN169" s="610"/>
      <c r="AO169" s="610"/>
      <c r="AP169" s="610"/>
      <c r="AQ169" s="610"/>
      <c r="AR169" s="610"/>
      <c r="AS169" s="610"/>
      <c r="AT169" s="610"/>
      <c r="AU169" s="610">
        <v>921848423</v>
      </c>
      <c r="AV169" s="610"/>
      <c r="AW169" s="610"/>
      <c r="AX169" s="610">
        <v>760082000</v>
      </c>
      <c r="AY169" s="610"/>
      <c r="AZ169" s="610"/>
      <c r="BA169" s="610"/>
      <c r="BB169" s="610"/>
      <c r="BC169" s="610"/>
      <c r="BD169" s="610"/>
      <c r="BE169" s="610"/>
      <c r="BF169" s="610"/>
      <c r="BG169" s="610"/>
      <c r="BH169" s="610"/>
      <c r="BI169" s="610"/>
      <c r="BJ169" s="610">
        <v>2780331775</v>
      </c>
      <c r="BK169" s="610"/>
      <c r="BL169" s="610"/>
      <c r="BM169" s="610"/>
      <c r="BN169" s="610"/>
      <c r="BO169" s="610"/>
      <c r="BP169" s="610"/>
      <c r="BQ169" s="610"/>
      <c r="BR169" s="610"/>
      <c r="BS169" s="854"/>
      <c r="BT169" s="610"/>
      <c r="BU169" s="610"/>
      <c r="BV169" s="612"/>
      <c r="BX169" s="615"/>
      <c r="BY169" s="861" t="e">
        <f t="shared" si="149"/>
        <v>#DIV/0!</v>
      </c>
      <c r="BZ169" s="861" t="e">
        <f t="shared" si="150"/>
        <v>#DIV/0!</v>
      </c>
      <c r="CA169" s="861" t="e">
        <f t="shared" si="151"/>
        <v>#DIV/0!</v>
      </c>
      <c r="CB169" s="861" t="e">
        <f t="shared" si="152"/>
        <v>#DIV/0!</v>
      </c>
      <c r="CC169" s="861" t="e">
        <f t="shared" si="153"/>
        <v>#DIV/0!</v>
      </c>
      <c r="CD169" s="862" t="e">
        <f t="shared" si="154"/>
        <v>#DIV/0!</v>
      </c>
      <c r="CE169" s="615"/>
      <c r="CF169" s="861" t="e">
        <f t="shared" si="155"/>
        <v>#DIV/0!</v>
      </c>
      <c r="CG169" s="861" t="e">
        <f t="shared" si="156"/>
        <v>#DIV/0!</v>
      </c>
      <c r="CH169" s="861" t="e">
        <f t="shared" si="85"/>
        <v>#DIV/0!</v>
      </c>
      <c r="CI169" s="861" t="e">
        <f t="shared" si="86"/>
        <v>#DIV/0!</v>
      </c>
      <c r="CJ169" s="861" t="e">
        <f t="shared" si="87"/>
        <v>#DIV/0!</v>
      </c>
      <c r="CK169" s="862" t="e">
        <f t="shared" si="88"/>
        <v>#DIV/0!</v>
      </c>
      <c r="CL169" s="615"/>
      <c r="CM169" s="861" t="e">
        <f t="shared" si="89"/>
        <v>#DIV/0!</v>
      </c>
      <c r="CN169" s="861" t="e">
        <f t="shared" si="90"/>
        <v>#DIV/0!</v>
      </c>
      <c r="CO169" s="861" t="e">
        <f t="shared" si="91"/>
        <v>#DIV/0!</v>
      </c>
      <c r="CP169" s="861" t="e">
        <f t="shared" si="92"/>
        <v>#DIV/0!</v>
      </c>
      <c r="CQ169" s="861" t="e">
        <f t="shared" si="93"/>
        <v>#DIV/0!</v>
      </c>
      <c r="CR169" s="862" t="e">
        <f t="shared" si="94"/>
        <v>#DIV/0!</v>
      </c>
      <c r="CS169" s="615"/>
      <c r="CT169" s="610" t="e">
        <f t="shared" si="95"/>
        <v>#DIV/0!</v>
      </c>
      <c r="CU169" s="861" t="e">
        <f t="shared" si="96"/>
        <v>#DIV/0!</v>
      </c>
      <c r="CV169" s="861" t="e">
        <f t="shared" si="97"/>
        <v>#DIV/0!</v>
      </c>
      <c r="CW169" s="861" t="e">
        <f t="shared" si="98"/>
        <v>#DIV/0!</v>
      </c>
      <c r="CX169" s="861" t="e">
        <f t="shared" si="99"/>
        <v>#DIV/0!</v>
      </c>
      <c r="CY169" s="862" t="e">
        <f t="shared" si="100"/>
        <v>#DIV/0!</v>
      </c>
      <c r="CZ169" s="615"/>
      <c r="DA169" s="861" t="e">
        <f t="shared" si="101"/>
        <v>#DIV/0!</v>
      </c>
      <c r="DB169" s="861" t="e">
        <f t="shared" si="102"/>
        <v>#DIV/0!</v>
      </c>
      <c r="DC169" s="861" t="e">
        <f t="shared" si="103"/>
        <v>#DIV/0!</v>
      </c>
      <c r="DD169" s="861" t="e">
        <f t="shared" si="104"/>
        <v>#DIV/0!</v>
      </c>
      <c r="DE169" s="861" t="e">
        <f t="shared" si="105"/>
        <v>#DIV/0!</v>
      </c>
      <c r="DF169" s="862" t="e">
        <f t="shared" si="106"/>
        <v>#DIV/0!</v>
      </c>
      <c r="DG169" s="615"/>
      <c r="DH169" s="861" t="e">
        <f t="shared" si="107"/>
        <v>#DIV/0!</v>
      </c>
      <c r="DI169" s="861" t="e">
        <f t="shared" si="108"/>
        <v>#DIV/0!</v>
      </c>
      <c r="DJ169" s="861" t="e">
        <f t="shared" si="109"/>
        <v>#DIV/0!</v>
      </c>
      <c r="DK169" s="861" t="e">
        <f t="shared" si="110"/>
        <v>#DIV/0!</v>
      </c>
      <c r="DL169" s="861" t="e">
        <f t="shared" si="111"/>
        <v>#DIV/0!</v>
      </c>
      <c r="DM169" s="862" t="e">
        <f t="shared" si="112"/>
        <v>#DIV/0!</v>
      </c>
      <c r="DN169" s="615"/>
      <c r="DO169" s="861" t="e">
        <f t="shared" si="113"/>
        <v>#DIV/0!</v>
      </c>
      <c r="DP169" s="861">
        <f t="shared" si="114"/>
        <v>-0.3344476068359537</v>
      </c>
      <c r="DQ169" s="861">
        <f t="shared" si="115"/>
        <v>-1</v>
      </c>
      <c r="DR169" s="861" t="e">
        <f t="shared" si="116"/>
        <v>#DIV/0!</v>
      </c>
      <c r="DS169" s="861" t="e">
        <f t="shared" si="117"/>
        <v>#DIV/0!</v>
      </c>
      <c r="DT169" s="862" t="e">
        <f t="shared" si="118"/>
        <v>#DIV/0!</v>
      </c>
      <c r="DU169" s="615"/>
      <c r="DV169" s="861" t="e">
        <f t="shared" si="119"/>
        <v>#DIV/0!</v>
      </c>
      <c r="DW169" s="861" t="e">
        <f t="shared" si="120"/>
        <v>#DIV/0!</v>
      </c>
      <c r="DX169" s="861" t="e">
        <f t="shared" si="121"/>
        <v>#DIV/0!</v>
      </c>
      <c r="DY169" s="861" t="e">
        <f t="shared" si="122"/>
        <v>#DIV/0!</v>
      </c>
      <c r="DZ169" s="861" t="e">
        <f t="shared" si="123"/>
        <v>#DIV/0!</v>
      </c>
      <c r="EA169" s="862" t="e">
        <f t="shared" si="124"/>
        <v>#DIV/0!</v>
      </c>
      <c r="EB169" s="615"/>
      <c r="EC169" s="861" t="e">
        <f t="shared" si="125"/>
        <v>#DIV/0!</v>
      </c>
      <c r="ED169" s="861" t="e">
        <f t="shared" si="126"/>
        <v>#DIV/0!</v>
      </c>
      <c r="EE169" s="861" t="e">
        <f t="shared" si="127"/>
        <v>#DIV/0!</v>
      </c>
      <c r="EF169" s="861">
        <f t="shared" si="128"/>
        <v>-1</v>
      </c>
      <c r="EG169" s="861" t="e">
        <f t="shared" si="129"/>
        <v>#DIV/0!</v>
      </c>
      <c r="EH169" s="862" t="e">
        <f t="shared" si="130"/>
        <v>#DIV/0!</v>
      </c>
      <c r="EI169" s="615"/>
      <c r="EJ169" s="861" t="e">
        <f t="shared" si="131"/>
        <v>#DIV/0!</v>
      </c>
      <c r="EK169" s="861" t="e">
        <f t="shared" si="132"/>
        <v>#DIV/0!</v>
      </c>
      <c r="EL169" s="861" t="e">
        <f t="shared" si="133"/>
        <v>#DIV/0!</v>
      </c>
      <c r="EM169" s="861" t="e">
        <f t="shared" si="134"/>
        <v>#DIV/0!</v>
      </c>
      <c r="EN169" s="861" t="e">
        <f t="shared" si="135"/>
        <v>#DIV/0!</v>
      </c>
      <c r="EO169" s="862" t="e">
        <f t="shared" si="136"/>
        <v>#DIV/0!</v>
      </c>
      <c r="EP169" s="615"/>
      <c r="EQ169" s="861" t="e">
        <f t="shared" si="137"/>
        <v>#DIV/0!</v>
      </c>
      <c r="ER169" s="861" t="e">
        <f t="shared" si="138"/>
        <v>#DIV/0!</v>
      </c>
      <c r="ES169" s="861" t="e">
        <f t="shared" si="139"/>
        <v>#DIV/0!</v>
      </c>
      <c r="ET169" s="861" t="e">
        <f t="shared" si="140"/>
        <v>#DIV/0!</v>
      </c>
      <c r="EU169" s="861" t="e">
        <f t="shared" si="141"/>
        <v>#DIV/0!</v>
      </c>
      <c r="EV169" s="862" t="e">
        <f t="shared" si="142"/>
        <v>#DIV/0!</v>
      </c>
      <c r="EW169" s="615"/>
      <c r="EX169" s="861" t="e">
        <f t="shared" si="143"/>
        <v>#DIV/0!</v>
      </c>
      <c r="EY169" s="861" t="e">
        <f t="shared" si="144"/>
        <v>#DIV/0!</v>
      </c>
      <c r="EZ169" s="861">
        <f t="shared" si="145"/>
        <v>-0.77761300119800347</v>
      </c>
      <c r="FA169" s="861">
        <f t="shared" si="146"/>
        <v>2.6579366107867308</v>
      </c>
      <c r="FB169" s="861">
        <f t="shared" si="147"/>
        <v>-1</v>
      </c>
      <c r="FC169" s="862" t="e">
        <f t="shared" si="148"/>
        <v>#DIV/0!</v>
      </c>
      <c r="FD169" s="640"/>
    </row>
    <row r="170" spans="1:160">
      <c r="B170" s="610" t="s">
        <v>1676</v>
      </c>
      <c r="C170" s="610"/>
      <c r="D170" s="610"/>
      <c r="E170" s="610"/>
      <c r="F170" s="610"/>
      <c r="G170" s="610"/>
      <c r="H170" s="610"/>
      <c r="I170" s="610"/>
      <c r="J170" s="610"/>
      <c r="K170" s="610"/>
      <c r="L170" s="610"/>
      <c r="M170" s="610"/>
      <c r="N170" s="1291"/>
      <c r="O170" s="1291"/>
      <c r="P170" s="1291"/>
      <c r="Q170" s="1291"/>
      <c r="R170" s="1291"/>
      <c r="S170" s="610"/>
      <c r="T170" s="610"/>
      <c r="U170" s="610"/>
      <c r="V170" s="610"/>
      <c r="W170" s="610"/>
      <c r="X170" s="610"/>
      <c r="Y170" s="610"/>
      <c r="Z170" s="610"/>
      <c r="AA170" s="610"/>
      <c r="AB170" s="610"/>
      <c r="AC170" s="610"/>
      <c r="AD170" s="610"/>
      <c r="AE170" s="610"/>
      <c r="AF170" s="610"/>
      <c r="AG170" s="610"/>
      <c r="AH170" s="610"/>
      <c r="AI170" s="610"/>
      <c r="AJ170" s="610"/>
      <c r="AK170" s="610"/>
      <c r="AL170" s="610"/>
      <c r="AM170" s="610"/>
      <c r="AN170" s="610"/>
      <c r="AO170" s="610"/>
      <c r="AP170" s="610"/>
      <c r="AQ170" s="610"/>
      <c r="AR170" s="610"/>
      <c r="AS170" s="610"/>
      <c r="AT170" s="610"/>
      <c r="AU170" s="610"/>
      <c r="AV170" s="610"/>
      <c r="AW170" s="610"/>
      <c r="AX170" s="610"/>
      <c r="AY170" s="610"/>
      <c r="AZ170" s="610"/>
      <c r="BA170" s="610"/>
      <c r="BB170" s="610"/>
      <c r="BC170" s="610"/>
      <c r="BD170" s="610"/>
      <c r="BE170" s="610"/>
      <c r="BF170" s="610"/>
      <c r="BG170" s="610"/>
      <c r="BH170" s="610"/>
      <c r="BI170" s="610"/>
      <c r="BJ170" s="610"/>
      <c r="BK170" s="610"/>
      <c r="BL170" s="610"/>
      <c r="BM170" s="610"/>
      <c r="BN170" s="610"/>
      <c r="BO170" s="610"/>
      <c r="BP170" s="610"/>
      <c r="BQ170" s="610"/>
      <c r="BR170" s="610"/>
      <c r="BS170" s="854"/>
      <c r="BT170" s="610"/>
      <c r="BU170" s="610"/>
      <c r="BV170" s="612"/>
      <c r="BX170" s="615"/>
      <c r="BY170" s="861" t="e">
        <f t="shared" si="149"/>
        <v>#DIV/0!</v>
      </c>
      <c r="BZ170" s="861" t="e">
        <f t="shared" si="150"/>
        <v>#DIV/0!</v>
      </c>
      <c r="CA170" s="861" t="e">
        <f t="shared" si="151"/>
        <v>#DIV/0!</v>
      </c>
      <c r="CB170" s="861" t="e">
        <f t="shared" si="152"/>
        <v>#DIV/0!</v>
      </c>
      <c r="CC170" s="861" t="e">
        <f t="shared" si="153"/>
        <v>#DIV/0!</v>
      </c>
      <c r="CD170" s="862" t="e">
        <f t="shared" si="154"/>
        <v>#DIV/0!</v>
      </c>
      <c r="CE170" s="615"/>
      <c r="CF170" s="861" t="e">
        <f t="shared" si="155"/>
        <v>#DIV/0!</v>
      </c>
      <c r="CG170" s="861" t="e">
        <f t="shared" si="156"/>
        <v>#DIV/0!</v>
      </c>
      <c r="CH170" s="861" t="e">
        <f t="shared" si="85"/>
        <v>#DIV/0!</v>
      </c>
      <c r="CI170" s="861" t="e">
        <f t="shared" si="86"/>
        <v>#DIV/0!</v>
      </c>
      <c r="CJ170" s="861" t="e">
        <f t="shared" si="87"/>
        <v>#DIV/0!</v>
      </c>
      <c r="CK170" s="862" t="e">
        <f t="shared" si="88"/>
        <v>#DIV/0!</v>
      </c>
      <c r="CL170" s="615"/>
      <c r="CM170" s="861" t="e">
        <f t="shared" si="89"/>
        <v>#DIV/0!</v>
      </c>
      <c r="CN170" s="861" t="e">
        <f t="shared" si="90"/>
        <v>#DIV/0!</v>
      </c>
      <c r="CO170" s="861" t="e">
        <f t="shared" si="91"/>
        <v>#DIV/0!</v>
      </c>
      <c r="CP170" s="861" t="e">
        <f t="shared" si="92"/>
        <v>#DIV/0!</v>
      </c>
      <c r="CQ170" s="861" t="e">
        <f t="shared" si="93"/>
        <v>#DIV/0!</v>
      </c>
      <c r="CR170" s="862" t="e">
        <f t="shared" si="94"/>
        <v>#DIV/0!</v>
      </c>
      <c r="CS170" s="615"/>
      <c r="CT170" s="610" t="e">
        <f t="shared" si="95"/>
        <v>#DIV/0!</v>
      </c>
      <c r="CU170" s="861" t="e">
        <f t="shared" si="96"/>
        <v>#DIV/0!</v>
      </c>
      <c r="CV170" s="861" t="e">
        <f t="shared" si="97"/>
        <v>#DIV/0!</v>
      </c>
      <c r="CW170" s="861" t="e">
        <f t="shared" si="98"/>
        <v>#DIV/0!</v>
      </c>
      <c r="CX170" s="861" t="e">
        <f t="shared" si="99"/>
        <v>#DIV/0!</v>
      </c>
      <c r="CY170" s="862" t="e">
        <f t="shared" si="100"/>
        <v>#DIV/0!</v>
      </c>
      <c r="CZ170" s="615"/>
      <c r="DA170" s="861" t="e">
        <f t="shared" si="101"/>
        <v>#DIV/0!</v>
      </c>
      <c r="DB170" s="861" t="e">
        <f t="shared" si="102"/>
        <v>#DIV/0!</v>
      </c>
      <c r="DC170" s="861" t="e">
        <f t="shared" si="103"/>
        <v>#DIV/0!</v>
      </c>
      <c r="DD170" s="861" t="e">
        <f t="shared" si="104"/>
        <v>#DIV/0!</v>
      </c>
      <c r="DE170" s="861" t="e">
        <f t="shared" si="105"/>
        <v>#DIV/0!</v>
      </c>
      <c r="DF170" s="862" t="e">
        <f t="shared" si="106"/>
        <v>#DIV/0!</v>
      </c>
      <c r="DG170" s="615"/>
      <c r="DH170" s="861" t="e">
        <f t="shared" si="107"/>
        <v>#DIV/0!</v>
      </c>
      <c r="DI170" s="861" t="e">
        <f t="shared" si="108"/>
        <v>#DIV/0!</v>
      </c>
      <c r="DJ170" s="861" t="e">
        <f t="shared" si="109"/>
        <v>#DIV/0!</v>
      </c>
      <c r="DK170" s="861" t="e">
        <f t="shared" si="110"/>
        <v>#DIV/0!</v>
      </c>
      <c r="DL170" s="861" t="e">
        <f t="shared" si="111"/>
        <v>#DIV/0!</v>
      </c>
      <c r="DM170" s="862" t="e">
        <f t="shared" si="112"/>
        <v>#DIV/0!</v>
      </c>
      <c r="DN170" s="615"/>
      <c r="DO170" s="861" t="e">
        <f t="shared" si="113"/>
        <v>#DIV/0!</v>
      </c>
      <c r="DP170" s="861" t="e">
        <f t="shared" si="114"/>
        <v>#DIV/0!</v>
      </c>
      <c r="DQ170" s="861" t="e">
        <f t="shared" si="115"/>
        <v>#DIV/0!</v>
      </c>
      <c r="DR170" s="861" t="e">
        <f t="shared" si="116"/>
        <v>#DIV/0!</v>
      </c>
      <c r="DS170" s="861" t="e">
        <f t="shared" si="117"/>
        <v>#DIV/0!</v>
      </c>
      <c r="DT170" s="862" t="e">
        <f t="shared" si="118"/>
        <v>#DIV/0!</v>
      </c>
      <c r="DU170" s="615"/>
      <c r="DV170" s="861" t="e">
        <f t="shared" si="119"/>
        <v>#DIV/0!</v>
      </c>
      <c r="DW170" s="861" t="e">
        <f t="shared" si="120"/>
        <v>#DIV/0!</v>
      </c>
      <c r="DX170" s="861" t="e">
        <f t="shared" si="121"/>
        <v>#DIV/0!</v>
      </c>
      <c r="DY170" s="861" t="e">
        <f t="shared" si="122"/>
        <v>#DIV/0!</v>
      </c>
      <c r="DZ170" s="861" t="e">
        <f t="shared" si="123"/>
        <v>#DIV/0!</v>
      </c>
      <c r="EA170" s="862" t="e">
        <f t="shared" si="124"/>
        <v>#DIV/0!</v>
      </c>
      <c r="EB170" s="615"/>
      <c r="EC170" s="861" t="e">
        <f t="shared" si="125"/>
        <v>#DIV/0!</v>
      </c>
      <c r="ED170" s="861" t="e">
        <f t="shared" si="126"/>
        <v>#DIV/0!</v>
      </c>
      <c r="EE170" s="861" t="e">
        <f t="shared" si="127"/>
        <v>#DIV/0!</v>
      </c>
      <c r="EF170" s="861" t="e">
        <f t="shared" si="128"/>
        <v>#DIV/0!</v>
      </c>
      <c r="EG170" s="861" t="e">
        <f t="shared" si="129"/>
        <v>#DIV/0!</v>
      </c>
      <c r="EH170" s="862" t="e">
        <f t="shared" si="130"/>
        <v>#DIV/0!</v>
      </c>
      <c r="EI170" s="615"/>
      <c r="EJ170" s="861" t="e">
        <f t="shared" si="131"/>
        <v>#DIV/0!</v>
      </c>
      <c r="EK170" s="861" t="e">
        <f t="shared" si="132"/>
        <v>#DIV/0!</v>
      </c>
      <c r="EL170" s="861" t="e">
        <f t="shared" si="133"/>
        <v>#DIV/0!</v>
      </c>
      <c r="EM170" s="861" t="e">
        <f t="shared" si="134"/>
        <v>#DIV/0!</v>
      </c>
      <c r="EN170" s="861" t="e">
        <f t="shared" si="135"/>
        <v>#DIV/0!</v>
      </c>
      <c r="EO170" s="862" t="e">
        <f t="shared" si="136"/>
        <v>#DIV/0!</v>
      </c>
      <c r="EP170" s="615"/>
      <c r="EQ170" s="861" t="e">
        <f t="shared" si="137"/>
        <v>#DIV/0!</v>
      </c>
      <c r="ER170" s="861" t="e">
        <f t="shared" si="138"/>
        <v>#DIV/0!</v>
      </c>
      <c r="ES170" s="861" t="e">
        <f t="shared" si="139"/>
        <v>#DIV/0!</v>
      </c>
      <c r="ET170" s="861" t="e">
        <f t="shared" si="140"/>
        <v>#DIV/0!</v>
      </c>
      <c r="EU170" s="861" t="e">
        <f t="shared" si="141"/>
        <v>#DIV/0!</v>
      </c>
      <c r="EV170" s="862" t="e">
        <f t="shared" si="142"/>
        <v>#DIV/0!</v>
      </c>
      <c r="EW170" s="615"/>
      <c r="EX170" s="861" t="e">
        <f t="shared" si="143"/>
        <v>#DIV/0!</v>
      </c>
      <c r="EY170" s="861" t="e">
        <f t="shared" si="144"/>
        <v>#DIV/0!</v>
      </c>
      <c r="EZ170" s="861" t="e">
        <f t="shared" si="145"/>
        <v>#DIV/0!</v>
      </c>
      <c r="FA170" s="861" t="e">
        <f t="shared" si="146"/>
        <v>#DIV/0!</v>
      </c>
      <c r="FB170" s="861" t="e">
        <f t="shared" si="147"/>
        <v>#DIV/0!</v>
      </c>
      <c r="FC170" s="862" t="e">
        <f t="shared" si="148"/>
        <v>#DIV/0!</v>
      </c>
      <c r="FD170" s="640"/>
    </row>
    <row r="171" spans="1:160">
      <c r="B171" s="610" t="s">
        <v>1677</v>
      </c>
      <c r="C171" s="610"/>
      <c r="D171" s="610"/>
      <c r="E171" s="610"/>
      <c r="F171" s="610"/>
      <c r="G171" s="610"/>
      <c r="H171" s="610"/>
      <c r="I171" s="610"/>
      <c r="J171" s="610"/>
      <c r="K171" s="610"/>
      <c r="L171" s="610"/>
      <c r="M171" s="610"/>
      <c r="N171" s="1291"/>
      <c r="O171" s="1291"/>
      <c r="P171" s="1291"/>
      <c r="Q171" s="1291"/>
      <c r="R171" s="1291"/>
      <c r="S171" s="610"/>
      <c r="T171" s="610"/>
      <c r="U171" s="610"/>
      <c r="V171" s="610"/>
      <c r="W171" s="610"/>
      <c r="X171" s="610"/>
      <c r="Y171" s="610"/>
      <c r="Z171" s="610"/>
      <c r="AA171" s="610"/>
      <c r="AB171" s="610"/>
      <c r="AC171" s="610"/>
      <c r="AD171" s="610"/>
      <c r="AE171" s="610"/>
      <c r="AF171" s="610"/>
      <c r="AG171" s="610"/>
      <c r="AH171" s="610"/>
      <c r="AI171" s="610"/>
      <c r="AJ171" s="610"/>
      <c r="AK171" s="610"/>
      <c r="AL171" s="610"/>
      <c r="AM171" s="610"/>
      <c r="AN171" s="610"/>
      <c r="AO171" s="610"/>
      <c r="AP171" s="610"/>
      <c r="AQ171" s="610"/>
      <c r="AR171" s="610"/>
      <c r="AS171" s="610"/>
      <c r="AT171" s="610"/>
      <c r="AU171" s="610"/>
      <c r="AV171" s="610"/>
      <c r="AW171" s="610"/>
      <c r="AX171" s="854">
        <f>260907842.45+266516238.57+13528554.79+250727676+13819360.52</f>
        <v>805499672.32999992</v>
      </c>
      <c r="AY171" s="610"/>
      <c r="AZ171" s="610"/>
      <c r="BA171" s="610"/>
      <c r="BB171" s="610"/>
      <c r="BC171" s="610"/>
      <c r="BD171" s="610"/>
      <c r="BE171" s="610"/>
      <c r="BF171" s="610"/>
      <c r="BG171" s="610"/>
      <c r="BH171" s="610"/>
      <c r="BI171" s="610"/>
      <c r="BJ171" s="610"/>
      <c r="BK171" s="610"/>
      <c r="BL171" s="610"/>
      <c r="BM171" s="610"/>
      <c r="BN171" s="610"/>
      <c r="BO171" s="610"/>
      <c r="BP171" s="610"/>
      <c r="BQ171" s="610"/>
      <c r="BR171" s="610"/>
      <c r="BS171" s="854">
        <v>1239021509</v>
      </c>
      <c r="BT171" s="610"/>
      <c r="BU171" s="610"/>
      <c r="BV171" s="612"/>
      <c r="BX171" s="615"/>
      <c r="BY171" s="861" t="e">
        <f t="shared" si="149"/>
        <v>#DIV/0!</v>
      </c>
      <c r="BZ171" s="861" t="e">
        <f t="shared" si="150"/>
        <v>#DIV/0!</v>
      </c>
      <c r="CA171" s="861" t="e">
        <f t="shared" si="151"/>
        <v>#DIV/0!</v>
      </c>
      <c r="CB171" s="861" t="e">
        <f t="shared" si="152"/>
        <v>#DIV/0!</v>
      </c>
      <c r="CC171" s="861" t="e">
        <f t="shared" si="153"/>
        <v>#DIV/0!</v>
      </c>
      <c r="CD171" s="862" t="e">
        <f t="shared" si="154"/>
        <v>#DIV/0!</v>
      </c>
      <c r="CE171" s="615"/>
      <c r="CF171" s="861" t="e">
        <f t="shared" si="155"/>
        <v>#DIV/0!</v>
      </c>
      <c r="CG171" s="861" t="e">
        <f t="shared" si="156"/>
        <v>#DIV/0!</v>
      </c>
      <c r="CH171" s="861" t="e">
        <f t="shared" si="85"/>
        <v>#DIV/0!</v>
      </c>
      <c r="CI171" s="861" t="e">
        <f t="shared" si="86"/>
        <v>#DIV/0!</v>
      </c>
      <c r="CJ171" s="861" t="e">
        <f t="shared" si="87"/>
        <v>#DIV/0!</v>
      </c>
      <c r="CK171" s="862" t="e">
        <f t="shared" si="88"/>
        <v>#DIV/0!</v>
      </c>
      <c r="CL171" s="615"/>
      <c r="CM171" s="861" t="e">
        <f t="shared" si="89"/>
        <v>#DIV/0!</v>
      </c>
      <c r="CN171" s="861" t="e">
        <f t="shared" si="90"/>
        <v>#DIV/0!</v>
      </c>
      <c r="CO171" s="861" t="e">
        <f t="shared" si="91"/>
        <v>#DIV/0!</v>
      </c>
      <c r="CP171" s="861" t="e">
        <f t="shared" si="92"/>
        <v>#DIV/0!</v>
      </c>
      <c r="CQ171" s="861" t="e">
        <f t="shared" si="93"/>
        <v>#DIV/0!</v>
      </c>
      <c r="CR171" s="862" t="e">
        <f t="shared" si="94"/>
        <v>#DIV/0!</v>
      </c>
      <c r="CS171" s="615"/>
      <c r="CT171" s="610" t="e">
        <f t="shared" si="95"/>
        <v>#DIV/0!</v>
      </c>
      <c r="CU171" s="861" t="e">
        <f t="shared" si="96"/>
        <v>#DIV/0!</v>
      </c>
      <c r="CV171" s="861" t="e">
        <f t="shared" si="97"/>
        <v>#DIV/0!</v>
      </c>
      <c r="CW171" s="861" t="e">
        <f t="shared" si="98"/>
        <v>#DIV/0!</v>
      </c>
      <c r="CX171" s="861" t="e">
        <f t="shared" si="99"/>
        <v>#DIV/0!</v>
      </c>
      <c r="CY171" s="862" t="e">
        <f t="shared" si="100"/>
        <v>#DIV/0!</v>
      </c>
      <c r="CZ171" s="615"/>
      <c r="DA171" s="861" t="e">
        <f t="shared" si="101"/>
        <v>#DIV/0!</v>
      </c>
      <c r="DB171" s="861" t="e">
        <f t="shared" si="102"/>
        <v>#DIV/0!</v>
      </c>
      <c r="DC171" s="861" t="e">
        <f t="shared" si="103"/>
        <v>#DIV/0!</v>
      </c>
      <c r="DD171" s="861" t="e">
        <f t="shared" si="104"/>
        <v>#DIV/0!</v>
      </c>
      <c r="DE171" s="861" t="e">
        <f t="shared" si="105"/>
        <v>#DIV/0!</v>
      </c>
      <c r="DF171" s="862" t="e">
        <f t="shared" si="106"/>
        <v>#DIV/0!</v>
      </c>
      <c r="DG171" s="615"/>
      <c r="DH171" s="861" t="e">
        <f t="shared" si="107"/>
        <v>#DIV/0!</v>
      </c>
      <c r="DI171" s="861" t="e">
        <f t="shared" si="108"/>
        <v>#DIV/0!</v>
      </c>
      <c r="DJ171" s="861" t="e">
        <f t="shared" si="109"/>
        <v>#DIV/0!</v>
      </c>
      <c r="DK171" s="861" t="e">
        <f t="shared" si="110"/>
        <v>#DIV/0!</v>
      </c>
      <c r="DL171" s="861" t="e">
        <f t="shared" si="111"/>
        <v>#DIV/0!</v>
      </c>
      <c r="DM171" s="862" t="e">
        <f t="shared" si="112"/>
        <v>#DIV/0!</v>
      </c>
      <c r="DN171" s="615"/>
      <c r="DO171" s="861" t="e">
        <f t="shared" si="113"/>
        <v>#DIV/0!</v>
      </c>
      <c r="DP171" s="861" t="e">
        <f t="shared" si="114"/>
        <v>#DIV/0!</v>
      </c>
      <c r="DQ171" s="861" t="e">
        <f t="shared" si="115"/>
        <v>#DIV/0!</v>
      </c>
      <c r="DR171" s="861" t="e">
        <f t="shared" si="116"/>
        <v>#DIV/0!</v>
      </c>
      <c r="DS171" s="861" t="e">
        <f t="shared" si="117"/>
        <v>#DIV/0!</v>
      </c>
      <c r="DT171" s="862" t="e">
        <f t="shared" si="118"/>
        <v>#DIV/0!</v>
      </c>
      <c r="DU171" s="615"/>
      <c r="DV171" s="861" t="e">
        <f t="shared" si="119"/>
        <v>#DIV/0!</v>
      </c>
      <c r="DW171" s="861" t="e">
        <f t="shared" si="120"/>
        <v>#DIV/0!</v>
      </c>
      <c r="DX171" s="861" t="e">
        <f t="shared" si="121"/>
        <v>#DIV/0!</v>
      </c>
      <c r="DY171" s="861" t="e">
        <f t="shared" si="122"/>
        <v>#DIV/0!</v>
      </c>
      <c r="DZ171" s="861" t="e">
        <f t="shared" si="123"/>
        <v>#DIV/0!</v>
      </c>
      <c r="EA171" s="862" t="e">
        <f t="shared" si="124"/>
        <v>#DIV/0!</v>
      </c>
      <c r="EB171" s="615"/>
      <c r="EC171" s="861" t="e">
        <f t="shared" si="125"/>
        <v>#DIV/0!</v>
      </c>
      <c r="ED171" s="861" t="e">
        <f t="shared" si="126"/>
        <v>#DIV/0!</v>
      </c>
      <c r="EE171" s="861" t="e">
        <f t="shared" si="127"/>
        <v>#DIV/0!</v>
      </c>
      <c r="EF171" s="861" t="e">
        <f t="shared" si="128"/>
        <v>#DIV/0!</v>
      </c>
      <c r="EG171" s="861" t="e">
        <f t="shared" si="129"/>
        <v>#DIV/0!</v>
      </c>
      <c r="EH171" s="862" t="e">
        <f t="shared" si="130"/>
        <v>#DIV/0!</v>
      </c>
      <c r="EI171" s="615"/>
      <c r="EJ171" s="861" t="e">
        <f t="shared" si="131"/>
        <v>#DIV/0!</v>
      </c>
      <c r="EK171" s="861" t="e">
        <f t="shared" si="132"/>
        <v>#DIV/0!</v>
      </c>
      <c r="EL171" s="861" t="e">
        <f t="shared" si="133"/>
        <v>#DIV/0!</v>
      </c>
      <c r="EM171" s="861" t="e">
        <f t="shared" si="134"/>
        <v>#DIV/0!</v>
      </c>
      <c r="EN171" s="861" t="e">
        <f t="shared" si="135"/>
        <v>#DIV/0!</v>
      </c>
      <c r="EO171" s="862" t="e">
        <f t="shared" si="136"/>
        <v>#DIV/0!</v>
      </c>
      <c r="EP171" s="615"/>
      <c r="EQ171" s="861" t="e">
        <f t="shared" si="137"/>
        <v>#DIV/0!</v>
      </c>
      <c r="ER171" s="861" t="e">
        <f t="shared" si="138"/>
        <v>#DIV/0!</v>
      </c>
      <c r="ES171" s="861" t="e">
        <f t="shared" si="139"/>
        <v>#DIV/0!</v>
      </c>
      <c r="ET171" s="861" t="e">
        <f t="shared" si="140"/>
        <v>#DIV/0!</v>
      </c>
      <c r="EU171" s="861" t="e">
        <f t="shared" si="141"/>
        <v>#DIV/0!</v>
      </c>
      <c r="EV171" s="862" t="e">
        <f t="shared" si="142"/>
        <v>#DIV/0!</v>
      </c>
      <c r="EW171" s="615"/>
      <c r="EX171" s="861" t="e">
        <f t="shared" si="143"/>
        <v>#DIV/0!</v>
      </c>
      <c r="EY171" s="861" t="e">
        <f t="shared" si="144"/>
        <v>#DIV/0!</v>
      </c>
      <c r="EZ171" s="861" t="e">
        <f t="shared" si="145"/>
        <v>#DIV/0!</v>
      </c>
      <c r="FA171" s="861">
        <f t="shared" si="146"/>
        <v>-1</v>
      </c>
      <c r="FB171" s="861" t="e">
        <f t="shared" si="147"/>
        <v>#DIV/0!</v>
      </c>
      <c r="FC171" s="862" t="e">
        <f t="shared" si="148"/>
        <v>#DIV/0!</v>
      </c>
      <c r="FD171" s="640"/>
    </row>
    <row r="172" spans="1:160">
      <c r="B172" s="610" t="s">
        <v>1678</v>
      </c>
      <c r="C172" s="610"/>
      <c r="D172" s="610"/>
      <c r="E172" s="610"/>
      <c r="F172" s="610"/>
      <c r="G172" s="610"/>
      <c r="H172" s="610"/>
      <c r="I172" s="610"/>
      <c r="J172" s="610"/>
      <c r="K172" s="610"/>
      <c r="L172" s="610"/>
      <c r="M172" s="610"/>
      <c r="N172" s="1291"/>
      <c r="O172" s="1291"/>
      <c r="P172" s="1291"/>
      <c r="Q172" s="1291"/>
      <c r="R172" s="1291"/>
      <c r="S172" s="610"/>
      <c r="T172" s="610"/>
      <c r="U172" s="610"/>
      <c r="V172" s="610"/>
      <c r="W172" s="610"/>
      <c r="X172" s="610"/>
      <c r="Y172" s="610"/>
      <c r="Z172" s="610"/>
      <c r="AA172" s="610"/>
      <c r="AB172" s="610"/>
      <c r="AC172" s="610"/>
      <c r="AD172" s="610"/>
      <c r="AE172" s="610"/>
      <c r="AF172" s="610"/>
      <c r="AG172" s="610"/>
      <c r="AH172" s="610"/>
      <c r="AI172" s="610"/>
      <c r="AJ172" s="610"/>
      <c r="AK172" s="610"/>
      <c r="AL172" s="610"/>
      <c r="AM172" s="610"/>
      <c r="AN172" s="610"/>
      <c r="AO172" s="610"/>
      <c r="AP172" s="610"/>
      <c r="AQ172" s="610"/>
      <c r="AR172" s="610"/>
      <c r="AS172" s="610"/>
      <c r="AT172" s="610"/>
      <c r="AU172" s="610"/>
      <c r="AV172" s="610"/>
      <c r="AW172" s="610"/>
      <c r="AX172" s="610"/>
      <c r="AY172" s="610"/>
      <c r="AZ172" s="610"/>
      <c r="BA172" s="610">
        <v>53733309</v>
      </c>
      <c r="BB172" s="610"/>
      <c r="BC172" s="610"/>
      <c r="BD172" s="610">
        <f>2702935+4911640.76</f>
        <v>7614575.7599999998</v>
      </c>
      <c r="BE172" s="610">
        <f>20575330+287061256.15</f>
        <v>307636586.14999998</v>
      </c>
      <c r="BF172" s="610">
        <v>27537406</v>
      </c>
      <c r="BG172" s="610"/>
      <c r="BH172" s="610">
        <v>10463419</v>
      </c>
      <c r="BI172" s="610"/>
      <c r="BJ172" s="610"/>
      <c r="BK172" s="610"/>
      <c r="BL172" s="610"/>
      <c r="BM172" s="610"/>
      <c r="BN172" s="610"/>
      <c r="BO172" s="610"/>
      <c r="BP172" s="610"/>
      <c r="BQ172" s="610"/>
      <c r="BR172" s="610"/>
      <c r="BS172" s="610"/>
      <c r="BT172" s="610"/>
      <c r="BU172" s="610"/>
      <c r="BV172" s="612"/>
      <c r="BX172" s="615"/>
      <c r="BY172" s="861" t="e">
        <f t="shared" si="149"/>
        <v>#DIV/0!</v>
      </c>
      <c r="BZ172" s="861" t="e">
        <f t="shared" si="150"/>
        <v>#DIV/0!</v>
      </c>
      <c r="CA172" s="861" t="e">
        <f t="shared" si="151"/>
        <v>#DIV/0!</v>
      </c>
      <c r="CB172" s="861" t="e">
        <f t="shared" si="152"/>
        <v>#DIV/0!</v>
      </c>
      <c r="CC172" s="861" t="e">
        <f t="shared" si="153"/>
        <v>#DIV/0!</v>
      </c>
      <c r="CD172" s="862" t="e">
        <f t="shared" si="154"/>
        <v>#DIV/0!</v>
      </c>
      <c r="CE172" s="615"/>
      <c r="CF172" s="861" t="e">
        <f t="shared" si="155"/>
        <v>#DIV/0!</v>
      </c>
      <c r="CG172" s="861" t="e">
        <f t="shared" si="156"/>
        <v>#DIV/0!</v>
      </c>
      <c r="CH172" s="861" t="e">
        <f t="shared" si="85"/>
        <v>#DIV/0!</v>
      </c>
      <c r="CI172" s="861" t="e">
        <f t="shared" si="86"/>
        <v>#DIV/0!</v>
      </c>
      <c r="CJ172" s="861" t="e">
        <f t="shared" si="87"/>
        <v>#DIV/0!</v>
      </c>
      <c r="CK172" s="862" t="e">
        <f t="shared" si="88"/>
        <v>#DIV/0!</v>
      </c>
      <c r="CL172" s="615"/>
      <c r="CM172" s="861" t="e">
        <f t="shared" si="89"/>
        <v>#DIV/0!</v>
      </c>
      <c r="CN172" s="861" t="e">
        <f t="shared" si="90"/>
        <v>#DIV/0!</v>
      </c>
      <c r="CO172" s="861" t="e">
        <f t="shared" si="91"/>
        <v>#DIV/0!</v>
      </c>
      <c r="CP172" s="861" t="e">
        <f t="shared" si="92"/>
        <v>#DIV/0!</v>
      </c>
      <c r="CQ172" s="861">
        <f t="shared" si="93"/>
        <v>0</v>
      </c>
      <c r="CR172" s="862" t="e">
        <f t="shared" si="94"/>
        <v>#DIV/0!</v>
      </c>
      <c r="CS172" s="615"/>
      <c r="CT172" s="610" t="e">
        <f t="shared" si="95"/>
        <v>#DIV/0!</v>
      </c>
      <c r="CU172" s="861" t="e">
        <f t="shared" si="96"/>
        <v>#DIV/0!</v>
      </c>
      <c r="CV172" s="861" t="e">
        <f t="shared" si="97"/>
        <v>#DIV/0!</v>
      </c>
      <c r="CW172" s="861" t="e">
        <f t="shared" si="98"/>
        <v>#DIV/0!</v>
      </c>
      <c r="CX172" s="861" t="e">
        <f t="shared" si="99"/>
        <v>#DIV/0!</v>
      </c>
      <c r="CY172" s="862" t="e">
        <f t="shared" si="100"/>
        <v>#DIV/0!</v>
      </c>
      <c r="CZ172" s="615"/>
      <c r="DA172" s="861" t="e">
        <f t="shared" si="101"/>
        <v>#DIV/0!</v>
      </c>
      <c r="DB172" s="861" t="e">
        <f t="shared" si="102"/>
        <v>#DIV/0!</v>
      </c>
      <c r="DC172" s="861" t="e">
        <f t="shared" si="103"/>
        <v>#DIV/0!</v>
      </c>
      <c r="DD172" s="861" t="e">
        <f t="shared" si="104"/>
        <v>#DIV/0!</v>
      </c>
      <c r="DE172" s="861" t="e">
        <f t="shared" si="105"/>
        <v>#DIV/0!</v>
      </c>
      <c r="DF172" s="862" t="e">
        <f t="shared" si="106"/>
        <v>#DIV/0!</v>
      </c>
      <c r="DG172" s="615"/>
      <c r="DH172" s="861" t="e">
        <f t="shared" si="107"/>
        <v>#DIV/0!</v>
      </c>
      <c r="DI172" s="861" t="e">
        <f t="shared" si="108"/>
        <v>#DIV/0!</v>
      </c>
      <c r="DJ172" s="861" t="e">
        <f t="shared" si="109"/>
        <v>#DIV/0!</v>
      </c>
      <c r="DK172" s="861" t="e">
        <f t="shared" si="110"/>
        <v>#DIV/0!</v>
      </c>
      <c r="DL172" s="861">
        <f t="shared" si="111"/>
        <v>-1</v>
      </c>
      <c r="DM172" s="862" t="e">
        <f t="shared" si="112"/>
        <v>#DIV/0!</v>
      </c>
      <c r="DN172" s="615"/>
      <c r="DO172" s="861" t="e">
        <f t="shared" si="113"/>
        <v>#DIV/0!</v>
      </c>
      <c r="DP172" s="861" t="e">
        <f t="shared" si="114"/>
        <v>#DIV/0!</v>
      </c>
      <c r="DQ172" s="861" t="e">
        <f t="shared" si="115"/>
        <v>#DIV/0!</v>
      </c>
      <c r="DR172" s="861" t="e">
        <f t="shared" si="116"/>
        <v>#DIV/0!</v>
      </c>
      <c r="DS172" s="861">
        <f t="shared" si="117"/>
        <v>-1</v>
      </c>
      <c r="DT172" s="862" t="e">
        <f t="shared" si="118"/>
        <v>#DIV/0!</v>
      </c>
      <c r="DU172" s="615"/>
      <c r="DV172" s="861" t="e">
        <f t="shared" si="119"/>
        <v>#DIV/0!</v>
      </c>
      <c r="DW172" s="861" t="e">
        <f t="shared" si="120"/>
        <v>#DIV/0!</v>
      </c>
      <c r="DX172" s="861" t="e">
        <f t="shared" si="121"/>
        <v>#DIV/0!</v>
      </c>
      <c r="DY172" s="861" t="e">
        <f t="shared" si="122"/>
        <v>#DIV/0!</v>
      </c>
      <c r="DZ172" s="861">
        <f t="shared" si="123"/>
        <v>-1</v>
      </c>
      <c r="EA172" s="862" t="e">
        <f t="shared" si="124"/>
        <v>#DIV/0!</v>
      </c>
      <c r="EB172" s="615"/>
      <c r="EC172" s="861" t="e">
        <f t="shared" si="125"/>
        <v>#DIV/0!</v>
      </c>
      <c r="ED172" s="861" t="e">
        <f t="shared" si="126"/>
        <v>#DIV/0!</v>
      </c>
      <c r="EE172" s="861" t="e">
        <f t="shared" si="127"/>
        <v>#DIV/0!</v>
      </c>
      <c r="EF172" s="861" t="e">
        <f t="shared" si="128"/>
        <v>#DIV/0!</v>
      </c>
      <c r="EG172" s="861" t="e">
        <f t="shared" si="129"/>
        <v>#DIV/0!</v>
      </c>
      <c r="EH172" s="862" t="e">
        <f t="shared" si="130"/>
        <v>#DIV/0!</v>
      </c>
      <c r="EI172" s="615"/>
      <c r="EJ172" s="861" t="e">
        <f t="shared" si="131"/>
        <v>#DIV/0!</v>
      </c>
      <c r="EK172" s="861" t="e">
        <f t="shared" si="132"/>
        <v>#DIV/0!</v>
      </c>
      <c r="EL172" s="861" t="e">
        <f t="shared" si="133"/>
        <v>#DIV/0!</v>
      </c>
      <c r="EM172" s="861" t="e">
        <f t="shared" si="134"/>
        <v>#DIV/0!</v>
      </c>
      <c r="EN172" s="861">
        <f t="shared" si="135"/>
        <v>-1</v>
      </c>
      <c r="EO172" s="862" t="e">
        <f t="shared" si="136"/>
        <v>#DIV/0!</v>
      </c>
      <c r="EP172" s="615"/>
      <c r="EQ172" s="861" t="e">
        <f t="shared" si="137"/>
        <v>#DIV/0!</v>
      </c>
      <c r="ER172" s="861" t="e">
        <f t="shared" si="138"/>
        <v>#DIV/0!</v>
      </c>
      <c r="ES172" s="861" t="e">
        <f t="shared" si="139"/>
        <v>#DIV/0!</v>
      </c>
      <c r="ET172" s="861" t="e">
        <f t="shared" si="140"/>
        <v>#DIV/0!</v>
      </c>
      <c r="EU172" s="861" t="e">
        <f t="shared" si="141"/>
        <v>#DIV/0!</v>
      </c>
      <c r="EV172" s="862" t="e">
        <f t="shared" si="142"/>
        <v>#DIV/0!</v>
      </c>
      <c r="EW172" s="615"/>
      <c r="EX172" s="861" t="e">
        <f t="shared" si="143"/>
        <v>#DIV/0!</v>
      </c>
      <c r="EY172" s="861" t="e">
        <f t="shared" si="144"/>
        <v>#DIV/0!</v>
      </c>
      <c r="EZ172" s="861" t="e">
        <f t="shared" si="145"/>
        <v>#DIV/0!</v>
      </c>
      <c r="FA172" s="861" t="e">
        <f t="shared" si="146"/>
        <v>#DIV/0!</v>
      </c>
      <c r="FB172" s="861" t="e">
        <f t="shared" si="147"/>
        <v>#DIV/0!</v>
      </c>
      <c r="FC172" s="862" t="e">
        <f t="shared" si="148"/>
        <v>#DIV/0!</v>
      </c>
      <c r="FD172" s="640"/>
    </row>
    <row r="173" spans="1:160">
      <c r="B173" s="610" t="s">
        <v>1679</v>
      </c>
      <c r="C173" s="610"/>
      <c r="D173" s="610"/>
      <c r="E173" s="610"/>
      <c r="F173" s="610"/>
      <c r="G173" s="610"/>
      <c r="H173" s="610">
        <v>264883737</v>
      </c>
      <c r="I173" s="610"/>
      <c r="J173" s="610"/>
      <c r="K173" s="610"/>
      <c r="L173" s="610"/>
      <c r="M173" s="610"/>
      <c r="N173" s="1291"/>
      <c r="O173" s="1291"/>
      <c r="P173" s="1291"/>
      <c r="Q173" s="1291"/>
      <c r="R173" s="1291"/>
      <c r="S173" s="610"/>
      <c r="T173" s="610"/>
      <c r="U173" s="610"/>
      <c r="V173" s="610"/>
      <c r="W173" s="610"/>
      <c r="X173" s="610"/>
      <c r="Y173" s="610"/>
      <c r="Z173" s="610"/>
      <c r="AA173" s="610"/>
      <c r="AB173" s="610"/>
      <c r="AC173" s="610"/>
      <c r="AD173" s="610"/>
      <c r="AE173" s="610"/>
      <c r="AF173" s="610"/>
      <c r="AG173" s="610"/>
      <c r="AH173" s="610"/>
      <c r="AI173" s="610"/>
      <c r="AJ173" s="610"/>
      <c r="AK173" s="610"/>
      <c r="AL173" s="610"/>
      <c r="AM173" s="610"/>
      <c r="AN173" s="610"/>
      <c r="AO173" s="610"/>
      <c r="AP173" s="610"/>
      <c r="AQ173" s="610"/>
      <c r="AR173" s="610"/>
      <c r="AS173" s="610"/>
      <c r="AT173" s="610"/>
      <c r="AU173" s="610"/>
      <c r="AV173" s="610"/>
      <c r="AW173" s="610"/>
      <c r="AX173" s="610"/>
      <c r="AY173" s="610"/>
      <c r="AZ173" s="610"/>
      <c r="BA173" s="610"/>
      <c r="BB173" s="610"/>
      <c r="BC173" s="610"/>
      <c r="BD173" s="610"/>
      <c r="BE173" s="610"/>
      <c r="BF173" s="610"/>
      <c r="BG173" s="610"/>
      <c r="BH173" s="610"/>
      <c r="BI173" s="610"/>
      <c r="BJ173" s="610"/>
      <c r="BK173" s="610"/>
      <c r="BL173" s="610"/>
      <c r="BM173" s="610"/>
      <c r="BN173" s="610"/>
      <c r="BO173" s="610"/>
      <c r="BP173" s="610"/>
      <c r="BQ173" s="610"/>
      <c r="BR173" s="610"/>
      <c r="BS173" s="854">
        <v>40000000</v>
      </c>
      <c r="BT173" s="610"/>
      <c r="BU173" s="610"/>
      <c r="BV173" s="612"/>
      <c r="BX173" s="615"/>
      <c r="BY173" s="861" t="e">
        <f t="shared" si="149"/>
        <v>#DIV/0!</v>
      </c>
      <c r="BZ173" s="861" t="e">
        <f t="shared" si="150"/>
        <v>#DIV/0!</v>
      </c>
      <c r="CA173" s="861" t="e">
        <f t="shared" si="151"/>
        <v>#DIV/0!</v>
      </c>
      <c r="CB173" s="861" t="e">
        <f t="shared" si="152"/>
        <v>#DIV/0!</v>
      </c>
      <c r="CC173" s="861" t="e">
        <f t="shared" si="153"/>
        <v>#DIV/0!</v>
      </c>
      <c r="CD173" s="862" t="e">
        <f t="shared" si="154"/>
        <v>#DIV/0!</v>
      </c>
      <c r="CE173" s="615"/>
      <c r="CF173" s="861" t="e">
        <f t="shared" si="155"/>
        <v>#DIV/0!</v>
      </c>
      <c r="CG173" s="861" t="e">
        <f t="shared" si="156"/>
        <v>#DIV/0!</v>
      </c>
      <c r="CH173" s="861" t="e">
        <f t="shared" si="85"/>
        <v>#DIV/0!</v>
      </c>
      <c r="CI173" s="861" t="e">
        <f t="shared" si="86"/>
        <v>#DIV/0!</v>
      </c>
      <c r="CJ173" s="861" t="e">
        <f t="shared" si="87"/>
        <v>#DIV/0!</v>
      </c>
      <c r="CK173" s="862" t="e">
        <f t="shared" si="88"/>
        <v>#DIV/0!</v>
      </c>
      <c r="CL173" s="615"/>
      <c r="CM173" s="861" t="e">
        <f t="shared" si="89"/>
        <v>#DIV/0!</v>
      </c>
      <c r="CN173" s="861" t="e">
        <f t="shared" si="90"/>
        <v>#DIV/0!</v>
      </c>
      <c r="CO173" s="861" t="e">
        <f t="shared" si="91"/>
        <v>#DIV/0!</v>
      </c>
      <c r="CP173" s="861" t="e">
        <f t="shared" si="92"/>
        <v>#DIV/0!</v>
      </c>
      <c r="CQ173" s="861" t="e">
        <f t="shared" si="93"/>
        <v>#DIV/0!</v>
      </c>
      <c r="CR173" s="862" t="e">
        <f t="shared" si="94"/>
        <v>#DIV/0!</v>
      </c>
      <c r="CS173" s="615"/>
      <c r="CT173" s="610" t="e">
        <f t="shared" si="95"/>
        <v>#DIV/0!</v>
      </c>
      <c r="CU173" s="861" t="e">
        <f t="shared" si="96"/>
        <v>#DIV/0!</v>
      </c>
      <c r="CV173" s="861" t="e">
        <f t="shared" si="97"/>
        <v>#DIV/0!</v>
      </c>
      <c r="CW173" s="861" t="e">
        <f t="shared" si="98"/>
        <v>#DIV/0!</v>
      </c>
      <c r="CX173" s="861" t="e">
        <f t="shared" si="99"/>
        <v>#DIV/0!</v>
      </c>
      <c r="CY173" s="862" t="e">
        <f t="shared" si="100"/>
        <v>#DIV/0!</v>
      </c>
      <c r="CZ173" s="615"/>
      <c r="DA173" s="861" t="e">
        <f t="shared" si="101"/>
        <v>#DIV/0!</v>
      </c>
      <c r="DB173" s="861" t="e">
        <f t="shared" si="102"/>
        <v>#DIV/0!</v>
      </c>
      <c r="DC173" s="861" t="e">
        <f t="shared" si="103"/>
        <v>#DIV/0!</v>
      </c>
      <c r="DD173" s="861" t="e">
        <f t="shared" si="104"/>
        <v>#DIV/0!</v>
      </c>
      <c r="DE173" s="861" t="e">
        <f t="shared" si="105"/>
        <v>#DIV/0!</v>
      </c>
      <c r="DF173" s="862" t="e">
        <f t="shared" si="106"/>
        <v>#DIV/0!</v>
      </c>
      <c r="DG173" s="615"/>
      <c r="DH173" s="861">
        <f t="shared" si="107"/>
        <v>-1</v>
      </c>
      <c r="DI173" s="861" t="e">
        <f t="shared" si="108"/>
        <v>#DIV/0!</v>
      </c>
      <c r="DJ173" s="861" t="e">
        <f t="shared" si="109"/>
        <v>#DIV/0!</v>
      </c>
      <c r="DK173" s="861" t="e">
        <f t="shared" si="110"/>
        <v>#DIV/0!</v>
      </c>
      <c r="DL173" s="861" t="e">
        <f t="shared" si="111"/>
        <v>#DIV/0!</v>
      </c>
      <c r="DM173" s="862" t="e">
        <f t="shared" si="112"/>
        <v>#DIV/0!</v>
      </c>
      <c r="DN173" s="615"/>
      <c r="DO173" s="861" t="e">
        <f t="shared" si="113"/>
        <v>#DIV/0!</v>
      </c>
      <c r="DP173" s="861" t="e">
        <f t="shared" si="114"/>
        <v>#DIV/0!</v>
      </c>
      <c r="DQ173" s="861" t="e">
        <f t="shared" si="115"/>
        <v>#DIV/0!</v>
      </c>
      <c r="DR173" s="861" t="e">
        <f t="shared" si="116"/>
        <v>#DIV/0!</v>
      </c>
      <c r="DS173" s="861" t="e">
        <f t="shared" si="117"/>
        <v>#DIV/0!</v>
      </c>
      <c r="DT173" s="862" t="e">
        <f t="shared" si="118"/>
        <v>#DIV/0!</v>
      </c>
      <c r="DU173" s="615"/>
      <c r="DV173" s="861" t="e">
        <f t="shared" si="119"/>
        <v>#DIV/0!</v>
      </c>
      <c r="DW173" s="861" t="e">
        <f t="shared" si="120"/>
        <v>#DIV/0!</v>
      </c>
      <c r="DX173" s="861" t="e">
        <f t="shared" si="121"/>
        <v>#DIV/0!</v>
      </c>
      <c r="DY173" s="861" t="e">
        <f t="shared" si="122"/>
        <v>#DIV/0!</v>
      </c>
      <c r="DZ173" s="861" t="e">
        <f t="shared" si="123"/>
        <v>#DIV/0!</v>
      </c>
      <c r="EA173" s="862" t="e">
        <f t="shared" si="124"/>
        <v>#DIV/0!</v>
      </c>
      <c r="EB173" s="615"/>
      <c r="EC173" s="861" t="e">
        <f t="shared" si="125"/>
        <v>#DIV/0!</v>
      </c>
      <c r="ED173" s="861" t="e">
        <f t="shared" si="126"/>
        <v>#DIV/0!</v>
      </c>
      <c r="EE173" s="861" t="e">
        <f t="shared" si="127"/>
        <v>#DIV/0!</v>
      </c>
      <c r="EF173" s="861" t="e">
        <f t="shared" si="128"/>
        <v>#DIV/0!</v>
      </c>
      <c r="EG173" s="861" t="e">
        <f t="shared" si="129"/>
        <v>#DIV/0!</v>
      </c>
      <c r="EH173" s="862" t="e">
        <f t="shared" si="130"/>
        <v>#DIV/0!</v>
      </c>
      <c r="EI173" s="615"/>
      <c r="EJ173" s="861" t="e">
        <f t="shared" si="131"/>
        <v>#DIV/0!</v>
      </c>
      <c r="EK173" s="861" t="e">
        <f t="shared" si="132"/>
        <v>#DIV/0!</v>
      </c>
      <c r="EL173" s="861" t="e">
        <f t="shared" si="133"/>
        <v>#DIV/0!</v>
      </c>
      <c r="EM173" s="861" t="e">
        <f t="shared" si="134"/>
        <v>#DIV/0!</v>
      </c>
      <c r="EN173" s="861" t="e">
        <f t="shared" si="135"/>
        <v>#DIV/0!</v>
      </c>
      <c r="EO173" s="862" t="e">
        <f t="shared" si="136"/>
        <v>#DIV/0!</v>
      </c>
      <c r="EP173" s="615"/>
      <c r="EQ173" s="861" t="e">
        <f t="shared" si="137"/>
        <v>#DIV/0!</v>
      </c>
      <c r="ER173" s="861" t="e">
        <f t="shared" si="138"/>
        <v>#DIV/0!</v>
      </c>
      <c r="ES173" s="861" t="e">
        <f t="shared" si="139"/>
        <v>#DIV/0!</v>
      </c>
      <c r="ET173" s="861" t="e">
        <f t="shared" si="140"/>
        <v>#DIV/0!</v>
      </c>
      <c r="EU173" s="861" t="e">
        <f t="shared" si="141"/>
        <v>#DIV/0!</v>
      </c>
      <c r="EV173" s="862" t="e">
        <f t="shared" si="142"/>
        <v>#DIV/0!</v>
      </c>
      <c r="EW173" s="615"/>
      <c r="EX173" s="861" t="e">
        <f t="shared" si="143"/>
        <v>#DIV/0!</v>
      </c>
      <c r="EY173" s="861" t="e">
        <f t="shared" si="144"/>
        <v>#DIV/0!</v>
      </c>
      <c r="EZ173" s="861" t="e">
        <f t="shared" si="145"/>
        <v>#DIV/0!</v>
      </c>
      <c r="FA173" s="861" t="e">
        <f t="shared" si="146"/>
        <v>#DIV/0!</v>
      </c>
      <c r="FB173" s="861" t="e">
        <f t="shared" si="147"/>
        <v>#DIV/0!</v>
      </c>
      <c r="FC173" s="862" t="e">
        <f t="shared" si="148"/>
        <v>#DIV/0!</v>
      </c>
      <c r="FD173" s="640"/>
    </row>
    <row r="177" spans="1:163" ht="14.4" thickBot="1"/>
    <row r="178" spans="1:163" ht="14.4" thickBot="1">
      <c r="B178" s="128" t="s">
        <v>377</v>
      </c>
    </row>
    <row r="179" spans="1:163" ht="14.4" thickBot="1">
      <c r="B179" s="606"/>
      <c r="C179" s="1737" t="s">
        <v>374</v>
      </c>
      <c r="D179" s="1738"/>
      <c r="E179" s="1738"/>
      <c r="F179" s="1738"/>
      <c r="G179" s="1738"/>
      <c r="H179" s="1738"/>
      <c r="I179" s="1738"/>
      <c r="J179" s="1738"/>
      <c r="K179" s="1738"/>
      <c r="L179" s="1738"/>
      <c r="M179" s="1738"/>
      <c r="N179" s="1739"/>
      <c r="O179" s="1737" t="s">
        <v>373</v>
      </c>
      <c r="P179" s="1738"/>
      <c r="Q179" s="1738"/>
      <c r="R179" s="1738"/>
      <c r="S179" s="1738"/>
      <c r="T179" s="1738"/>
      <c r="U179" s="1738"/>
      <c r="V179" s="1738"/>
      <c r="W179" s="1738"/>
      <c r="X179" s="1738"/>
      <c r="Y179" s="1738"/>
      <c r="Z179" s="1739"/>
      <c r="AA179" s="1737" t="s">
        <v>372</v>
      </c>
      <c r="AB179" s="1738"/>
      <c r="AC179" s="1738"/>
      <c r="AD179" s="1738"/>
      <c r="AE179" s="1738"/>
      <c r="AF179" s="1738"/>
      <c r="AG179" s="1738"/>
      <c r="AH179" s="1738"/>
      <c r="AI179" s="1738"/>
      <c r="AJ179" s="1738"/>
      <c r="AK179" s="1738"/>
      <c r="AL179" s="1739"/>
      <c r="AM179" s="1737" t="s">
        <v>371</v>
      </c>
      <c r="AN179" s="1738"/>
      <c r="AO179" s="1738"/>
      <c r="AP179" s="1738"/>
      <c r="AQ179" s="1738"/>
      <c r="AR179" s="1738"/>
      <c r="AS179" s="1738"/>
      <c r="AT179" s="1738"/>
      <c r="AU179" s="1738"/>
      <c r="AV179" s="1738"/>
      <c r="AW179" s="1738"/>
      <c r="AX179" s="1739"/>
      <c r="AY179" s="1737" t="s">
        <v>370</v>
      </c>
      <c r="AZ179" s="1738"/>
      <c r="BA179" s="1738"/>
      <c r="BB179" s="1738"/>
      <c r="BC179" s="1738"/>
      <c r="BD179" s="1738"/>
      <c r="BE179" s="1738"/>
      <c r="BF179" s="1738"/>
      <c r="BG179" s="1738"/>
      <c r="BH179" s="1738"/>
      <c r="BI179" s="1738"/>
      <c r="BJ179" s="1739"/>
      <c r="BK179" s="1737" t="s">
        <v>369</v>
      </c>
      <c r="BL179" s="1738"/>
      <c r="BM179" s="1738"/>
      <c r="BN179" s="1738"/>
      <c r="BO179" s="1738"/>
      <c r="BP179" s="1738"/>
      <c r="BQ179" s="1738"/>
      <c r="BR179" s="1738"/>
      <c r="BS179" s="1738"/>
      <c r="BT179" s="1738"/>
      <c r="BU179" s="1738"/>
      <c r="BV179" s="1739"/>
    </row>
    <row r="180" spans="1:163" s="130" customFormat="1" ht="14.4" thickBot="1">
      <c r="A180" s="638" t="s">
        <v>1468</v>
      </c>
      <c r="B180" s="616" t="s">
        <v>375</v>
      </c>
      <c r="C180" s="617">
        <v>39448</v>
      </c>
      <c r="D180" s="617">
        <v>39479</v>
      </c>
      <c r="E180" s="617">
        <v>39508</v>
      </c>
      <c r="F180" s="617">
        <v>39539</v>
      </c>
      <c r="G180" s="617">
        <v>39569</v>
      </c>
      <c r="H180" s="617">
        <v>39600</v>
      </c>
      <c r="I180" s="617">
        <v>39630</v>
      </c>
      <c r="J180" s="617">
        <v>39661</v>
      </c>
      <c r="K180" s="617">
        <v>39692</v>
      </c>
      <c r="L180" s="617">
        <v>39722</v>
      </c>
      <c r="M180" s="617">
        <v>39753</v>
      </c>
      <c r="N180" s="1294">
        <v>39783</v>
      </c>
      <c r="O180" s="1294">
        <v>39814</v>
      </c>
      <c r="P180" s="1294">
        <v>39845</v>
      </c>
      <c r="Q180" s="1294">
        <v>39873</v>
      </c>
      <c r="R180" s="1294">
        <v>39904</v>
      </c>
      <c r="S180" s="617">
        <v>39934</v>
      </c>
      <c r="T180" s="617">
        <v>39965</v>
      </c>
      <c r="U180" s="617">
        <v>39995</v>
      </c>
      <c r="V180" s="617">
        <v>40026</v>
      </c>
      <c r="W180" s="617">
        <v>40057</v>
      </c>
      <c r="X180" s="617">
        <v>40087</v>
      </c>
      <c r="Y180" s="617">
        <v>40118</v>
      </c>
      <c r="Z180" s="617">
        <v>40148</v>
      </c>
      <c r="AA180" s="617">
        <v>40179</v>
      </c>
      <c r="AB180" s="617">
        <v>40210</v>
      </c>
      <c r="AC180" s="617">
        <v>40238</v>
      </c>
      <c r="AD180" s="617">
        <v>40269</v>
      </c>
      <c r="AE180" s="617">
        <v>40299</v>
      </c>
      <c r="AF180" s="617">
        <v>40330</v>
      </c>
      <c r="AG180" s="617">
        <v>40360</v>
      </c>
      <c r="AH180" s="617">
        <v>40391</v>
      </c>
      <c r="AI180" s="617">
        <v>40422</v>
      </c>
      <c r="AJ180" s="617">
        <v>40452</v>
      </c>
      <c r="AK180" s="617">
        <v>40483</v>
      </c>
      <c r="AL180" s="617">
        <v>40513</v>
      </c>
      <c r="AM180" s="617">
        <v>40544</v>
      </c>
      <c r="AN180" s="617">
        <v>40575</v>
      </c>
      <c r="AO180" s="617">
        <v>40603</v>
      </c>
      <c r="AP180" s="617">
        <v>40634</v>
      </c>
      <c r="AQ180" s="617">
        <v>40664</v>
      </c>
      <c r="AR180" s="617">
        <v>40695</v>
      </c>
      <c r="AS180" s="617">
        <v>40725</v>
      </c>
      <c r="AT180" s="617">
        <v>40756</v>
      </c>
      <c r="AU180" s="617">
        <v>40787</v>
      </c>
      <c r="AV180" s="617">
        <v>40817</v>
      </c>
      <c r="AW180" s="617">
        <v>40848</v>
      </c>
      <c r="AX180" s="617">
        <v>40878</v>
      </c>
      <c r="AY180" s="617">
        <v>40909</v>
      </c>
      <c r="AZ180" s="617">
        <v>40940</v>
      </c>
      <c r="BA180" s="617">
        <v>40969</v>
      </c>
      <c r="BB180" s="617">
        <v>41000</v>
      </c>
      <c r="BC180" s="617">
        <v>41030</v>
      </c>
      <c r="BD180" s="617">
        <v>41061</v>
      </c>
      <c r="BE180" s="617">
        <v>41091</v>
      </c>
      <c r="BF180" s="617">
        <v>41122</v>
      </c>
      <c r="BG180" s="617">
        <v>41153</v>
      </c>
      <c r="BH180" s="617">
        <v>41183</v>
      </c>
      <c r="BI180" s="617">
        <v>41214</v>
      </c>
      <c r="BJ180" s="617">
        <v>41244</v>
      </c>
      <c r="BK180" s="617">
        <v>41275</v>
      </c>
      <c r="BL180" s="617">
        <v>41306</v>
      </c>
      <c r="BM180" s="617">
        <v>41334</v>
      </c>
      <c r="BN180" s="617">
        <v>41365</v>
      </c>
      <c r="BO180" s="617">
        <v>41395</v>
      </c>
      <c r="BP180" s="617">
        <v>41426</v>
      </c>
      <c r="BQ180" s="617">
        <v>41456</v>
      </c>
      <c r="BR180" s="617">
        <v>41487</v>
      </c>
      <c r="BS180" s="617">
        <v>41518</v>
      </c>
      <c r="BT180" s="617">
        <v>41548</v>
      </c>
      <c r="BU180" s="617">
        <v>41579</v>
      </c>
      <c r="BV180" s="618">
        <v>41609</v>
      </c>
      <c r="BX180" s="123"/>
      <c r="BY180" s="123"/>
      <c r="BZ180" s="123"/>
      <c r="CA180" s="123"/>
      <c r="CB180" s="123"/>
      <c r="CC180" s="123"/>
      <c r="CD180" s="123"/>
      <c r="CE180" s="123"/>
      <c r="CF180" s="123"/>
      <c r="CG180" s="123"/>
      <c r="CH180" s="123"/>
      <c r="CI180" s="123"/>
      <c r="CJ180" s="123"/>
      <c r="CK180" s="123"/>
      <c r="CL180" s="123"/>
      <c r="CM180" s="123"/>
      <c r="CN180" s="123"/>
      <c r="CO180" s="123"/>
      <c r="CP180" s="123"/>
      <c r="CQ180" s="123"/>
      <c r="CR180" s="123"/>
      <c r="CS180" s="123"/>
      <c r="CT180" s="123"/>
      <c r="CU180" s="123"/>
      <c r="CV180" s="123"/>
      <c r="CW180" s="123"/>
      <c r="CX180" s="123"/>
      <c r="CY180" s="123"/>
      <c r="CZ180" s="123"/>
      <c r="DA180" s="123"/>
      <c r="DB180" s="123"/>
      <c r="DC180" s="123"/>
      <c r="DD180" s="123"/>
      <c r="DE180" s="123"/>
      <c r="DF180" s="123"/>
      <c r="DG180" s="123"/>
      <c r="DH180" s="123"/>
      <c r="DI180" s="123"/>
      <c r="DJ180" s="123"/>
      <c r="DK180" s="123"/>
      <c r="DL180" s="123"/>
      <c r="DM180" s="123"/>
      <c r="DN180" s="123"/>
      <c r="DO180" s="123"/>
      <c r="DP180" s="123"/>
      <c r="DQ180" s="123"/>
      <c r="DR180" s="123"/>
      <c r="DS180" s="123"/>
      <c r="DT180" s="123"/>
      <c r="DU180" s="123"/>
      <c r="DV180" s="123"/>
      <c r="DW180" s="123"/>
      <c r="DX180" s="123"/>
      <c r="DY180" s="123"/>
      <c r="DZ180" s="123"/>
      <c r="EA180" s="123"/>
      <c r="EB180" s="123"/>
      <c r="EC180" s="123"/>
      <c r="ED180" s="123"/>
      <c r="EE180" s="123"/>
      <c r="EF180" s="123"/>
      <c r="EG180" s="123"/>
      <c r="EH180" s="123"/>
      <c r="EI180" s="123"/>
      <c r="EJ180" s="123"/>
      <c r="EK180" s="123"/>
      <c r="EL180" s="123"/>
      <c r="EM180" s="123"/>
      <c r="EN180" s="123"/>
      <c r="EO180" s="123"/>
      <c r="EP180" s="123"/>
      <c r="EQ180" s="123"/>
      <c r="ER180" s="123"/>
      <c r="ES180" s="123"/>
      <c r="ET180" s="123"/>
      <c r="EU180" s="123"/>
      <c r="EV180" s="123"/>
      <c r="EW180" s="123"/>
      <c r="EX180" s="123"/>
      <c r="EY180" s="123"/>
      <c r="EZ180" s="123"/>
      <c r="FA180" s="123"/>
      <c r="FB180" s="123"/>
      <c r="FC180" s="123"/>
      <c r="FD180" s="638"/>
      <c r="FE180" s="123"/>
      <c r="FF180" s="123"/>
      <c r="FG180" s="123"/>
    </row>
    <row r="181" spans="1:163">
      <c r="A181" s="638">
        <v>1</v>
      </c>
      <c r="B181" s="126" t="s">
        <v>356</v>
      </c>
      <c r="C181" s="868"/>
      <c r="D181" s="869"/>
      <c r="E181" s="869"/>
      <c r="F181" s="869"/>
      <c r="G181" s="869"/>
      <c r="H181" s="869"/>
      <c r="I181" s="869"/>
      <c r="J181" s="869"/>
      <c r="K181" s="869"/>
      <c r="L181" s="869"/>
      <c r="M181" s="869"/>
      <c r="N181" s="1305"/>
      <c r="O181" s="1306"/>
      <c r="P181" s="1307"/>
      <c r="Q181" s="1307"/>
      <c r="R181" s="1307"/>
      <c r="S181" s="869"/>
      <c r="T181" s="869"/>
      <c r="U181" s="869"/>
      <c r="V181" s="869"/>
      <c r="W181" s="869"/>
      <c r="X181" s="869"/>
      <c r="Y181" s="869"/>
      <c r="Z181" s="870"/>
      <c r="AA181" s="868"/>
      <c r="AB181" s="869"/>
      <c r="AC181" s="869"/>
      <c r="AD181" s="869"/>
      <c r="AE181" s="869"/>
      <c r="AF181" s="869"/>
      <c r="AG181" s="869"/>
      <c r="AH181" s="869"/>
      <c r="AI181" s="869"/>
      <c r="AJ181" s="869"/>
      <c r="AK181" s="869"/>
      <c r="AL181" s="870"/>
      <c r="AM181" s="868"/>
      <c r="AN181" s="869"/>
      <c r="AO181" s="869"/>
      <c r="AP181" s="869"/>
      <c r="AQ181" s="869"/>
      <c r="AR181" s="869"/>
      <c r="AS181" s="869"/>
      <c r="AT181" s="869"/>
      <c r="AU181" s="869"/>
      <c r="AV181" s="869"/>
      <c r="AW181" s="869"/>
      <c r="AX181" s="870"/>
      <c r="AY181" s="868"/>
      <c r="AZ181" s="869"/>
      <c r="BA181" s="869"/>
      <c r="BB181" s="869"/>
      <c r="BC181" s="869"/>
      <c r="BD181" s="869"/>
      <c r="BE181" s="869"/>
      <c r="BF181" s="869"/>
      <c r="BG181" s="869"/>
      <c r="BH181" s="869"/>
      <c r="BI181" s="869"/>
      <c r="BJ181" s="870"/>
      <c r="BK181" s="868"/>
      <c r="BL181" s="869"/>
      <c r="BM181" s="869"/>
      <c r="BN181" s="869"/>
      <c r="BO181" s="869"/>
      <c r="BP181" s="869"/>
      <c r="BQ181" s="869"/>
      <c r="BR181" s="869"/>
      <c r="BS181" s="869"/>
      <c r="BT181" s="869"/>
      <c r="BU181" s="869"/>
      <c r="BV181" s="870"/>
    </row>
    <row r="182" spans="1:163">
      <c r="A182" s="638">
        <v>1.1000000000000001</v>
      </c>
      <c r="B182" s="624" t="s">
        <v>354</v>
      </c>
      <c r="C182" s="871"/>
      <c r="D182" s="636"/>
      <c r="E182" s="636"/>
      <c r="F182" s="636"/>
      <c r="G182" s="636"/>
      <c r="H182" s="636"/>
      <c r="I182" s="636"/>
      <c r="J182" s="636"/>
      <c r="K182" s="636"/>
      <c r="L182" s="636"/>
      <c r="M182" s="636"/>
      <c r="N182" s="1308"/>
      <c r="O182" s="1309"/>
      <c r="P182" s="1310"/>
      <c r="Q182" s="1310"/>
      <c r="R182" s="1310"/>
      <c r="S182" s="636"/>
      <c r="T182" s="636"/>
      <c r="U182" s="636"/>
      <c r="V182" s="636"/>
      <c r="W182" s="636"/>
      <c r="X182" s="636"/>
      <c r="Y182" s="636"/>
      <c r="Z182" s="637"/>
      <c r="AA182" s="871"/>
      <c r="AB182" s="636"/>
      <c r="AC182" s="636"/>
      <c r="AD182" s="636"/>
      <c r="AE182" s="636"/>
      <c r="AF182" s="636"/>
      <c r="AG182" s="636"/>
      <c r="AH182" s="636"/>
      <c r="AI182" s="636"/>
      <c r="AJ182" s="636"/>
      <c r="AK182" s="636"/>
      <c r="AL182" s="637"/>
      <c r="AM182" s="871"/>
      <c r="AN182" s="636"/>
      <c r="AO182" s="636"/>
      <c r="AP182" s="636"/>
      <c r="AQ182" s="636"/>
      <c r="AR182" s="636"/>
      <c r="AS182" s="636"/>
      <c r="AT182" s="636"/>
      <c r="AU182" s="636"/>
      <c r="AV182" s="636"/>
      <c r="AW182" s="636"/>
      <c r="AX182" s="637"/>
      <c r="AY182" s="871"/>
      <c r="AZ182" s="636"/>
      <c r="BA182" s="636"/>
      <c r="BB182" s="636"/>
      <c r="BC182" s="636"/>
      <c r="BD182" s="636"/>
      <c r="BE182" s="636"/>
      <c r="BF182" s="636"/>
      <c r="BG182" s="636"/>
      <c r="BH182" s="636"/>
      <c r="BI182" s="636"/>
      <c r="BJ182" s="637"/>
      <c r="BK182" s="871"/>
      <c r="BL182" s="636"/>
      <c r="BM182" s="636"/>
      <c r="BN182" s="636"/>
      <c r="BO182" s="636"/>
      <c r="BP182" s="636"/>
      <c r="BQ182" s="636"/>
      <c r="BR182" s="636"/>
      <c r="BS182" s="636"/>
      <c r="BT182" s="636"/>
      <c r="BU182" s="636"/>
      <c r="BV182" s="637"/>
    </row>
    <row r="183" spans="1:163">
      <c r="A183" s="638">
        <v>1.2</v>
      </c>
      <c r="B183" s="624" t="s">
        <v>353</v>
      </c>
      <c r="C183" s="871"/>
      <c r="D183" s="636"/>
      <c r="E183" s="636"/>
      <c r="F183" s="636"/>
      <c r="G183" s="636"/>
      <c r="H183" s="636"/>
      <c r="I183" s="636"/>
      <c r="J183" s="636"/>
      <c r="K183" s="636"/>
      <c r="L183" s="636"/>
      <c r="M183" s="636"/>
      <c r="N183" s="1308"/>
      <c r="O183" s="1309"/>
      <c r="P183" s="1310"/>
      <c r="Q183" s="1310"/>
      <c r="R183" s="1310"/>
      <c r="S183" s="636"/>
      <c r="T183" s="636"/>
      <c r="U183" s="636"/>
      <c r="V183" s="636"/>
      <c r="W183" s="636"/>
      <c r="X183" s="636"/>
      <c r="Y183" s="636"/>
      <c r="Z183" s="637"/>
      <c r="AA183" s="871"/>
      <c r="AB183" s="636"/>
      <c r="AC183" s="636"/>
      <c r="AD183" s="636"/>
      <c r="AE183" s="636"/>
      <c r="AF183" s="636"/>
      <c r="AG183" s="636"/>
      <c r="AH183" s="636"/>
      <c r="AI183" s="636"/>
      <c r="AJ183" s="636"/>
      <c r="AK183" s="636"/>
      <c r="AL183" s="637"/>
      <c r="AM183" s="871"/>
      <c r="AN183" s="636"/>
      <c r="AO183" s="636"/>
      <c r="AP183" s="636"/>
      <c r="AQ183" s="636"/>
      <c r="AR183" s="636"/>
      <c r="AS183" s="636"/>
      <c r="AT183" s="636"/>
      <c r="AU183" s="636"/>
      <c r="AV183" s="636"/>
      <c r="AW183" s="636"/>
      <c r="AX183" s="637"/>
      <c r="AY183" s="871"/>
      <c r="AZ183" s="636"/>
      <c r="BA183" s="636"/>
      <c r="BB183" s="636"/>
      <c r="BC183" s="636"/>
      <c r="BD183" s="636"/>
      <c r="BE183" s="636"/>
      <c r="BF183" s="636"/>
      <c r="BG183" s="636"/>
      <c r="BH183" s="636"/>
      <c r="BI183" s="636"/>
      <c r="BJ183" s="637"/>
      <c r="BK183" s="871"/>
      <c r="BL183" s="636"/>
      <c r="BM183" s="636"/>
      <c r="BN183" s="636"/>
      <c r="BO183" s="636"/>
      <c r="BP183" s="636"/>
      <c r="BQ183" s="636"/>
      <c r="BR183" s="636"/>
      <c r="BS183" s="636"/>
      <c r="BT183" s="636"/>
      <c r="BU183" s="636"/>
      <c r="BV183" s="637"/>
    </row>
    <row r="184" spans="1:163" ht="14.4" thickBot="1">
      <c r="A184" s="638">
        <v>1.3</v>
      </c>
      <c r="B184" s="625" t="s">
        <v>352</v>
      </c>
      <c r="C184" s="871"/>
      <c r="D184" s="636"/>
      <c r="E184" s="636"/>
      <c r="F184" s="636"/>
      <c r="G184" s="636"/>
      <c r="H184" s="636"/>
      <c r="I184" s="636"/>
      <c r="J184" s="636"/>
      <c r="K184" s="636"/>
      <c r="L184" s="636"/>
      <c r="M184" s="636"/>
      <c r="N184" s="1308"/>
      <c r="O184" s="1309"/>
      <c r="P184" s="1310"/>
      <c r="Q184" s="1310"/>
      <c r="R184" s="1310"/>
      <c r="S184" s="636"/>
      <c r="T184" s="636"/>
      <c r="U184" s="636"/>
      <c r="V184" s="636"/>
      <c r="W184" s="636"/>
      <c r="X184" s="636"/>
      <c r="Y184" s="636"/>
      <c r="Z184" s="637"/>
      <c r="AA184" s="871"/>
      <c r="AB184" s="636"/>
      <c r="AC184" s="636"/>
      <c r="AD184" s="636"/>
      <c r="AE184" s="636"/>
      <c r="AF184" s="636"/>
      <c r="AG184" s="636"/>
      <c r="AH184" s="636"/>
      <c r="AI184" s="636"/>
      <c r="AJ184" s="636"/>
      <c r="AK184" s="636"/>
      <c r="AL184" s="637"/>
      <c r="AM184" s="871"/>
      <c r="AN184" s="636"/>
      <c r="AO184" s="636"/>
      <c r="AP184" s="636"/>
      <c r="AQ184" s="636"/>
      <c r="AR184" s="636"/>
      <c r="AS184" s="636"/>
      <c r="AT184" s="636"/>
      <c r="AU184" s="636"/>
      <c r="AV184" s="636"/>
      <c r="AW184" s="636"/>
      <c r="AX184" s="637"/>
      <c r="AY184" s="871"/>
      <c r="AZ184" s="636"/>
      <c r="BA184" s="636"/>
      <c r="BB184" s="636"/>
      <c r="BC184" s="636"/>
      <c r="BD184" s="636"/>
      <c r="BE184" s="636"/>
      <c r="BF184" s="636"/>
      <c r="BG184" s="636"/>
      <c r="BH184" s="636"/>
      <c r="BI184" s="636"/>
      <c r="BJ184" s="637"/>
      <c r="BK184" s="871"/>
      <c r="BL184" s="636"/>
      <c r="BM184" s="636"/>
      <c r="BN184" s="636"/>
      <c r="BO184" s="636"/>
      <c r="BP184" s="636"/>
      <c r="BQ184" s="636"/>
      <c r="BR184" s="636"/>
      <c r="BS184" s="636"/>
      <c r="BT184" s="636"/>
      <c r="BU184" s="636"/>
      <c r="BV184" s="637"/>
    </row>
    <row r="185" spans="1:163">
      <c r="A185" s="638">
        <v>2</v>
      </c>
      <c r="B185" s="126" t="s">
        <v>355</v>
      </c>
      <c r="C185" s="871"/>
      <c r="D185" s="636"/>
      <c r="E185" s="636"/>
      <c r="F185" s="636"/>
      <c r="G185" s="636"/>
      <c r="H185" s="636"/>
      <c r="I185" s="636"/>
      <c r="J185" s="636"/>
      <c r="K185" s="636"/>
      <c r="L185" s="636"/>
      <c r="M185" s="636"/>
      <c r="N185" s="1308"/>
      <c r="O185" s="1309"/>
      <c r="P185" s="1310"/>
      <c r="Q185" s="1310"/>
      <c r="R185" s="1310"/>
      <c r="S185" s="636"/>
      <c r="T185" s="636"/>
      <c r="U185" s="636"/>
      <c r="V185" s="636"/>
      <c r="W185" s="636"/>
      <c r="X185" s="636"/>
      <c r="Y185" s="636"/>
      <c r="Z185" s="637"/>
      <c r="AA185" s="871"/>
      <c r="AB185" s="636"/>
      <c r="AC185" s="636"/>
      <c r="AD185" s="636"/>
      <c r="AE185" s="636"/>
      <c r="AF185" s="636"/>
      <c r="AG185" s="636"/>
      <c r="AH185" s="636"/>
      <c r="AI185" s="636"/>
      <c r="AJ185" s="636"/>
      <c r="AK185" s="636"/>
      <c r="AL185" s="637"/>
      <c r="AM185" s="871"/>
      <c r="AN185" s="636"/>
      <c r="AO185" s="636"/>
      <c r="AP185" s="636"/>
      <c r="AQ185" s="636"/>
      <c r="AR185" s="636"/>
      <c r="AS185" s="636"/>
      <c r="AT185" s="636"/>
      <c r="AU185" s="636"/>
      <c r="AV185" s="636"/>
      <c r="AW185" s="636"/>
      <c r="AX185" s="637"/>
      <c r="AY185" s="871"/>
      <c r="AZ185" s="636"/>
      <c r="BA185" s="636"/>
      <c r="BB185" s="636"/>
      <c r="BC185" s="636"/>
      <c r="BD185" s="636"/>
      <c r="BE185" s="636"/>
      <c r="BF185" s="636"/>
      <c r="BG185" s="636"/>
      <c r="BH185" s="636"/>
      <c r="BI185" s="636"/>
      <c r="BJ185" s="637"/>
      <c r="BK185" s="871"/>
      <c r="BL185" s="636"/>
      <c r="BM185" s="636"/>
      <c r="BN185" s="636"/>
      <c r="BO185" s="636"/>
      <c r="BP185" s="636"/>
      <c r="BQ185" s="636"/>
      <c r="BR185" s="636"/>
      <c r="BS185" s="636"/>
      <c r="BT185" s="636"/>
      <c r="BU185" s="636"/>
      <c r="BV185" s="637"/>
    </row>
    <row r="186" spans="1:163">
      <c r="A186" s="638">
        <v>2.1</v>
      </c>
      <c r="B186" s="624" t="s">
        <v>354</v>
      </c>
      <c r="C186" s="871"/>
      <c r="D186" s="636"/>
      <c r="E186" s="636"/>
      <c r="F186" s="636"/>
      <c r="G186" s="636"/>
      <c r="H186" s="636"/>
      <c r="I186" s="636"/>
      <c r="J186" s="636"/>
      <c r="K186" s="636"/>
      <c r="L186" s="636"/>
      <c r="M186" s="636"/>
      <c r="N186" s="1308"/>
      <c r="O186" s="1309"/>
      <c r="P186" s="1310"/>
      <c r="Q186" s="1310"/>
      <c r="R186" s="1310"/>
      <c r="S186" s="636"/>
      <c r="T186" s="636"/>
      <c r="U186" s="636"/>
      <c r="V186" s="636"/>
      <c r="W186" s="636"/>
      <c r="X186" s="636"/>
      <c r="Y186" s="636"/>
      <c r="Z186" s="637"/>
      <c r="AA186" s="871"/>
      <c r="AB186" s="636"/>
      <c r="AC186" s="636"/>
      <c r="AD186" s="636"/>
      <c r="AE186" s="636"/>
      <c r="AF186" s="636"/>
      <c r="AG186" s="636"/>
      <c r="AH186" s="636"/>
      <c r="AI186" s="636"/>
      <c r="AJ186" s="636"/>
      <c r="AK186" s="636"/>
      <c r="AL186" s="637"/>
      <c r="AM186" s="871"/>
      <c r="AN186" s="636"/>
      <c r="AO186" s="636"/>
      <c r="AP186" s="636"/>
      <c r="AQ186" s="636"/>
      <c r="AR186" s="636"/>
      <c r="AS186" s="636"/>
      <c r="AT186" s="636"/>
      <c r="AU186" s="636"/>
      <c r="AV186" s="636"/>
      <c r="AW186" s="636"/>
      <c r="AX186" s="637"/>
      <c r="AY186" s="871"/>
      <c r="AZ186" s="636"/>
      <c r="BA186" s="636"/>
      <c r="BB186" s="636"/>
      <c r="BC186" s="636"/>
      <c r="BD186" s="636"/>
      <c r="BE186" s="636"/>
      <c r="BF186" s="636"/>
      <c r="BG186" s="636"/>
      <c r="BH186" s="636"/>
      <c r="BI186" s="636"/>
      <c r="BJ186" s="637"/>
      <c r="BK186" s="871"/>
      <c r="BL186" s="636"/>
      <c r="BM186" s="636"/>
      <c r="BN186" s="636"/>
      <c r="BO186" s="636"/>
      <c r="BP186" s="636"/>
      <c r="BQ186" s="636"/>
      <c r="BR186" s="636"/>
      <c r="BS186" s="636"/>
      <c r="BT186" s="636"/>
      <c r="BU186" s="636"/>
      <c r="BV186" s="637"/>
    </row>
    <row r="187" spans="1:163">
      <c r="A187" s="638">
        <v>2.2000000000000002</v>
      </c>
      <c r="B187" s="624" t="s">
        <v>353</v>
      </c>
      <c r="C187" s="871"/>
      <c r="D187" s="636"/>
      <c r="E187" s="636"/>
      <c r="F187" s="636"/>
      <c r="G187" s="636"/>
      <c r="H187" s="636"/>
      <c r="I187" s="636"/>
      <c r="J187" s="636"/>
      <c r="K187" s="636"/>
      <c r="L187" s="636"/>
      <c r="M187" s="636"/>
      <c r="N187" s="1308"/>
      <c r="O187" s="1309"/>
      <c r="P187" s="1310"/>
      <c r="Q187" s="1310"/>
      <c r="R187" s="1310"/>
      <c r="S187" s="636"/>
      <c r="T187" s="636"/>
      <c r="U187" s="636"/>
      <c r="V187" s="636"/>
      <c r="W187" s="636"/>
      <c r="X187" s="636"/>
      <c r="Y187" s="636"/>
      <c r="Z187" s="637"/>
      <c r="AA187" s="871"/>
      <c r="AB187" s="636"/>
      <c r="AC187" s="636"/>
      <c r="AD187" s="636"/>
      <c r="AE187" s="636"/>
      <c r="AF187" s="636"/>
      <c r="AG187" s="636"/>
      <c r="AH187" s="636"/>
      <c r="AI187" s="636"/>
      <c r="AJ187" s="636"/>
      <c r="AK187" s="636"/>
      <c r="AL187" s="637"/>
      <c r="AM187" s="871"/>
      <c r="AN187" s="636"/>
      <c r="AO187" s="636"/>
      <c r="AP187" s="636"/>
      <c r="AQ187" s="636"/>
      <c r="AR187" s="636"/>
      <c r="AS187" s="636"/>
      <c r="AT187" s="636"/>
      <c r="AU187" s="636"/>
      <c r="AV187" s="636"/>
      <c r="AW187" s="636"/>
      <c r="AX187" s="637"/>
      <c r="AY187" s="871"/>
      <c r="AZ187" s="636"/>
      <c r="BA187" s="636"/>
      <c r="BB187" s="636"/>
      <c r="BC187" s="636"/>
      <c r="BD187" s="636"/>
      <c r="BE187" s="636"/>
      <c r="BF187" s="636"/>
      <c r="BG187" s="636"/>
      <c r="BH187" s="636"/>
      <c r="BI187" s="636"/>
      <c r="BJ187" s="637"/>
      <c r="BK187" s="871"/>
      <c r="BL187" s="636"/>
      <c r="BM187" s="636"/>
      <c r="BN187" s="636"/>
      <c r="BO187" s="636"/>
      <c r="BP187" s="636"/>
      <c r="BQ187" s="636"/>
      <c r="BR187" s="636"/>
      <c r="BS187" s="636"/>
      <c r="BT187" s="636"/>
      <c r="BU187" s="636"/>
      <c r="BV187" s="637"/>
    </row>
    <row r="188" spans="1:163" ht="14.4" thickBot="1">
      <c r="A188" s="638">
        <v>2.2999999999999998</v>
      </c>
      <c r="B188" s="625" t="s">
        <v>352</v>
      </c>
      <c r="C188" s="871">
        <f>+C104/C63</f>
        <v>0</v>
      </c>
      <c r="D188" s="871" t="e">
        <f t="shared" ref="D188:BO188" si="157">+D104/D63</f>
        <v>#DIV/0!</v>
      </c>
      <c r="E188" s="871" t="e">
        <f t="shared" si="157"/>
        <v>#DIV/0!</v>
      </c>
      <c r="F188" s="871" t="e">
        <f t="shared" si="157"/>
        <v>#DIV/0!</v>
      </c>
      <c r="G188" s="871" t="e">
        <f t="shared" si="157"/>
        <v>#DIV/0!</v>
      </c>
      <c r="H188" s="871" t="e">
        <f t="shared" si="157"/>
        <v>#DIV/0!</v>
      </c>
      <c r="I188" s="871" t="e">
        <f t="shared" si="157"/>
        <v>#DIV/0!</v>
      </c>
      <c r="J188" s="871" t="e">
        <f t="shared" si="157"/>
        <v>#DIV/0!</v>
      </c>
      <c r="K188" s="871">
        <f t="shared" si="157"/>
        <v>0</v>
      </c>
      <c r="L188" s="871" t="e">
        <f t="shared" si="157"/>
        <v>#DIV/0!</v>
      </c>
      <c r="M188" s="871" t="e">
        <f t="shared" si="157"/>
        <v>#DIV/0!</v>
      </c>
      <c r="N188" s="1309" t="e">
        <f t="shared" si="157"/>
        <v>#DIV/0!</v>
      </c>
      <c r="O188" s="1309">
        <f t="shared" si="157"/>
        <v>0</v>
      </c>
      <c r="P188" s="1309" t="e">
        <f t="shared" si="157"/>
        <v>#DIV/0!</v>
      </c>
      <c r="Q188" s="1309" t="e">
        <f t="shared" si="157"/>
        <v>#DIV/0!</v>
      </c>
      <c r="R188" s="1309" t="e">
        <f t="shared" si="157"/>
        <v>#DIV/0!</v>
      </c>
      <c r="S188" s="871" t="e">
        <f t="shared" si="157"/>
        <v>#DIV/0!</v>
      </c>
      <c r="T188" s="871" t="e">
        <f t="shared" si="157"/>
        <v>#DIV/0!</v>
      </c>
      <c r="U188" s="871" t="e">
        <f t="shared" si="157"/>
        <v>#DIV/0!</v>
      </c>
      <c r="V188" s="871" t="e">
        <f t="shared" si="157"/>
        <v>#DIV/0!</v>
      </c>
      <c r="W188" s="871" t="e">
        <f t="shared" si="157"/>
        <v>#DIV/0!</v>
      </c>
      <c r="X188" s="871" t="e">
        <f t="shared" si="157"/>
        <v>#DIV/0!</v>
      </c>
      <c r="Y188" s="871" t="e">
        <f t="shared" si="157"/>
        <v>#DIV/0!</v>
      </c>
      <c r="Z188" s="871" t="e">
        <f t="shared" si="157"/>
        <v>#DIV/0!</v>
      </c>
      <c r="AA188" s="871">
        <f t="shared" si="157"/>
        <v>0</v>
      </c>
      <c r="AB188" s="871" t="e">
        <f t="shared" si="157"/>
        <v>#DIV/0!</v>
      </c>
      <c r="AC188" s="871" t="e">
        <f t="shared" si="157"/>
        <v>#DIV/0!</v>
      </c>
      <c r="AD188" s="871" t="e">
        <f t="shared" si="157"/>
        <v>#DIV/0!</v>
      </c>
      <c r="AE188" s="871" t="e">
        <f t="shared" si="157"/>
        <v>#DIV/0!</v>
      </c>
      <c r="AF188" s="871" t="e">
        <f t="shared" si="157"/>
        <v>#DIV/0!</v>
      </c>
      <c r="AG188" s="871" t="e">
        <f t="shared" si="157"/>
        <v>#DIV/0!</v>
      </c>
      <c r="AH188" s="871" t="e">
        <f t="shared" si="157"/>
        <v>#DIV/0!</v>
      </c>
      <c r="AI188" s="871" t="e">
        <f t="shared" si="157"/>
        <v>#DIV/0!</v>
      </c>
      <c r="AJ188" s="871" t="e">
        <f t="shared" si="157"/>
        <v>#DIV/0!</v>
      </c>
      <c r="AK188" s="871" t="e">
        <f t="shared" si="157"/>
        <v>#DIV/0!</v>
      </c>
      <c r="AL188" s="871">
        <f t="shared" si="157"/>
        <v>0</v>
      </c>
      <c r="AM188" s="871">
        <f t="shared" si="157"/>
        <v>0</v>
      </c>
      <c r="AN188" s="871" t="e">
        <f t="shared" si="157"/>
        <v>#DIV/0!</v>
      </c>
      <c r="AO188" s="871" t="e">
        <f t="shared" si="157"/>
        <v>#DIV/0!</v>
      </c>
      <c r="AP188" s="871" t="e">
        <f t="shared" si="157"/>
        <v>#DIV/0!</v>
      </c>
      <c r="AQ188" s="871" t="e">
        <f t="shared" si="157"/>
        <v>#DIV/0!</v>
      </c>
      <c r="AR188" s="871" t="e">
        <f t="shared" si="157"/>
        <v>#DIV/0!</v>
      </c>
      <c r="AS188" s="871" t="e">
        <f t="shared" si="157"/>
        <v>#DIV/0!</v>
      </c>
      <c r="AT188" s="871" t="e">
        <f t="shared" si="157"/>
        <v>#DIV/0!</v>
      </c>
      <c r="AU188" s="871" t="e">
        <f t="shared" si="157"/>
        <v>#DIV/0!</v>
      </c>
      <c r="AV188" s="871" t="e">
        <f t="shared" si="157"/>
        <v>#DIV/0!</v>
      </c>
      <c r="AW188" s="871" t="e">
        <f t="shared" si="157"/>
        <v>#DIV/0!</v>
      </c>
      <c r="AX188" s="871" t="e">
        <f t="shared" si="157"/>
        <v>#DIV/0!</v>
      </c>
      <c r="AY188" s="871" t="e">
        <f t="shared" si="157"/>
        <v>#DIV/0!</v>
      </c>
      <c r="AZ188" s="871" t="e">
        <f t="shared" si="157"/>
        <v>#DIV/0!</v>
      </c>
      <c r="BA188" s="871" t="e">
        <f t="shared" si="157"/>
        <v>#DIV/0!</v>
      </c>
      <c r="BB188" s="871" t="e">
        <f t="shared" si="157"/>
        <v>#DIV/0!</v>
      </c>
      <c r="BC188" s="871" t="e">
        <f t="shared" si="157"/>
        <v>#DIV/0!</v>
      </c>
      <c r="BD188" s="871" t="e">
        <f t="shared" si="157"/>
        <v>#DIV/0!</v>
      </c>
      <c r="BE188" s="871" t="e">
        <f t="shared" si="157"/>
        <v>#DIV/0!</v>
      </c>
      <c r="BF188" s="871" t="e">
        <f t="shared" si="157"/>
        <v>#DIV/0!</v>
      </c>
      <c r="BG188" s="871" t="e">
        <f t="shared" si="157"/>
        <v>#DIV/0!</v>
      </c>
      <c r="BH188" s="871" t="e">
        <f t="shared" si="157"/>
        <v>#DIV/0!</v>
      </c>
      <c r="BI188" s="871" t="e">
        <f t="shared" si="157"/>
        <v>#DIV/0!</v>
      </c>
      <c r="BJ188" s="871" t="e">
        <f t="shared" si="157"/>
        <v>#DIV/0!</v>
      </c>
      <c r="BK188" s="871" t="e">
        <f t="shared" si="157"/>
        <v>#DIV/0!</v>
      </c>
      <c r="BL188" s="871" t="e">
        <f t="shared" si="157"/>
        <v>#DIV/0!</v>
      </c>
      <c r="BM188" s="871" t="e">
        <f t="shared" si="157"/>
        <v>#DIV/0!</v>
      </c>
      <c r="BN188" s="871" t="e">
        <f t="shared" si="157"/>
        <v>#DIV/0!</v>
      </c>
      <c r="BO188" s="871" t="e">
        <f t="shared" si="157"/>
        <v>#DIV/0!</v>
      </c>
      <c r="BP188" s="871" t="e">
        <f t="shared" ref="BP188:BV188" si="158">+BP104/BP63</f>
        <v>#DIV/0!</v>
      </c>
      <c r="BQ188" s="871" t="e">
        <f t="shared" si="158"/>
        <v>#DIV/0!</v>
      </c>
      <c r="BR188" s="871" t="e">
        <f t="shared" si="158"/>
        <v>#DIV/0!</v>
      </c>
      <c r="BS188" s="871" t="e">
        <f t="shared" si="158"/>
        <v>#DIV/0!</v>
      </c>
      <c r="BT188" s="871" t="e">
        <f t="shared" si="158"/>
        <v>#DIV/0!</v>
      </c>
      <c r="BU188" s="871" t="e">
        <f t="shared" si="158"/>
        <v>#DIV/0!</v>
      </c>
      <c r="BV188" s="871" t="e">
        <f t="shared" si="158"/>
        <v>#DIV/0!</v>
      </c>
    </row>
    <row r="189" spans="1:163">
      <c r="A189" s="638">
        <v>3</v>
      </c>
      <c r="B189" s="125" t="s">
        <v>351</v>
      </c>
      <c r="C189" s="871"/>
      <c r="D189" s="636"/>
      <c r="E189" s="636"/>
      <c r="F189" s="636"/>
      <c r="G189" s="636"/>
      <c r="H189" s="636"/>
      <c r="I189" s="636"/>
      <c r="J189" s="636"/>
      <c r="K189" s="636"/>
      <c r="L189" s="636"/>
      <c r="M189" s="636"/>
      <c r="N189" s="1308"/>
      <c r="O189" s="1309"/>
      <c r="P189" s="1310"/>
      <c r="Q189" s="1310"/>
      <c r="R189" s="1310"/>
      <c r="S189" s="636"/>
      <c r="T189" s="636"/>
      <c r="U189" s="636"/>
      <c r="V189" s="636"/>
      <c r="W189" s="636"/>
      <c r="X189" s="636"/>
      <c r="Y189" s="636"/>
      <c r="Z189" s="637"/>
      <c r="AA189" s="871"/>
      <c r="AB189" s="636"/>
      <c r="AC189" s="636"/>
      <c r="AD189" s="636"/>
      <c r="AE189" s="636"/>
      <c r="AF189" s="636"/>
      <c r="AG189" s="636"/>
      <c r="AH189" s="636"/>
      <c r="AI189" s="636"/>
      <c r="AJ189" s="636"/>
      <c r="AK189" s="636"/>
      <c r="AL189" s="637"/>
      <c r="AM189" s="871"/>
      <c r="AN189" s="636"/>
      <c r="AO189" s="636"/>
      <c r="AP189" s="636"/>
      <c r="AQ189" s="636"/>
      <c r="AR189" s="636"/>
      <c r="AS189" s="636"/>
      <c r="AT189" s="636"/>
      <c r="AU189" s="636"/>
      <c r="AV189" s="636"/>
      <c r="AW189" s="636"/>
      <c r="AX189" s="637"/>
      <c r="AY189" s="871"/>
      <c r="AZ189" s="636"/>
      <c r="BA189" s="636"/>
      <c r="BB189" s="636"/>
      <c r="BC189" s="636"/>
      <c r="BD189" s="636"/>
      <c r="BE189" s="636"/>
      <c r="BF189" s="636"/>
      <c r="BG189" s="636"/>
      <c r="BH189" s="636"/>
      <c r="BI189" s="636"/>
      <c r="BJ189" s="637"/>
      <c r="BK189" s="871"/>
      <c r="BL189" s="636"/>
      <c r="BM189" s="636"/>
      <c r="BN189" s="636"/>
      <c r="BO189" s="636"/>
      <c r="BP189" s="636"/>
      <c r="BQ189" s="636"/>
      <c r="BR189" s="636"/>
      <c r="BS189" s="636"/>
      <c r="BT189" s="636"/>
      <c r="BU189" s="636"/>
      <c r="BV189" s="637"/>
    </row>
    <row r="190" spans="1:163">
      <c r="A190" s="638">
        <v>3.1</v>
      </c>
      <c r="B190" s="626" t="s">
        <v>350</v>
      </c>
      <c r="C190" s="871"/>
      <c r="D190" s="636"/>
      <c r="E190" s="636"/>
      <c r="F190" s="636"/>
      <c r="G190" s="636"/>
      <c r="H190" s="636"/>
      <c r="I190" s="636"/>
      <c r="J190" s="636"/>
      <c r="K190" s="636"/>
      <c r="L190" s="636"/>
      <c r="M190" s="636"/>
      <c r="N190" s="1308"/>
      <c r="O190" s="1309"/>
      <c r="P190" s="1310"/>
      <c r="Q190" s="1310"/>
      <c r="R190" s="1310"/>
      <c r="S190" s="636"/>
      <c r="T190" s="636"/>
      <c r="U190" s="636"/>
      <c r="V190" s="636"/>
      <c r="W190" s="636"/>
      <c r="X190" s="636"/>
      <c r="Y190" s="636"/>
      <c r="Z190" s="637"/>
      <c r="AA190" s="871"/>
      <c r="AB190" s="636"/>
      <c r="AC190" s="636"/>
      <c r="AD190" s="636"/>
      <c r="AE190" s="636"/>
      <c r="AF190" s="636"/>
      <c r="AG190" s="636"/>
      <c r="AH190" s="636"/>
      <c r="AI190" s="636"/>
      <c r="AJ190" s="636"/>
      <c r="AK190" s="636"/>
      <c r="AL190" s="637"/>
      <c r="AM190" s="871"/>
      <c r="AN190" s="636"/>
      <c r="AO190" s="636"/>
      <c r="AP190" s="636"/>
      <c r="AQ190" s="636"/>
      <c r="AR190" s="636"/>
      <c r="AS190" s="636"/>
      <c r="AT190" s="636"/>
      <c r="AU190" s="636"/>
      <c r="AV190" s="636"/>
      <c r="AW190" s="636"/>
      <c r="AX190" s="637"/>
      <c r="AY190" s="871"/>
      <c r="AZ190" s="636"/>
      <c r="BA190" s="636"/>
      <c r="BB190" s="636"/>
      <c r="BC190" s="636"/>
      <c r="BD190" s="636"/>
      <c r="BE190" s="636"/>
      <c r="BF190" s="636"/>
      <c r="BG190" s="636"/>
      <c r="BH190" s="636"/>
      <c r="BI190" s="636"/>
      <c r="BJ190" s="637"/>
      <c r="BK190" s="871"/>
      <c r="BL190" s="636"/>
      <c r="BM190" s="636"/>
      <c r="BN190" s="636"/>
      <c r="BO190" s="636"/>
      <c r="BP190" s="636"/>
      <c r="BQ190" s="636"/>
      <c r="BR190" s="636"/>
      <c r="BS190" s="636"/>
      <c r="BT190" s="636"/>
      <c r="BU190" s="636"/>
      <c r="BV190" s="637"/>
    </row>
    <row r="191" spans="1:163" ht="14.4" thickBot="1">
      <c r="A191" s="638">
        <v>3.2</v>
      </c>
      <c r="B191" s="619" t="s">
        <v>1469</v>
      </c>
      <c r="C191" s="871"/>
      <c r="D191" s="636"/>
      <c r="E191" s="636"/>
      <c r="F191" s="636"/>
      <c r="G191" s="636"/>
      <c r="H191" s="636"/>
      <c r="I191" s="636"/>
      <c r="J191" s="636"/>
      <c r="K191" s="636"/>
      <c r="L191" s="636"/>
      <c r="M191" s="636"/>
      <c r="N191" s="1308"/>
      <c r="O191" s="1309"/>
      <c r="P191" s="1310"/>
      <c r="Q191" s="1310"/>
      <c r="R191" s="1310"/>
      <c r="S191" s="636"/>
      <c r="T191" s="636"/>
      <c r="U191" s="636"/>
      <c r="V191" s="636"/>
      <c r="W191" s="636"/>
      <c r="X191" s="636"/>
      <c r="Y191" s="636"/>
      <c r="Z191" s="637"/>
      <c r="AA191" s="871"/>
      <c r="AB191" s="636"/>
      <c r="AC191" s="636"/>
      <c r="AD191" s="636"/>
      <c r="AE191" s="636"/>
      <c r="AF191" s="636"/>
      <c r="AG191" s="636"/>
      <c r="AH191" s="636"/>
      <c r="AI191" s="636"/>
      <c r="AJ191" s="636"/>
      <c r="AK191" s="636"/>
      <c r="AL191" s="637"/>
      <c r="AM191" s="871"/>
      <c r="AN191" s="636"/>
      <c r="AO191" s="636"/>
      <c r="AP191" s="636"/>
      <c r="AQ191" s="636"/>
      <c r="AR191" s="636"/>
      <c r="AS191" s="636"/>
      <c r="AT191" s="636"/>
      <c r="AU191" s="636"/>
      <c r="AV191" s="636"/>
      <c r="AW191" s="636"/>
      <c r="AX191" s="637"/>
      <c r="AY191" s="871"/>
      <c r="AZ191" s="636"/>
      <c r="BA191" s="636"/>
      <c r="BB191" s="636"/>
      <c r="BC191" s="636"/>
      <c r="BD191" s="636"/>
      <c r="BE191" s="636"/>
      <c r="BF191" s="636"/>
      <c r="BG191" s="636"/>
      <c r="BH191" s="636"/>
      <c r="BI191" s="636"/>
      <c r="BJ191" s="637"/>
      <c r="BK191" s="871"/>
      <c r="BL191" s="636"/>
      <c r="BM191" s="636"/>
      <c r="BN191" s="636"/>
      <c r="BO191" s="636"/>
      <c r="BP191" s="636"/>
      <c r="BQ191" s="636"/>
      <c r="BR191" s="636"/>
      <c r="BS191" s="636"/>
      <c r="BT191" s="636"/>
      <c r="BU191" s="636"/>
      <c r="BV191" s="637"/>
    </row>
    <row r="192" spans="1:163">
      <c r="A192" s="638">
        <v>4</v>
      </c>
      <c r="B192" s="125" t="s">
        <v>349</v>
      </c>
      <c r="C192" s="871"/>
      <c r="D192" s="636"/>
      <c r="E192" s="636"/>
      <c r="F192" s="636"/>
      <c r="G192" s="636"/>
      <c r="H192" s="636"/>
      <c r="I192" s="636"/>
      <c r="J192" s="636"/>
      <c r="K192" s="636"/>
      <c r="L192" s="636"/>
      <c r="M192" s="636"/>
      <c r="N192" s="1308"/>
      <c r="O192" s="1309"/>
      <c r="P192" s="1310"/>
      <c r="Q192" s="1310"/>
      <c r="R192" s="1310"/>
      <c r="S192" s="636"/>
      <c r="T192" s="636"/>
      <c r="U192" s="636"/>
      <c r="V192" s="636"/>
      <c r="W192" s="636"/>
      <c r="X192" s="636"/>
      <c r="Y192" s="636"/>
      <c r="Z192" s="637"/>
      <c r="AA192" s="871"/>
      <c r="AB192" s="636"/>
      <c r="AC192" s="636"/>
      <c r="AD192" s="636"/>
      <c r="AE192" s="636"/>
      <c r="AF192" s="636"/>
      <c r="AG192" s="636"/>
      <c r="AH192" s="636"/>
      <c r="AI192" s="636"/>
      <c r="AJ192" s="636"/>
      <c r="AK192" s="636"/>
      <c r="AL192" s="637"/>
      <c r="AM192" s="871"/>
      <c r="AN192" s="636"/>
      <c r="AO192" s="636"/>
      <c r="AP192" s="636"/>
      <c r="AQ192" s="636"/>
      <c r="AR192" s="636"/>
      <c r="AS192" s="636"/>
      <c r="AT192" s="636"/>
      <c r="AU192" s="636"/>
      <c r="AV192" s="636"/>
      <c r="AW192" s="636"/>
      <c r="AX192" s="637"/>
      <c r="AY192" s="871"/>
      <c r="AZ192" s="636"/>
      <c r="BA192" s="636"/>
      <c r="BB192" s="636"/>
      <c r="BC192" s="636"/>
      <c r="BD192" s="636"/>
      <c r="BE192" s="636"/>
      <c r="BF192" s="636"/>
      <c r="BG192" s="636"/>
      <c r="BH192" s="636"/>
      <c r="BI192" s="636"/>
      <c r="BJ192" s="637"/>
      <c r="BK192" s="871"/>
      <c r="BL192" s="636"/>
      <c r="BM192" s="636"/>
      <c r="BN192" s="636"/>
      <c r="BO192" s="636"/>
      <c r="BP192" s="636"/>
      <c r="BQ192" s="636"/>
      <c r="BR192" s="636"/>
      <c r="BS192" s="636"/>
      <c r="BT192" s="636"/>
      <c r="BU192" s="636"/>
      <c r="BV192" s="637"/>
    </row>
    <row r="193" spans="1:74">
      <c r="A193" s="638">
        <v>4.0999999999999996</v>
      </c>
      <c r="B193" s="626" t="s">
        <v>348</v>
      </c>
      <c r="C193" s="871"/>
      <c r="D193" s="636"/>
      <c r="E193" s="636"/>
      <c r="F193" s="636"/>
      <c r="G193" s="636"/>
      <c r="H193" s="636"/>
      <c r="I193" s="636"/>
      <c r="J193" s="636"/>
      <c r="K193" s="636"/>
      <c r="L193" s="636"/>
      <c r="M193" s="636"/>
      <c r="N193" s="1308"/>
      <c r="O193" s="1309"/>
      <c r="P193" s="1310"/>
      <c r="Q193" s="1310"/>
      <c r="R193" s="1310"/>
      <c r="S193" s="636"/>
      <c r="T193" s="636"/>
      <c r="U193" s="636"/>
      <c r="V193" s="636"/>
      <c r="W193" s="636"/>
      <c r="X193" s="636"/>
      <c r="Y193" s="636"/>
      <c r="Z193" s="637"/>
      <c r="AA193" s="871"/>
      <c r="AB193" s="636"/>
      <c r="AC193" s="636"/>
      <c r="AD193" s="636"/>
      <c r="AE193" s="636"/>
      <c r="AF193" s="636"/>
      <c r="AG193" s="636"/>
      <c r="AH193" s="636"/>
      <c r="AI193" s="636"/>
      <c r="AJ193" s="636"/>
      <c r="AK193" s="636"/>
      <c r="AL193" s="637"/>
      <c r="AM193" s="871"/>
      <c r="AN193" s="636"/>
      <c r="AO193" s="636"/>
      <c r="AP193" s="636"/>
      <c r="AQ193" s="636"/>
      <c r="AR193" s="636"/>
      <c r="AS193" s="636"/>
      <c r="AT193" s="636"/>
      <c r="AU193" s="636"/>
      <c r="AV193" s="636"/>
      <c r="AW193" s="636"/>
      <c r="AX193" s="637"/>
      <c r="AY193" s="871"/>
      <c r="AZ193" s="636"/>
      <c r="BA193" s="636"/>
      <c r="BB193" s="636"/>
      <c r="BC193" s="636"/>
      <c r="BD193" s="636"/>
      <c r="BE193" s="636"/>
      <c r="BF193" s="636"/>
      <c r="BG193" s="636"/>
      <c r="BH193" s="636"/>
      <c r="BI193" s="636"/>
      <c r="BJ193" s="637"/>
      <c r="BK193" s="871"/>
      <c r="BL193" s="636"/>
      <c r="BM193" s="636"/>
      <c r="BN193" s="636"/>
      <c r="BO193" s="636"/>
      <c r="BP193" s="636"/>
      <c r="BQ193" s="636"/>
      <c r="BR193" s="636"/>
      <c r="BS193" s="636"/>
      <c r="BT193" s="636"/>
      <c r="BU193" s="636"/>
      <c r="BV193" s="637"/>
    </row>
    <row r="194" spans="1:74" ht="14.4" thickBot="1">
      <c r="A194" s="638">
        <v>4.2</v>
      </c>
      <c r="B194" s="619" t="s">
        <v>1469</v>
      </c>
      <c r="C194" s="871"/>
      <c r="D194" s="636"/>
      <c r="E194" s="636"/>
      <c r="F194" s="636"/>
      <c r="G194" s="636"/>
      <c r="H194" s="636"/>
      <c r="I194" s="636"/>
      <c r="J194" s="636"/>
      <c r="K194" s="636"/>
      <c r="L194" s="636"/>
      <c r="M194" s="636"/>
      <c r="N194" s="1308"/>
      <c r="O194" s="1309"/>
      <c r="P194" s="1310"/>
      <c r="Q194" s="1310"/>
      <c r="R194" s="1310"/>
      <c r="S194" s="636"/>
      <c r="T194" s="636"/>
      <c r="U194" s="636"/>
      <c r="V194" s="636"/>
      <c r="W194" s="636"/>
      <c r="X194" s="636"/>
      <c r="Y194" s="636"/>
      <c r="Z194" s="637"/>
      <c r="AA194" s="871"/>
      <c r="AB194" s="636"/>
      <c r="AC194" s="636"/>
      <c r="AD194" s="636"/>
      <c r="AE194" s="636"/>
      <c r="AF194" s="636"/>
      <c r="AG194" s="636"/>
      <c r="AH194" s="636"/>
      <c r="AI194" s="636"/>
      <c r="AJ194" s="636"/>
      <c r="AK194" s="636"/>
      <c r="AL194" s="637"/>
      <c r="AM194" s="871"/>
      <c r="AN194" s="636"/>
      <c r="AO194" s="636"/>
      <c r="AP194" s="636"/>
      <c r="AQ194" s="636"/>
      <c r="AR194" s="636"/>
      <c r="AS194" s="636"/>
      <c r="AT194" s="636"/>
      <c r="AU194" s="636"/>
      <c r="AV194" s="636"/>
      <c r="AW194" s="636"/>
      <c r="AX194" s="637"/>
      <c r="AY194" s="871"/>
      <c r="AZ194" s="636"/>
      <c r="BA194" s="636"/>
      <c r="BB194" s="636"/>
      <c r="BC194" s="636"/>
      <c r="BD194" s="636"/>
      <c r="BE194" s="636"/>
      <c r="BF194" s="636"/>
      <c r="BG194" s="636"/>
      <c r="BH194" s="636"/>
      <c r="BI194" s="636"/>
      <c r="BJ194" s="637"/>
      <c r="BK194" s="871"/>
      <c r="BL194" s="636"/>
      <c r="BM194" s="636"/>
      <c r="BN194" s="636"/>
      <c r="BO194" s="636"/>
      <c r="BP194" s="636"/>
      <c r="BQ194" s="636"/>
      <c r="BR194" s="636"/>
      <c r="BS194" s="636"/>
      <c r="BT194" s="636"/>
      <c r="BU194" s="636"/>
      <c r="BV194" s="637"/>
    </row>
    <row r="195" spans="1:74">
      <c r="A195" s="638">
        <v>5</v>
      </c>
      <c r="B195" s="125" t="s">
        <v>347</v>
      </c>
      <c r="C195" s="871">
        <f>+C112/C71</f>
        <v>4.7115579142210429</v>
      </c>
      <c r="D195" s="871">
        <f t="shared" ref="D195:BO195" si="159">+D112/D71</f>
        <v>1.4355765772117115</v>
      </c>
      <c r="E195" s="871">
        <f t="shared" si="159"/>
        <v>8.9805750097124957</v>
      </c>
      <c r="F195" s="871">
        <f t="shared" si="159"/>
        <v>0.89689785155107415</v>
      </c>
      <c r="G195" s="871">
        <f t="shared" si="159"/>
        <v>1.7844190127904935</v>
      </c>
      <c r="H195" s="871">
        <f t="shared" si="159"/>
        <v>1.1636566081716959</v>
      </c>
      <c r="I195" s="871">
        <f t="shared" si="159"/>
        <v>0.63780766109616949</v>
      </c>
      <c r="J195" s="871">
        <f t="shared" si="159"/>
        <v>-9.8605930697034661E-2</v>
      </c>
      <c r="K195" s="871">
        <f t="shared" si="159"/>
        <v>4.3162328418835792E-2</v>
      </c>
      <c r="L195" s="871">
        <f t="shared" si="159"/>
        <v>0.6823292288353856</v>
      </c>
      <c r="M195" s="871">
        <f t="shared" si="159"/>
        <v>13.723180853409573</v>
      </c>
      <c r="N195" s="1309">
        <f t="shared" si="159"/>
        <v>1.345698486341675</v>
      </c>
      <c r="O195" s="1309">
        <f t="shared" si="159"/>
        <v>0</v>
      </c>
      <c r="P195" s="1309">
        <f t="shared" si="159"/>
        <v>2.9599020200489901</v>
      </c>
      <c r="Q195" s="1309">
        <f t="shared" si="159"/>
        <v>1.0149894925052538</v>
      </c>
      <c r="R195" s="1309">
        <f t="shared" si="159"/>
        <v>0.50795224602387701</v>
      </c>
      <c r="S195" s="871">
        <f t="shared" si="159"/>
        <v>3.0488984755507622E-2</v>
      </c>
      <c r="T195" s="871">
        <f t="shared" si="159"/>
        <v>1.3349392575303711</v>
      </c>
      <c r="U195" s="871">
        <f t="shared" si="159"/>
        <v>4.3561478219260888E-2</v>
      </c>
      <c r="V195" s="871">
        <f t="shared" si="159"/>
        <v>8.5142357428821275E-3</v>
      </c>
      <c r="W195" s="871">
        <f t="shared" si="159"/>
        <v>5.5884272057863969E-2</v>
      </c>
      <c r="X195" s="871">
        <f t="shared" si="159"/>
        <v>7.1363964318017836E-2</v>
      </c>
      <c r="Y195" s="871">
        <f t="shared" si="159"/>
        <v>7.235236962381518</v>
      </c>
      <c r="Z195" s="871">
        <f t="shared" si="159"/>
        <v>0.25501128756208158</v>
      </c>
      <c r="AA195" s="871">
        <f t="shared" si="159"/>
        <v>9.147435147435147E-2</v>
      </c>
      <c r="AB195" s="871">
        <f t="shared" si="159"/>
        <v>1.4601170901170901</v>
      </c>
      <c r="AC195" s="871">
        <f t="shared" si="159"/>
        <v>0.55748875748875748</v>
      </c>
      <c r="AD195" s="871">
        <f t="shared" si="159"/>
        <v>3.8949055749055752</v>
      </c>
      <c r="AE195" s="871">
        <f t="shared" si="159"/>
        <v>1.7553339153339151</v>
      </c>
      <c r="AF195" s="871">
        <f t="shared" si="159"/>
        <v>0.61437229437229435</v>
      </c>
      <c r="AG195" s="871">
        <f t="shared" si="159"/>
        <v>0.25837216837216836</v>
      </c>
      <c r="AH195" s="871">
        <f t="shared" si="159"/>
        <v>0.87599784599784603</v>
      </c>
      <c r="AI195" s="871">
        <f t="shared" si="159"/>
        <v>0.17943017943017944</v>
      </c>
      <c r="AJ195" s="871">
        <f t="shared" si="159"/>
        <v>0.85916461916461917</v>
      </c>
      <c r="AK195" s="871">
        <f t="shared" si="159"/>
        <v>5.4373554373554372E-2</v>
      </c>
      <c r="AL195" s="871">
        <f t="shared" si="159"/>
        <v>3.4217888803223167</v>
      </c>
      <c r="AM195" s="871">
        <f t="shared" si="159"/>
        <v>8.9260392692828141</v>
      </c>
      <c r="AN195" s="871">
        <f t="shared" si="159"/>
        <v>0.15954803788903923</v>
      </c>
      <c r="AO195" s="871">
        <f t="shared" si="159"/>
        <v>9.6853641948579163</v>
      </c>
      <c r="AP195" s="871">
        <f t="shared" si="159"/>
        <v>10.361683788903925</v>
      </c>
      <c r="AQ195" s="871">
        <f t="shared" si="159"/>
        <v>8.1899519350473611</v>
      </c>
      <c r="AR195" s="871">
        <f t="shared" si="159"/>
        <v>8.1093361299052784</v>
      </c>
      <c r="AS195" s="871">
        <f t="shared" si="159"/>
        <v>8.0255503112313935</v>
      </c>
      <c r="AT195" s="871">
        <f t="shared" si="159"/>
        <v>6.494357104194858</v>
      </c>
      <c r="AU195" s="871">
        <f t="shared" si="159"/>
        <v>3.1324070906630581</v>
      </c>
      <c r="AV195" s="871">
        <f t="shared" si="159"/>
        <v>1.6399496617050069</v>
      </c>
      <c r="AW195" s="871">
        <f t="shared" si="159"/>
        <v>5.8184300135317999</v>
      </c>
      <c r="AX195" s="871">
        <f t="shared" si="159"/>
        <v>9.8552683626522324</v>
      </c>
      <c r="AY195" s="871">
        <f t="shared" si="159"/>
        <v>0.46727859458876631</v>
      </c>
      <c r="AZ195" s="871">
        <f t="shared" si="159"/>
        <v>16.004673382573042</v>
      </c>
      <c r="BA195" s="871">
        <f t="shared" si="159"/>
        <v>16.422778218487739</v>
      </c>
      <c r="BB195" s="871">
        <f t="shared" si="159"/>
        <v>14.669229981284802</v>
      </c>
      <c r="BC195" s="871">
        <f t="shared" si="159"/>
        <v>12.500200065207959</v>
      </c>
      <c r="BD195" s="871">
        <f t="shared" si="159"/>
        <v>15.023838104553519</v>
      </c>
      <c r="BE195" s="871">
        <f t="shared" si="159"/>
        <v>1.9155346410866625</v>
      </c>
      <c r="BF195" s="871">
        <f t="shared" si="159"/>
        <v>9.5532630422337075</v>
      </c>
      <c r="BG195" s="871">
        <f t="shared" si="159"/>
        <v>5.6016688873314289</v>
      </c>
      <c r="BH195" s="871">
        <f t="shared" si="159"/>
        <v>-2.3852325023169363</v>
      </c>
      <c r="BI195" s="871">
        <f t="shared" si="159"/>
        <v>3.003055455005224</v>
      </c>
      <c r="BJ195" s="871">
        <f t="shared" si="159"/>
        <v>2.8482063466391461</v>
      </c>
      <c r="BK195" s="871">
        <f t="shared" si="159"/>
        <v>1.1659999999999999E-3</v>
      </c>
      <c r="BL195" s="871">
        <f t="shared" si="159"/>
        <v>3.5195464439999999</v>
      </c>
      <c r="BM195" s="871">
        <f t="shared" si="159"/>
        <v>4.098430832</v>
      </c>
      <c r="BN195" s="871">
        <f t="shared" si="159"/>
        <v>4.2113688280000003</v>
      </c>
      <c r="BO195" s="871">
        <f t="shared" si="159"/>
        <v>4.196501896</v>
      </c>
      <c r="BP195" s="871">
        <f t="shared" ref="BP195:BV195" si="160">+BP112/BP71</f>
        <v>4.3246268719999996</v>
      </c>
      <c r="BQ195" s="871">
        <f t="shared" si="160"/>
        <v>4.2041613240000002</v>
      </c>
      <c r="BR195" s="871">
        <f t="shared" si="160"/>
        <v>5.7315844</v>
      </c>
      <c r="BS195" s="871">
        <f t="shared" si="160"/>
        <v>6.128795792</v>
      </c>
      <c r="BT195" s="871">
        <f t="shared" si="160"/>
        <v>0</v>
      </c>
      <c r="BU195" s="871">
        <f t="shared" si="160"/>
        <v>0</v>
      </c>
      <c r="BV195" s="871">
        <f t="shared" si="160"/>
        <v>0</v>
      </c>
    </row>
    <row r="196" spans="1:74">
      <c r="A196" s="638">
        <v>5.0999999999999996</v>
      </c>
      <c r="B196" s="626" t="s">
        <v>346</v>
      </c>
      <c r="C196" s="871"/>
      <c r="D196" s="636"/>
      <c r="E196" s="636"/>
      <c r="F196" s="636"/>
      <c r="G196" s="636"/>
      <c r="H196" s="636"/>
      <c r="I196" s="636"/>
      <c r="J196" s="636"/>
      <c r="K196" s="636"/>
      <c r="L196" s="636"/>
      <c r="M196" s="636"/>
      <c r="N196" s="1308"/>
      <c r="O196" s="1309"/>
      <c r="P196" s="1310"/>
      <c r="Q196" s="1310"/>
      <c r="R196" s="1310"/>
      <c r="S196" s="636"/>
      <c r="T196" s="636"/>
      <c r="U196" s="636"/>
      <c r="V196" s="636"/>
      <c r="W196" s="636"/>
      <c r="X196" s="636"/>
      <c r="Y196" s="636"/>
      <c r="Z196" s="637"/>
      <c r="AA196" s="871"/>
      <c r="AB196" s="636"/>
      <c r="AC196" s="636"/>
      <c r="AD196" s="636"/>
      <c r="AE196" s="636"/>
      <c r="AF196" s="636"/>
      <c r="AG196" s="636"/>
      <c r="AH196" s="636"/>
      <c r="AI196" s="636"/>
      <c r="AJ196" s="636"/>
      <c r="AK196" s="636"/>
      <c r="AL196" s="637"/>
      <c r="AM196" s="871"/>
      <c r="AN196" s="636"/>
      <c r="AO196" s="636"/>
      <c r="AP196" s="636"/>
      <c r="AQ196" s="636"/>
      <c r="AR196" s="636"/>
      <c r="AS196" s="636"/>
      <c r="AT196" s="636"/>
      <c r="AU196" s="636"/>
      <c r="AV196" s="636"/>
      <c r="AW196" s="636"/>
      <c r="AX196" s="637"/>
      <c r="AY196" s="871"/>
      <c r="AZ196" s="636"/>
      <c r="BA196" s="636"/>
      <c r="BB196" s="636"/>
      <c r="BC196" s="636"/>
      <c r="BD196" s="636"/>
      <c r="BE196" s="636"/>
      <c r="BF196" s="636"/>
      <c r="BG196" s="636"/>
      <c r="BH196" s="636"/>
      <c r="BI196" s="636"/>
      <c r="BJ196" s="637"/>
      <c r="BK196" s="871"/>
      <c r="BL196" s="636"/>
      <c r="BM196" s="636"/>
      <c r="BN196" s="636"/>
      <c r="BO196" s="636"/>
      <c r="BP196" s="636"/>
      <c r="BQ196" s="636"/>
      <c r="BR196" s="636"/>
      <c r="BS196" s="636"/>
      <c r="BT196" s="636"/>
      <c r="BU196" s="636"/>
      <c r="BV196" s="637"/>
    </row>
    <row r="197" spans="1:74">
      <c r="A197" s="638">
        <v>5.2</v>
      </c>
      <c r="B197" s="626" t="s">
        <v>345</v>
      </c>
      <c r="C197" s="871"/>
      <c r="D197" s="636"/>
      <c r="E197" s="636"/>
      <c r="F197" s="636"/>
      <c r="G197" s="636"/>
      <c r="H197" s="636"/>
      <c r="I197" s="636"/>
      <c r="J197" s="636"/>
      <c r="K197" s="636"/>
      <c r="L197" s="636"/>
      <c r="M197" s="636"/>
      <c r="N197" s="1308"/>
      <c r="O197" s="1309"/>
      <c r="P197" s="1310"/>
      <c r="Q197" s="1310"/>
      <c r="R197" s="1310"/>
      <c r="S197" s="636"/>
      <c r="T197" s="636"/>
      <c r="U197" s="636"/>
      <c r="V197" s="636"/>
      <c r="W197" s="636"/>
      <c r="X197" s="636"/>
      <c r="Y197" s="636"/>
      <c r="Z197" s="637"/>
      <c r="AA197" s="871"/>
      <c r="AB197" s="636"/>
      <c r="AC197" s="636"/>
      <c r="AD197" s="636"/>
      <c r="AE197" s="636"/>
      <c r="AF197" s="636"/>
      <c r="AG197" s="636"/>
      <c r="AH197" s="636"/>
      <c r="AI197" s="636"/>
      <c r="AJ197" s="636"/>
      <c r="AK197" s="636"/>
      <c r="AL197" s="637"/>
      <c r="AM197" s="871"/>
      <c r="AN197" s="636"/>
      <c r="AO197" s="636"/>
      <c r="AP197" s="636"/>
      <c r="AQ197" s="636"/>
      <c r="AR197" s="636"/>
      <c r="AS197" s="636"/>
      <c r="AT197" s="636"/>
      <c r="AU197" s="636"/>
      <c r="AV197" s="636"/>
      <c r="AW197" s="636"/>
      <c r="AX197" s="637"/>
      <c r="AY197" s="871"/>
      <c r="AZ197" s="636"/>
      <c r="BA197" s="636"/>
      <c r="BB197" s="636"/>
      <c r="BC197" s="636"/>
      <c r="BD197" s="636"/>
      <c r="BE197" s="636"/>
      <c r="BF197" s="636"/>
      <c r="BG197" s="636"/>
      <c r="BH197" s="636"/>
      <c r="BI197" s="636"/>
      <c r="BJ197" s="637"/>
      <c r="BK197" s="871"/>
      <c r="BL197" s="636"/>
      <c r="BM197" s="636"/>
      <c r="BN197" s="636"/>
      <c r="BO197" s="636"/>
      <c r="BP197" s="636"/>
      <c r="BQ197" s="636"/>
      <c r="BR197" s="636"/>
      <c r="BS197" s="636"/>
      <c r="BT197" s="636"/>
      <c r="BU197" s="636"/>
      <c r="BV197" s="637"/>
    </row>
    <row r="198" spans="1:74">
      <c r="A198" s="638">
        <v>5.3</v>
      </c>
      <c r="B198" s="626" t="s">
        <v>344</v>
      </c>
      <c r="C198" s="871"/>
      <c r="D198" s="636"/>
      <c r="E198" s="636"/>
      <c r="F198" s="636"/>
      <c r="G198" s="636"/>
      <c r="H198" s="636"/>
      <c r="I198" s="636"/>
      <c r="J198" s="636"/>
      <c r="K198" s="636"/>
      <c r="L198" s="636"/>
      <c r="M198" s="636"/>
      <c r="N198" s="1308"/>
      <c r="O198" s="1309"/>
      <c r="P198" s="1310"/>
      <c r="Q198" s="1310"/>
      <c r="R198" s="1310"/>
      <c r="S198" s="636"/>
      <c r="T198" s="636"/>
      <c r="U198" s="636"/>
      <c r="V198" s="636"/>
      <c r="W198" s="636"/>
      <c r="X198" s="636"/>
      <c r="Y198" s="636"/>
      <c r="Z198" s="637"/>
      <c r="AA198" s="871"/>
      <c r="AB198" s="636"/>
      <c r="AC198" s="636"/>
      <c r="AD198" s="636"/>
      <c r="AE198" s="636"/>
      <c r="AF198" s="636"/>
      <c r="AG198" s="636"/>
      <c r="AH198" s="636"/>
      <c r="AI198" s="636"/>
      <c r="AJ198" s="636"/>
      <c r="AK198" s="636"/>
      <c r="AL198" s="637"/>
      <c r="AM198" s="871"/>
      <c r="AN198" s="636"/>
      <c r="AO198" s="636"/>
      <c r="AP198" s="636"/>
      <c r="AQ198" s="636"/>
      <c r="AR198" s="636"/>
      <c r="AS198" s="636"/>
      <c r="AT198" s="636"/>
      <c r="AU198" s="636"/>
      <c r="AV198" s="636"/>
      <c r="AW198" s="636"/>
      <c r="AX198" s="637"/>
      <c r="AY198" s="871"/>
      <c r="AZ198" s="636"/>
      <c r="BA198" s="636"/>
      <c r="BB198" s="636"/>
      <c r="BC198" s="636"/>
      <c r="BD198" s="636"/>
      <c r="BE198" s="636"/>
      <c r="BF198" s="636"/>
      <c r="BG198" s="636"/>
      <c r="BH198" s="636"/>
      <c r="BI198" s="636"/>
      <c r="BJ198" s="637"/>
      <c r="BK198" s="871"/>
      <c r="BL198" s="636"/>
      <c r="BM198" s="636"/>
      <c r="BN198" s="636"/>
      <c r="BO198" s="636"/>
      <c r="BP198" s="636"/>
      <c r="BQ198" s="636"/>
      <c r="BR198" s="636"/>
      <c r="BS198" s="636"/>
      <c r="BT198" s="636"/>
      <c r="BU198" s="636"/>
      <c r="BV198" s="637"/>
    </row>
    <row r="199" spans="1:74" ht="14.4" thickBot="1">
      <c r="A199" s="638">
        <v>5.4</v>
      </c>
      <c r="B199" s="619" t="s">
        <v>1469</v>
      </c>
      <c r="C199" s="871"/>
      <c r="D199" s="636"/>
      <c r="E199" s="636"/>
      <c r="F199" s="636"/>
      <c r="G199" s="636"/>
      <c r="H199" s="636"/>
      <c r="I199" s="636"/>
      <c r="J199" s="636"/>
      <c r="K199" s="636"/>
      <c r="L199" s="636"/>
      <c r="M199" s="636"/>
      <c r="N199" s="1308"/>
      <c r="O199" s="1309"/>
      <c r="P199" s="1310"/>
      <c r="Q199" s="1310"/>
      <c r="R199" s="1310"/>
      <c r="S199" s="636"/>
      <c r="T199" s="636"/>
      <c r="U199" s="636"/>
      <c r="V199" s="636"/>
      <c r="W199" s="636"/>
      <c r="X199" s="636"/>
      <c r="Y199" s="636"/>
      <c r="Z199" s="637"/>
      <c r="AA199" s="871"/>
      <c r="AB199" s="636"/>
      <c r="AC199" s="636"/>
      <c r="AD199" s="636"/>
      <c r="AE199" s="636"/>
      <c r="AF199" s="636"/>
      <c r="AG199" s="636"/>
      <c r="AH199" s="636"/>
      <c r="AI199" s="636"/>
      <c r="AJ199" s="636"/>
      <c r="AK199" s="636"/>
      <c r="AL199" s="637"/>
      <c r="AM199" s="871"/>
      <c r="AN199" s="636"/>
      <c r="AO199" s="636"/>
      <c r="AP199" s="636"/>
      <c r="AQ199" s="636"/>
      <c r="AR199" s="636"/>
      <c r="AS199" s="636"/>
      <c r="AT199" s="636"/>
      <c r="AU199" s="636"/>
      <c r="AV199" s="636"/>
      <c r="AW199" s="636"/>
      <c r="AX199" s="637"/>
      <c r="AY199" s="871"/>
      <c r="AZ199" s="636"/>
      <c r="BA199" s="636"/>
      <c r="BB199" s="636"/>
      <c r="BC199" s="636"/>
      <c r="BD199" s="636"/>
      <c r="BE199" s="636"/>
      <c r="BF199" s="636"/>
      <c r="BG199" s="636"/>
      <c r="BH199" s="636"/>
      <c r="BI199" s="636"/>
      <c r="BJ199" s="637"/>
      <c r="BK199" s="871"/>
      <c r="BL199" s="636"/>
      <c r="BM199" s="636"/>
      <c r="BN199" s="636"/>
      <c r="BO199" s="636"/>
      <c r="BP199" s="636"/>
      <c r="BQ199" s="636"/>
      <c r="BR199" s="636"/>
      <c r="BS199" s="636"/>
      <c r="BT199" s="636"/>
      <c r="BU199" s="636"/>
      <c r="BV199" s="637"/>
    </row>
    <row r="200" spans="1:74">
      <c r="A200" s="638">
        <v>6</v>
      </c>
      <c r="B200" s="125" t="s">
        <v>343</v>
      </c>
      <c r="C200" s="871"/>
      <c r="D200" s="636"/>
      <c r="E200" s="636"/>
      <c r="F200" s="636"/>
      <c r="G200" s="636"/>
      <c r="H200" s="636"/>
      <c r="I200" s="636"/>
      <c r="J200" s="636"/>
      <c r="K200" s="636"/>
      <c r="L200" s="636"/>
      <c r="M200" s="636"/>
      <c r="N200" s="1308"/>
      <c r="O200" s="1309"/>
      <c r="P200" s="1310"/>
      <c r="Q200" s="1310"/>
      <c r="R200" s="1310"/>
      <c r="S200" s="636"/>
      <c r="T200" s="636"/>
      <c r="U200" s="636"/>
      <c r="V200" s="636"/>
      <c r="W200" s="636"/>
      <c r="X200" s="636"/>
      <c r="Y200" s="636"/>
      <c r="Z200" s="637"/>
      <c r="AA200" s="871"/>
      <c r="AB200" s="636"/>
      <c r="AC200" s="636"/>
      <c r="AD200" s="636"/>
      <c r="AE200" s="636"/>
      <c r="AF200" s="636"/>
      <c r="AG200" s="636"/>
      <c r="AH200" s="636"/>
      <c r="AI200" s="636"/>
      <c r="AJ200" s="636"/>
      <c r="AK200" s="636"/>
      <c r="AL200" s="637"/>
      <c r="AM200" s="871"/>
      <c r="AN200" s="636"/>
      <c r="AO200" s="636"/>
      <c r="AP200" s="636"/>
      <c r="AQ200" s="636"/>
      <c r="AR200" s="636"/>
      <c r="AS200" s="636"/>
      <c r="AT200" s="636"/>
      <c r="AU200" s="636"/>
      <c r="AV200" s="636"/>
      <c r="AW200" s="636"/>
      <c r="AX200" s="637"/>
      <c r="AY200" s="871"/>
      <c r="AZ200" s="636"/>
      <c r="BA200" s="636"/>
      <c r="BB200" s="636"/>
      <c r="BC200" s="636"/>
      <c r="BD200" s="636"/>
      <c r="BE200" s="636"/>
      <c r="BF200" s="636"/>
      <c r="BG200" s="636"/>
      <c r="BH200" s="636"/>
      <c r="BI200" s="636"/>
      <c r="BJ200" s="637"/>
      <c r="BK200" s="871"/>
      <c r="BL200" s="636"/>
      <c r="BM200" s="636"/>
      <c r="BN200" s="636"/>
      <c r="BO200" s="636"/>
      <c r="BP200" s="636"/>
      <c r="BQ200" s="636"/>
      <c r="BR200" s="636"/>
      <c r="BS200" s="636"/>
      <c r="BT200" s="636"/>
      <c r="BU200" s="636"/>
      <c r="BV200" s="637"/>
    </row>
    <row r="201" spans="1:74">
      <c r="A201" s="638">
        <v>6.1</v>
      </c>
      <c r="B201" s="626" t="s">
        <v>342</v>
      </c>
      <c r="C201" s="871"/>
      <c r="D201" s="636"/>
      <c r="E201" s="636"/>
      <c r="F201" s="636"/>
      <c r="G201" s="636"/>
      <c r="H201" s="636"/>
      <c r="I201" s="636"/>
      <c r="J201" s="636"/>
      <c r="K201" s="636"/>
      <c r="L201" s="636"/>
      <c r="M201" s="636"/>
      <c r="N201" s="1308"/>
      <c r="O201" s="1309"/>
      <c r="P201" s="1310"/>
      <c r="Q201" s="1310"/>
      <c r="R201" s="1310"/>
      <c r="S201" s="636"/>
      <c r="T201" s="636"/>
      <c r="U201" s="636"/>
      <c r="V201" s="636"/>
      <c r="W201" s="636"/>
      <c r="X201" s="636"/>
      <c r="Y201" s="636"/>
      <c r="Z201" s="637"/>
      <c r="AA201" s="871"/>
      <c r="AB201" s="636"/>
      <c r="AC201" s="636"/>
      <c r="AD201" s="636"/>
      <c r="AE201" s="636"/>
      <c r="AF201" s="636"/>
      <c r="AG201" s="636"/>
      <c r="AH201" s="636"/>
      <c r="AI201" s="636"/>
      <c r="AJ201" s="636"/>
      <c r="AK201" s="636"/>
      <c r="AL201" s="637"/>
      <c r="AM201" s="871"/>
      <c r="AN201" s="636"/>
      <c r="AO201" s="636"/>
      <c r="AP201" s="636"/>
      <c r="AQ201" s="636"/>
      <c r="AR201" s="636"/>
      <c r="AS201" s="636"/>
      <c r="AT201" s="636"/>
      <c r="AU201" s="636"/>
      <c r="AV201" s="636"/>
      <c r="AW201" s="636"/>
      <c r="AX201" s="637"/>
      <c r="AY201" s="871"/>
      <c r="AZ201" s="636"/>
      <c r="BA201" s="636"/>
      <c r="BB201" s="636"/>
      <c r="BC201" s="636"/>
      <c r="BD201" s="636"/>
      <c r="BE201" s="636"/>
      <c r="BF201" s="636"/>
      <c r="BG201" s="636"/>
      <c r="BH201" s="636"/>
      <c r="BI201" s="636"/>
      <c r="BJ201" s="637"/>
      <c r="BK201" s="871"/>
      <c r="BL201" s="636"/>
      <c r="BM201" s="636"/>
      <c r="BN201" s="636"/>
      <c r="BO201" s="636"/>
      <c r="BP201" s="636"/>
      <c r="BQ201" s="636"/>
      <c r="BR201" s="636"/>
      <c r="BS201" s="636"/>
      <c r="BT201" s="636"/>
      <c r="BU201" s="636"/>
      <c r="BV201" s="637"/>
    </row>
    <row r="202" spans="1:74" ht="14.4" thickBot="1">
      <c r="A202" s="638">
        <v>6.2</v>
      </c>
      <c r="B202" s="619" t="s">
        <v>1469</v>
      </c>
      <c r="C202" s="871"/>
      <c r="D202" s="636"/>
      <c r="E202" s="636"/>
      <c r="F202" s="636"/>
      <c r="G202" s="636"/>
      <c r="H202" s="636"/>
      <c r="I202" s="636"/>
      <c r="J202" s="636"/>
      <c r="K202" s="636"/>
      <c r="L202" s="636"/>
      <c r="M202" s="636"/>
      <c r="N202" s="1308"/>
      <c r="O202" s="1309"/>
      <c r="P202" s="1310"/>
      <c r="Q202" s="1310"/>
      <c r="R202" s="1310"/>
      <c r="S202" s="636"/>
      <c r="T202" s="636"/>
      <c r="U202" s="636"/>
      <c r="V202" s="636"/>
      <c r="W202" s="636"/>
      <c r="X202" s="636"/>
      <c r="Y202" s="636"/>
      <c r="Z202" s="637"/>
      <c r="AA202" s="871"/>
      <c r="AB202" s="636"/>
      <c r="AC202" s="636"/>
      <c r="AD202" s="636"/>
      <c r="AE202" s="636"/>
      <c r="AF202" s="636"/>
      <c r="AG202" s="636"/>
      <c r="AH202" s="636"/>
      <c r="AI202" s="636"/>
      <c r="AJ202" s="636"/>
      <c r="AK202" s="636"/>
      <c r="AL202" s="637"/>
      <c r="AM202" s="871"/>
      <c r="AN202" s="636"/>
      <c r="AO202" s="636"/>
      <c r="AP202" s="636"/>
      <c r="AQ202" s="636"/>
      <c r="AR202" s="636"/>
      <c r="AS202" s="636"/>
      <c r="AT202" s="636"/>
      <c r="AU202" s="636"/>
      <c r="AV202" s="636"/>
      <c r="AW202" s="636"/>
      <c r="AX202" s="637"/>
      <c r="AY202" s="871"/>
      <c r="AZ202" s="636"/>
      <c r="BA202" s="636"/>
      <c r="BB202" s="636"/>
      <c r="BC202" s="636"/>
      <c r="BD202" s="636"/>
      <c r="BE202" s="636"/>
      <c r="BF202" s="636"/>
      <c r="BG202" s="636"/>
      <c r="BH202" s="636"/>
      <c r="BI202" s="636"/>
      <c r="BJ202" s="637"/>
      <c r="BK202" s="871"/>
      <c r="BL202" s="636"/>
      <c r="BM202" s="636"/>
      <c r="BN202" s="636"/>
      <c r="BO202" s="636"/>
      <c r="BP202" s="636"/>
      <c r="BQ202" s="636"/>
      <c r="BR202" s="636"/>
      <c r="BS202" s="636"/>
      <c r="BT202" s="636"/>
      <c r="BU202" s="636"/>
      <c r="BV202" s="637"/>
    </row>
    <row r="203" spans="1:74">
      <c r="A203" s="638">
        <v>7</v>
      </c>
      <c r="B203" s="125" t="s">
        <v>341</v>
      </c>
      <c r="C203" s="871"/>
      <c r="D203" s="636"/>
      <c r="E203" s="636"/>
      <c r="F203" s="636"/>
      <c r="G203" s="636"/>
      <c r="H203" s="636"/>
      <c r="I203" s="636"/>
      <c r="J203" s="636"/>
      <c r="K203" s="636"/>
      <c r="L203" s="636"/>
      <c r="M203" s="636"/>
      <c r="N203" s="1308"/>
      <c r="O203" s="1309"/>
      <c r="P203" s="1310"/>
      <c r="Q203" s="1310"/>
      <c r="R203" s="1310"/>
      <c r="S203" s="636"/>
      <c r="T203" s="636"/>
      <c r="U203" s="636"/>
      <c r="V203" s="636"/>
      <c r="W203" s="636"/>
      <c r="X203" s="636"/>
      <c r="Y203" s="636"/>
      <c r="Z203" s="637"/>
      <c r="AA203" s="871"/>
      <c r="AB203" s="636"/>
      <c r="AC203" s="636"/>
      <c r="AD203" s="636"/>
      <c r="AE203" s="636"/>
      <c r="AF203" s="636"/>
      <c r="AG203" s="636"/>
      <c r="AH203" s="636"/>
      <c r="AI203" s="636"/>
      <c r="AJ203" s="636"/>
      <c r="AK203" s="636"/>
      <c r="AL203" s="637"/>
      <c r="AM203" s="871"/>
      <c r="AN203" s="636"/>
      <c r="AO203" s="636"/>
      <c r="AP203" s="636"/>
      <c r="AQ203" s="636"/>
      <c r="AR203" s="636"/>
      <c r="AS203" s="636"/>
      <c r="AT203" s="636"/>
      <c r="AU203" s="636"/>
      <c r="AV203" s="636"/>
      <c r="AW203" s="636"/>
      <c r="AX203" s="637"/>
      <c r="AY203" s="871"/>
      <c r="AZ203" s="636"/>
      <c r="BA203" s="636"/>
      <c r="BB203" s="636"/>
      <c r="BC203" s="636"/>
      <c r="BD203" s="636"/>
      <c r="BE203" s="636"/>
      <c r="BF203" s="636"/>
      <c r="BG203" s="636"/>
      <c r="BH203" s="636"/>
      <c r="BI203" s="636"/>
      <c r="BJ203" s="637"/>
      <c r="BK203" s="871"/>
      <c r="BL203" s="636"/>
      <c r="BM203" s="636"/>
      <c r="BN203" s="636"/>
      <c r="BO203" s="636"/>
      <c r="BP203" s="636"/>
      <c r="BQ203" s="636"/>
      <c r="BR203" s="636"/>
      <c r="BS203" s="636"/>
      <c r="BT203" s="636"/>
      <c r="BU203" s="636"/>
      <c r="BV203" s="637"/>
    </row>
    <row r="204" spans="1:74">
      <c r="A204" s="638">
        <v>7.1</v>
      </c>
      <c r="B204" s="626" t="s">
        <v>339</v>
      </c>
      <c r="C204" s="871"/>
      <c r="D204" s="636"/>
      <c r="E204" s="636"/>
      <c r="F204" s="636"/>
      <c r="G204" s="636"/>
      <c r="H204" s="636"/>
      <c r="I204" s="636"/>
      <c r="J204" s="636"/>
      <c r="K204" s="636"/>
      <c r="L204" s="636"/>
      <c r="M204" s="636"/>
      <c r="N204" s="1308"/>
      <c r="O204" s="1309"/>
      <c r="P204" s="1310"/>
      <c r="Q204" s="1310"/>
      <c r="R204" s="1310"/>
      <c r="S204" s="636"/>
      <c r="T204" s="636"/>
      <c r="U204" s="636"/>
      <c r="V204" s="636"/>
      <c r="W204" s="636"/>
      <c r="X204" s="636"/>
      <c r="Y204" s="636"/>
      <c r="Z204" s="637"/>
      <c r="AA204" s="871"/>
      <c r="AB204" s="636"/>
      <c r="AC204" s="636"/>
      <c r="AD204" s="636"/>
      <c r="AE204" s="636"/>
      <c r="AF204" s="636"/>
      <c r="AG204" s="636"/>
      <c r="AH204" s="636"/>
      <c r="AI204" s="636"/>
      <c r="AJ204" s="636"/>
      <c r="AK204" s="636"/>
      <c r="AL204" s="637"/>
      <c r="AM204" s="871"/>
      <c r="AN204" s="636"/>
      <c r="AO204" s="636"/>
      <c r="AP204" s="636"/>
      <c r="AQ204" s="636"/>
      <c r="AR204" s="636"/>
      <c r="AS204" s="636"/>
      <c r="AT204" s="636"/>
      <c r="AU204" s="636"/>
      <c r="AV204" s="636"/>
      <c r="AW204" s="636"/>
      <c r="AX204" s="637"/>
      <c r="AY204" s="871"/>
      <c r="AZ204" s="636"/>
      <c r="BA204" s="636"/>
      <c r="BB204" s="636"/>
      <c r="BC204" s="636"/>
      <c r="BD204" s="636"/>
      <c r="BE204" s="636"/>
      <c r="BF204" s="636"/>
      <c r="BG204" s="636"/>
      <c r="BH204" s="636"/>
      <c r="BI204" s="636"/>
      <c r="BJ204" s="637"/>
      <c r="BK204" s="871"/>
      <c r="BL204" s="636"/>
      <c r="BM204" s="636"/>
      <c r="BN204" s="636"/>
      <c r="BO204" s="636"/>
      <c r="BP204" s="636"/>
      <c r="BQ204" s="636"/>
      <c r="BR204" s="636"/>
      <c r="BS204" s="636"/>
      <c r="BT204" s="636"/>
      <c r="BU204" s="636"/>
      <c r="BV204" s="637"/>
    </row>
    <row r="205" spans="1:74">
      <c r="A205" s="638">
        <v>7.2</v>
      </c>
      <c r="B205" s="619" t="s">
        <v>1469</v>
      </c>
      <c r="C205" s="871"/>
      <c r="D205" s="636"/>
      <c r="E205" s="636"/>
      <c r="F205" s="636"/>
      <c r="G205" s="636"/>
      <c r="H205" s="636"/>
      <c r="I205" s="636"/>
      <c r="J205" s="636"/>
      <c r="K205" s="636"/>
      <c r="L205" s="636"/>
      <c r="M205" s="636"/>
      <c r="N205" s="1308"/>
      <c r="O205" s="1309"/>
      <c r="P205" s="1310"/>
      <c r="Q205" s="1310"/>
      <c r="R205" s="1310"/>
      <c r="S205" s="636"/>
      <c r="T205" s="636"/>
      <c r="U205" s="636"/>
      <c r="V205" s="636"/>
      <c r="W205" s="636"/>
      <c r="X205" s="636"/>
      <c r="Y205" s="636"/>
      <c r="Z205" s="637"/>
      <c r="AA205" s="871"/>
      <c r="AB205" s="636"/>
      <c r="AC205" s="636"/>
      <c r="AD205" s="636"/>
      <c r="AE205" s="636"/>
      <c r="AF205" s="636"/>
      <c r="AG205" s="636"/>
      <c r="AH205" s="636"/>
      <c r="AI205" s="636"/>
      <c r="AJ205" s="636"/>
      <c r="AK205" s="636"/>
      <c r="AL205" s="637"/>
      <c r="AM205" s="871"/>
      <c r="AN205" s="636"/>
      <c r="AO205" s="636"/>
      <c r="AP205" s="636"/>
      <c r="AQ205" s="636"/>
      <c r="AR205" s="636"/>
      <c r="AS205" s="636"/>
      <c r="AT205" s="636"/>
      <c r="AU205" s="636"/>
      <c r="AV205" s="636"/>
      <c r="AW205" s="636"/>
      <c r="AX205" s="637"/>
      <c r="AY205" s="871"/>
      <c r="AZ205" s="636"/>
      <c r="BA205" s="636"/>
      <c r="BB205" s="636"/>
      <c r="BC205" s="636"/>
      <c r="BD205" s="636"/>
      <c r="BE205" s="636"/>
      <c r="BF205" s="636"/>
      <c r="BG205" s="636"/>
      <c r="BH205" s="636"/>
      <c r="BI205" s="636"/>
      <c r="BJ205" s="637"/>
      <c r="BK205" s="871"/>
      <c r="BL205" s="636"/>
      <c r="BM205" s="636"/>
      <c r="BN205" s="636"/>
      <c r="BO205" s="636"/>
      <c r="BP205" s="636"/>
      <c r="BQ205" s="636"/>
      <c r="BR205" s="636"/>
      <c r="BS205" s="636"/>
      <c r="BT205" s="636"/>
      <c r="BU205" s="636"/>
      <c r="BV205" s="637"/>
    </row>
    <row r="206" spans="1:74">
      <c r="A206" s="638">
        <v>8</v>
      </c>
      <c r="B206" s="627" t="s">
        <v>340</v>
      </c>
      <c r="C206" s="871"/>
      <c r="D206" s="636"/>
      <c r="E206" s="636"/>
      <c r="F206" s="636"/>
      <c r="G206" s="636"/>
      <c r="H206" s="636"/>
      <c r="I206" s="636"/>
      <c r="J206" s="636"/>
      <c r="K206" s="636"/>
      <c r="L206" s="636"/>
      <c r="M206" s="636"/>
      <c r="N206" s="1308"/>
      <c r="O206" s="1309"/>
      <c r="P206" s="1310"/>
      <c r="Q206" s="1310"/>
      <c r="R206" s="1310"/>
      <c r="S206" s="636"/>
      <c r="T206" s="636"/>
      <c r="U206" s="636"/>
      <c r="V206" s="636"/>
      <c r="W206" s="636"/>
      <c r="X206" s="636"/>
      <c r="Y206" s="636"/>
      <c r="Z206" s="637"/>
      <c r="AA206" s="871"/>
      <c r="AB206" s="636"/>
      <c r="AC206" s="636"/>
      <c r="AD206" s="636"/>
      <c r="AE206" s="636"/>
      <c r="AF206" s="636"/>
      <c r="AG206" s="636"/>
      <c r="AH206" s="636"/>
      <c r="AI206" s="636"/>
      <c r="AJ206" s="636"/>
      <c r="AK206" s="636"/>
      <c r="AL206" s="637"/>
      <c r="AM206" s="871"/>
      <c r="AN206" s="636"/>
      <c r="AO206" s="636"/>
      <c r="AP206" s="636"/>
      <c r="AQ206" s="636"/>
      <c r="AR206" s="636"/>
      <c r="AS206" s="636"/>
      <c r="AT206" s="636"/>
      <c r="AU206" s="636"/>
      <c r="AV206" s="636"/>
      <c r="AW206" s="636"/>
      <c r="AX206" s="637"/>
      <c r="AY206" s="871"/>
      <c r="AZ206" s="636"/>
      <c r="BA206" s="636"/>
      <c r="BB206" s="636"/>
      <c r="BC206" s="636"/>
      <c r="BD206" s="636"/>
      <c r="BE206" s="636"/>
      <c r="BF206" s="636"/>
      <c r="BG206" s="636"/>
      <c r="BH206" s="636"/>
      <c r="BI206" s="636"/>
      <c r="BJ206" s="637"/>
      <c r="BK206" s="871"/>
      <c r="BL206" s="636"/>
      <c r="BM206" s="636"/>
      <c r="BN206" s="636"/>
      <c r="BO206" s="636"/>
      <c r="BP206" s="636"/>
      <c r="BQ206" s="636"/>
      <c r="BR206" s="636"/>
      <c r="BS206" s="636"/>
      <c r="BT206" s="636"/>
      <c r="BU206" s="636"/>
      <c r="BV206" s="637"/>
    </row>
    <row r="207" spans="1:74">
      <c r="B207" s="626" t="s">
        <v>339</v>
      </c>
      <c r="C207" s="871">
        <f>+C123/C82</f>
        <v>1.2859696457551433</v>
      </c>
      <c r="D207" s="871">
        <f t="shared" ref="D207:BO215" si="161">+D123/D82</f>
        <v>0.78097020495523284</v>
      </c>
      <c r="E207" s="871">
        <f t="shared" si="161"/>
        <v>0.47073655531784886</v>
      </c>
      <c r="F207" s="871">
        <f t="shared" si="161"/>
        <v>1.2470272395243582</v>
      </c>
      <c r="G207" s="871">
        <f t="shared" si="161"/>
        <v>1.3285557325689172</v>
      </c>
      <c r="H207" s="871">
        <f t="shared" si="161"/>
        <v>1.3581971773115484</v>
      </c>
      <c r="I207" s="871">
        <f t="shared" si="161"/>
        <v>1.1336176213788194</v>
      </c>
      <c r="J207" s="871">
        <f t="shared" si="161"/>
        <v>25.803500126960021</v>
      </c>
      <c r="K207" s="871">
        <f t="shared" si="161"/>
        <v>4.3844155242726439E-2</v>
      </c>
      <c r="L207" s="871">
        <f t="shared" si="161"/>
        <v>4.4452615112418421</v>
      </c>
      <c r="M207" s="871">
        <f t="shared" si="161"/>
        <v>0.64057546249207398</v>
      </c>
      <c r="N207" s="1309">
        <f t="shared" si="161"/>
        <v>0.5540510248701962</v>
      </c>
      <c r="O207" s="1309">
        <f t="shared" si="161"/>
        <v>0.54120473814802994</v>
      </c>
      <c r="P207" s="1309">
        <f t="shared" si="161"/>
        <v>1.2054999765142884</v>
      </c>
      <c r="Q207" s="1309">
        <f t="shared" si="161"/>
        <v>1.0781758767798999</v>
      </c>
      <c r="R207" s="1309">
        <f t="shared" si="161"/>
        <v>1.4926808579793305</v>
      </c>
      <c r="S207" s="871">
        <f t="shared" si="161"/>
        <v>0.50137067412906589</v>
      </c>
      <c r="T207" s="871">
        <f t="shared" si="161"/>
        <v>0.74694128606385302</v>
      </c>
      <c r="U207" s="871">
        <f t="shared" si="161"/>
        <v>0.37641389983841145</v>
      </c>
      <c r="V207" s="871">
        <f t="shared" si="161"/>
        <v>1.8629740728029631</v>
      </c>
      <c r="W207" s="871">
        <f t="shared" si="161"/>
        <v>1.7231823173505922</v>
      </c>
      <c r="X207" s="871">
        <f t="shared" si="161"/>
        <v>0.38067149935182865</v>
      </c>
      <c r="Y207" s="871">
        <f t="shared" si="161"/>
        <v>1.2082856904816355</v>
      </c>
      <c r="Z207" s="871">
        <f t="shared" si="161"/>
        <v>1.9178293824140809</v>
      </c>
      <c r="AA207" s="871">
        <f t="shared" si="161"/>
        <v>0.93305269336540653</v>
      </c>
      <c r="AB207" s="871">
        <f t="shared" si="161"/>
        <v>1.8981659544953196</v>
      </c>
      <c r="AC207" s="871">
        <f t="shared" si="161"/>
        <v>0.98210937347321448</v>
      </c>
      <c r="AD207" s="871">
        <f t="shared" si="161"/>
        <v>0.64081809819221736</v>
      </c>
      <c r="AE207" s="871">
        <f t="shared" si="161"/>
        <v>1.8905442410806581</v>
      </c>
      <c r="AF207" s="871">
        <f t="shared" si="161"/>
        <v>0.95952674748265743</v>
      </c>
      <c r="AG207" s="871">
        <f t="shared" si="161"/>
        <v>1.6664035695538777</v>
      </c>
      <c r="AH207" s="871">
        <f t="shared" si="161"/>
        <v>2.2947576805991221</v>
      </c>
      <c r="AI207" s="871">
        <f t="shared" si="161"/>
        <v>1.1960991775886654</v>
      </c>
      <c r="AJ207" s="871">
        <f t="shared" si="161"/>
        <v>11.228163173924209</v>
      </c>
      <c r="AK207" s="871">
        <f t="shared" si="161"/>
        <v>0.35039721709746091</v>
      </c>
      <c r="AL207" s="871">
        <f t="shared" si="161"/>
        <v>3.4576288038762106</v>
      </c>
      <c r="AM207" s="871">
        <f t="shared" si="161"/>
        <v>0.57640249034578706</v>
      </c>
      <c r="AN207" s="871">
        <f t="shared" si="161"/>
        <v>0.25877161244288188</v>
      </c>
      <c r="AO207" s="871">
        <f t="shared" si="161"/>
        <v>0.18023465332943231</v>
      </c>
      <c r="AP207" s="871">
        <f t="shared" si="161"/>
        <v>2.5872187187994564</v>
      </c>
      <c r="AQ207" s="871">
        <f t="shared" si="161"/>
        <v>0.79451281534711538</v>
      </c>
      <c r="AR207" s="871">
        <f t="shared" si="161"/>
        <v>9.4542169251100414E-2</v>
      </c>
      <c r="AS207" s="871">
        <f t="shared" si="161"/>
        <v>1.1073206136288181</v>
      </c>
      <c r="AT207" s="871">
        <f t="shared" si="161"/>
        <v>0.70217623497355386</v>
      </c>
      <c r="AU207" s="871">
        <f t="shared" si="161"/>
        <v>8.1586485953039034</v>
      </c>
      <c r="AV207" s="871">
        <f t="shared" si="161"/>
        <v>9.0424328592553636</v>
      </c>
      <c r="AW207" s="871">
        <f t="shared" si="161"/>
        <v>4.0258768727538312</v>
      </c>
      <c r="AX207" s="871">
        <f t="shared" si="161"/>
        <v>5.8542205464148243</v>
      </c>
      <c r="AY207" s="871">
        <f t="shared" si="161"/>
        <v>4.6752467735347514</v>
      </c>
      <c r="AZ207" s="871">
        <f t="shared" si="161"/>
        <v>5.025018132827257</v>
      </c>
      <c r="BA207" s="871">
        <f t="shared" si="161"/>
        <v>5.9765084625069385</v>
      </c>
      <c r="BB207" s="871">
        <f t="shared" si="161"/>
        <v>7.5757908905772524</v>
      </c>
      <c r="BC207" s="871">
        <f t="shared" si="161"/>
        <v>4.6189781523772933</v>
      </c>
      <c r="BD207" s="871">
        <f t="shared" si="161"/>
        <v>2.0961223853448767</v>
      </c>
      <c r="BE207" s="871">
        <f t="shared" si="161"/>
        <v>4.6499560532870721</v>
      </c>
      <c r="BF207" s="871">
        <f t="shared" si="161"/>
        <v>1.1986434697901207</v>
      </c>
      <c r="BG207" s="871">
        <f t="shared" si="161"/>
        <v>0.82632537925075666</v>
      </c>
      <c r="BH207" s="871">
        <f t="shared" si="161"/>
        <v>2.090162643707314</v>
      </c>
      <c r="BI207" s="871">
        <f t="shared" si="161"/>
        <v>1.2737370548922813</v>
      </c>
      <c r="BJ207" s="871">
        <f t="shared" si="161"/>
        <v>2.9143645751369065</v>
      </c>
      <c r="BK207" s="871">
        <f t="shared" si="161"/>
        <v>0.52507987799360978</v>
      </c>
      <c r="BL207" s="871">
        <f t="shared" si="161"/>
        <v>0.30974829522013636</v>
      </c>
      <c r="BM207" s="871">
        <f t="shared" si="161"/>
        <v>3.8713141702948666</v>
      </c>
      <c r="BN207" s="871">
        <f t="shared" si="161"/>
        <v>0.64860210811183139</v>
      </c>
      <c r="BO207" s="871">
        <f t="shared" si="161"/>
        <v>0.61046862636250987</v>
      </c>
      <c r="BP207" s="871">
        <f t="shared" ref="BP207:BV215" si="162">+BP123/BP82</f>
        <v>1.6177589905792809</v>
      </c>
      <c r="BQ207" s="871">
        <f t="shared" si="162"/>
        <v>0.26962317843014572</v>
      </c>
      <c r="BR207" s="871">
        <f t="shared" si="162"/>
        <v>0.57597235392221169</v>
      </c>
      <c r="BS207" s="871">
        <f t="shared" si="162"/>
        <v>1.5328731573701475</v>
      </c>
      <c r="BT207" s="871">
        <f t="shared" si="162"/>
        <v>0</v>
      </c>
      <c r="BU207" s="871">
        <f t="shared" si="162"/>
        <v>0</v>
      </c>
      <c r="BV207" s="871">
        <f t="shared" si="162"/>
        <v>0</v>
      </c>
    </row>
    <row r="208" spans="1:74">
      <c r="B208" s="856" t="s">
        <v>1671</v>
      </c>
      <c r="C208" s="871" t="e">
        <f t="shared" ref="C208:BN211" si="163">+C124/C83</f>
        <v>#DIV/0!</v>
      </c>
      <c r="D208" s="871" t="e">
        <f t="shared" si="163"/>
        <v>#DIV/0!</v>
      </c>
      <c r="E208" s="871" t="e">
        <f t="shared" si="163"/>
        <v>#DIV/0!</v>
      </c>
      <c r="F208" s="871" t="e">
        <f t="shared" si="163"/>
        <v>#DIV/0!</v>
      </c>
      <c r="G208" s="871" t="e">
        <f t="shared" si="163"/>
        <v>#DIV/0!</v>
      </c>
      <c r="H208" s="871" t="e">
        <f t="shared" si="163"/>
        <v>#DIV/0!</v>
      </c>
      <c r="I208" s="871" t="e">
        <f t="shared" si="163"/>
        <v>#DIV/0!</v>
      </c>
      <c r="J208" s="871" t="e">
        <f t="shared" si="163"/>
        <v>#DIV/0!</v>
      </c>
      <c r="K208" s="871" t="e">
        <f t="shared" si="163"/>
        <v>#DIV/0!</v>
      </c>
      <c r="L208" s="871" t="e">
        <f t="shared" si="163"/>
        <v>#DIV/0!</v>
      </c>
      <c r="M208" s="871" t="e">
        <f t="shared" si="163"/>
        <v>#DIV/0!</v>
      </c>
      <c r="N208" s="1309" t="e">
        <f t="shared" si="163"/>
        <v>#DIV/0!</v>
      </c>
      <c r="O208" s="1309" t="e">
        <f t="shared" si="163"/>
        <v>#DIV/0!</v>
      </c>
      <c r="P208" s="1309" t="e">
        <f t="shared" si="163"/>
        <v>#DIV/0!</v>
      </c>
      <c r="Q208" s="1309" t="e">
        <f t="shared" si="163"/>
        <v>#DIV/0!</v>
      </c>
      <c r="R208" s="1309" t="e">
        <f t="shared" si="163"/>
        <v>#DIV/0!</v>
      </c>
      <c r="S208" s="871" t="e">
        <f t="shared" si="163"/>
        <v>#DIV/0!</v>
      </c>
      <c r="T208" s="871" t="e">
        <f t="shared" si="163"/>
        <v>#DIV/0!</v>
      </c>
      <c r="U208" s="871" t="e">
        <f t="shared" si="163"/>
        <v>#DIV/0!</v>
      </c>
      <c r="V208" s="871" t="e">
        <f t="shared" si="163"/>
        <v>#DIV/0!</v>
      </c>
      <c r="W208" s="871" t="e">
        <f t="shared" si="163"/>
        <v>#DIV/0!</v>
      </c>
      <c r="X208" s="871" t="e">
        <f t="shared" si="163"/>
        <v>#DIV/0!</v>
      </c>
      <c r="Y208" s="871" t="e">
        <f t="shared" si="163"/>
        <v>#DIV/0!</v>
      </c>
      <c r="Z208" s="871" t="e">
        <f t="shared" si="163"/>
        <v>#DIV/0!</v>
      </c>
      <c r="AA208" s="871" t="e">
        <f t="shared" si="163"/>
        <v>#DIV/0!</v>
      </c>
      <c r="AB208" s="871" t="e">
        <f t="shared" si="163"/>
        <v>#DIV/0!</v>
      </c>
      <c r="AC208" s="871" t="e">
        <f t="shared" si="163"/>
        <v>#DIV/0!</v>
      </c>
      <c r="AD208" s="871" t="e">
        <f t="shared" si="163"/>
        <v>#DIV/0!</v>
      </c>
      <c r="AE208" s="871" t="e">
        <f t="shared" si="163"/>
        <v>#DIV/0!</v>
      </c>
      <c r="AF208" s="871" t="e">
        <f t="shared" si="163"/>
        <v>#DIV/0!</v>
      </c>
      <c r="AG208" s="871" t="e">
        <f t="shared" si="163"/>
        <v>#DIV/0!</v>
      </c>
      <c r="AH208" s="871" t="e">
        <f t="shared" si="163"/>
        <v>#DIV/0!</v>
      </c>
      <c r="AI208" s="871" t="e">
        <f t="shared" si="163"/>
        <v>#DIV/0!</v>
      </c>
      <c r="AJ208" s="871" t="e">
        <f t="shared" si="163"/>
        <v>#DIV/0!</v>
      </c>
      <c r="AK208" s="871" t="e">
        <f t="shared" si="163"/>
        <v>#DIV/0!</v>
      </c>
      <c r="AL208" s="871" t="e">
        <f t="shared" si="163"/>
        <v>#DIV/0!</v>
      </c>
      <c r="AM208" s="871" t="e">
        <f t="shared" si="163"/>
        <v>#DIV/0!</v>
      </c>
      <c r="AN208" s="871" t="e">
        <f t="shared" si="163"/>
        <v>#DIV/0!</v>
      </c>
      <c r="AO208" s="871" t="e">
        <f t="shared" si="163"/>
        <v>#DIV/0!</v>
      </c>
      <c r="AP208" s="871" t="e">
        <f t="shared" si="163"/>
        <v>#DIV/0!</v>
      </c>
      <c r="AQ208" s="871" t="e">
        <f t="shared" si="163"/>
        <v>#DIV/0!</v>
      </c>
      <c r="AR208" s="871" t="e">
        <f t="shared" si="163"/>
        <v>#DIV/0!</v>
      </c>
      <c r="AS208" s="871" t="e">
        <f t="shared" si="163"/>
        <v>#DIV/0!</v>
      </c>
      <c r="AT208" s="871" t="e">
        <f t="shared" si="163"/>
        <v>#DIV/0!</v>
      </c>
      <c r="AU208" s="871" t="e">
        <f t="shared" si="163"/>
        <v>#DIV/0!</v>
      </c>
      <c r="AV208" s="871" t="e">
        <f t="shared" si="163"/>
        <v>#DIV/0!</v>
      </c>
      <c r="AW208" s="871" t="e">
        <f t="shared" si="163"/>
        <v>#DIV/0!</v>
      </c>
      <c r="AX208" s="871" t="e">
        <f t="shared" si="163"/>
        <v>#DIV/0!</v>
      </c>
      <c r="AY208" s="871" t="e">
        <f t="shared" si="163"/>
        <v>#DIV/0!</v>
      </c>
      <c r="AZ208" s="871" t="e">
        <f t="shared" si="163"/>
        <v>#DIV/0!</v>
      </c>
      <c r="BA208" s="871" t="e">
        <f t="shared" si="163"/>
        <v>#DIV/0!</v>
      </c>
      <c r="BB208" s="871" t="e">
        <f t="shared" si="163"/>
        <v>#DIV/0!</v>
      </c>
      <c r="BC208" s="871" t="e">
        <f t="shared" si="163"/>
        <v>#DIV/0!</v>
      </c>
      <c r="BD208" s="871" t="e">
        <f t="shared" si="163"/>
        <v>#DIV/0!</v>
      </c>
      <c r="BE208" s="871" t="e">
        <f t="shared" si="163"/>
        <v>#DIV/0!</v>
      </c>
      <c r="BF208" s="871" t="e">
        <f t="shared" si="163"/>
        <v>#DIV/0!</v>
      </c>
      <c r="BG208" s="871" t="e">
        <f t="shared" si="163"/>
        <v>#DIV/0!</v>
      </c>
      <c r="BH208" s="871" t="e">
        <f t="shared" si="163"/>
        <v>#DIV/0!</v>
      </c>
      <c r="BI208" s="871" t="e">
        <f t="shared" si="163"/>
        <v>#DIV/0!</v>
      </c>
      <c r="BJ208" s="871" t="e">
        <f t="shared" si="163"/>
        <v>#DIV/0!</v>
      </c>
      <c r="BK208" s="871" t="e">
        <f t="shared" si="163"/>
        <v>#DIV/0!</v>
      </c>
      <c r="BL208" s="871" t="e">
        <f t="shared" si="163"/>
        <v>#DIV/0!</v>
      </c>
      <c r="BM208" s="871" t="e">
        <f t="shared" si="163"/>
        <v>#DIV/0!</v>
      </c>
      <c r="BN208" s="871" t="e">
        <f t="shared" si="163"/>
        <v>#DIV/0!</v>
      </c>
      <c r="BO208" s="871" t="e">
        <f t="shared" si="161"/>
        <v>#DIV/0!</v>
      </c>
      <c r="BP208" s="871" t="e">
        <f t="shared" si="162"/>
        <v>#DIV/0!</v>
      </c>
      <c r="BQ208" s="871" t="e">
        <f t="shared" si="162"/>
        <v>#DIV/0!</v>
      </c>
      <c r="BR208" s="871" t="e">
        <f t="shared" si="162"/>
        <v>#DIV/0!</v>
      </c>
      <c r="BS208" s="871" t="e">
        <f t="shared" si="162"/>
        <v>#DIV/0!</v>
      </c>
      <c r="BT208" s="871" t="e">
        <f t="shared" si="162"/>
        <v>#DIV/0!</v>
      </c>
      <c r="BU208" s="871" t="e">
        <f t="shared" si="162"/>
        <v>#DIV/0!</v>
      </c>
      <c r="BV208" s="871" t="e">
        <f t="shared" si="162"/>
        <v>#DIV/0!</v>
      </c>
    </row>
    <row r="209" spans="1:87">
      <c r="B209" s="856" t="s">
        <v>1673</v>
      </c>
      <c r="C209" s="871" t="e">
        <f t="shared" si="163"/>
        <v>#DIV/0!</v>
      </c>
      <c r="D209" s="871" t="e">
        <f t="shared" si="163"/>
        <v>#DIV/0!</v>
      </c>
      <c r="E209" s="871" t="e">
        <f t="shared" si="163"/>
        <v>#DIV/0!</v>
      </c>
      <c r="F209" s="871" t="e">
        <f t="shared" si="163"/>
        <v>#DIV/0!</v>
      </c>
      <c r="G209" s="871" t="e">
        <f t="shared" si="163"/>
        <v>#DIV/0!</v>
      </c>
      <c r="H209" s="871" t="e">
        <f t="shared" si="163"/>
        <v>#DIV/0!</v>
      </c>
      <c r="I209" s="871" t="e">
        <f t="shared" si="163"/>
        <v>#DIV/0!</v>
      </c>
      <c r="J209" s="871" t="e">
        <f t="shared" si="163"/>
        <v>#DIV/0!</v>
      </c>
      <c r="K209" s="871" t="e">
        <f t="shared" si="163"/>
        <v>#DIV/0!</v>
      </c>
      <c r="L209" s="871" t="e">
        <f t="shared" si="163"/>
        <v>#DIV/0!</v>
      </c>
      <c r="M209" s="871" t="e">
        <f t="shared" si="163"/>
        <v>#DIV/0!</v>
      </c>
      <c r="N209" s="1309" t="e">
        <f t="shared" si="163"/>
        <v>#DIV/0!</v>
      </c>
      <c r="O209" s="1309" t="e">
        <f t="shared" si="163"/>
        <v>#DIV/0!</v>
      </c>
      <c r="P209" s="1309" t="e">
        <f t="shared" si="163"/>
        <v>#DIV/0!</v>
      </c>
      <c r="Q209" s="1309" t="e">
        <f t="shared" si="163"/>
        <v>#DIV/0!</v>
      </c>
      <c r="R209" s="1309" t="e">
        <f t="shared" si="163"/>
        <v>#DIV/0!</v>
      </c>
      <c r="S209" s="871" t="e">
        <f t="shared" si="163"/>
        <v>#DIV/0!</v>
      </c>
      <c r="T209" s="871" t="e">
        <f t="shared" si="163"/>
        <v>#DIV/0!</v>
      </c>
      <c r="U209" s="871">
        <f t="shared" si="163"/>
        <v>1</v>
      </c>
      <c r="V209" s="871" t="e">
        <f t="shared" si="163"/>
        <v>#DIV/0!</v>
      </c>
      <c r="W209" s="871" t="e">
        <f t="shared" si="163"/>
        <v>#DIV/0!</v>
      </c>
      <c r="X209" s="871" t="e">
        <f t="shared" si="163"/>
        <v>#DIV/0!</v>
      </c>
      <c r="Y209" s="871" t="e">
        <f t="shared" si="163"/>
        <v>#DIV/0!</v>
      </c>
      <c r="Z209" s="871" t="e">
        <f t="shared" si="163"/>
        <v>#DIV/0!</v>
      </c>
      <c r="AA209" s="871" t="e">
        <f t="shared" si="163"/>
        <v>#DIV/0!</v>
      </c>
      <c r="AB209" s="871" t="e">
        <f t="shared" si="163"/>
        <v>#DIV/0!</v>
      </c>
      <c r="AC209" s="871" t="e">
        <f t="shared" si="163"/>
        <v>#DIV/0!</v>
      </c>
      <c r="AD209" s="871" t="e">
        <f t="shared" si="163"/>
        <v>#DIV/0!</v>
      </c>
      <c r="AE209" s="871" t="e">
        <f t="shared" si="163"/>
        <v>#DIV/0!</v>
      </c>
      <c r="AF209" s="871" t="e">
        <f t="shared" si="163"/>
        <v>#DIV/0!</v>
      </c>
      <c r="AG209" s="871" t="e">
        <f t="shared" si="163"/>
        <v>#DIV/0!</v>
      </c>
      <c r="AH209" s="871" t="e">
        <f t="shared" si="163"/>
        <v>#DIV/0!</v>
      </c>
      <c r="AI209" s="871" t="e">
        <f t="shared" si="163"/>
        <v>#DIV/0!</v>
      </c>
      <c r="AJ209" s="871" t="e">
        <f t="shared" si="163"/>
        <v>#DIV/0!</v>
      </c>
      <c r="AK209" s="871" t="e">
        <f t="shared" si="163"/>
        <v>#DIV/0!</v>
      </c>
      <c r="AL209" s="871" t="e">
        <f t="shared" si="163"/>
        <v>#DIV/0!</v>
      </c>
      <c r="AM209" s="871" t="e">
        <f t="shared" si="163"/>
        <v>#DIV/0!</v>
      </c>
      <c r="AN209" s="871" t="e">
        <f t="shared" si="163"/>
        <v>#DIV/0!</v>
      </c>
      <c r="AO209" s="871" t="e">
        <f t="shared" si="163"/>
        <v>#DIV/0!</v>
      </c>
      <c r="AP209" s="871" t="e">
        <f t="shared" si="163"/>
        <v>#DIV/0!</v>
      </c>
      <c r="AQ209" s="871" t="e">
        <f t="shared" si="163"/>
        <v>#DIV/0!</v>
      </c>
      <c r="AR209" s="871" t="e">
        <f t="shared" si="163"/>
        <v>#DIV/0!</v>
      </c>
      <c r="AS209" s="871" t="e">
        <f t="shared" si="163"/>
        <v>#DIV/0!</v>
      </c>
      <c r="AT209" s="871" t="e">
        <f t="shared" si="163"/>
        <v>#DIV/0!</v>
      </c>
      <c r="AU209" s="871" t="e">
        <f t="shared" si="163"/>
        <v>#DIV/0!</v>
      </c>
      <c r="AV209" s="871" t="e">
        <f t="shared" si="163"/>
        <v>#DIV/0!</v>
      </c>
      <c r="AW209" s="871" t="e">
        <f t="shared" si="163"/>
        <v>#DIV/0!</v>
      </c>
      <c r="AX209" s="871" t="e">
        <f t="shared" si="163"/>
        <v>#DIV/0!</v>
      </c>
      <c r="AY209" s="871" t="e">
        <f t="shared" si="163"/>
        <v>#DIV/0!</v>
      </c>
      <c r="AZ209" s="871" t="e">
        <f t="shared" si="163"/>
        <v>#DIV/0!</v>
      </c>
      <c r="BA209" s="871" t="e">
        <f t="shared" si="163"/>
        <v>#DIV/0!</v>
      </c>
      <c r="BB209" s="871" t="e">
        <f t="shared" si="163"/>
        <v>#DIV/0!</v>
      </c>
      <c r="BC209" s="871" t="e">
        <f t="shared" si="163"/>
        <v>#DIV/0!</v>
      </c>
      <c r="BD209" s="871" t="e">
        <f t="shared" si="163"/>
        <v>#DIV/0!</v>
      </c>
      <c r="BE209" s="871" t="e">
        <f t="shared" si="163"/>
        <v>#DIV/0!</v>
      </c>
      <c r="BF209" s="871" t="e">
        <f t="shared" si="163"/>
        <v>#DIV/0!</v>
      </c>
      <c r="BG209" s="871" t="e">
        <f t="shared" si="163"/>
        <v>#DIV/0!</v>
      </c>
      <c r="BH209" s="871" t="e">
        <f t="shared" si="163"/>
        <v>#DIV/0!</v>
      </c>
      <c r="BI209" s="871" t="e">
        <f t="shared" si="163"/>
        <v>#DIV/0!</v>
      </c>
      <c r="BJ209" s="871" t="e">
        <f t="shared" si="163"/>
        <v>#DIV/0!</v>
      </c>
      <c r="BK209" s="871" t="e">
        <f t="shared" si="163"/>
        <v>#DIV/0!</v>
      </c>
      <c r="BL209" s="871" t="e">
        <f t="shared" si="163"/>
        <v>#DIV/0!</v>
      </c>
      <c r="BM209" s="871" t="e">
        <f t="shared" si="163"/>
        <v>#DIV/0!</v>
      </c>
      <c r="BN209" s="871" t="e">
        <f t="shared" si="163"/>
        <v>#DIV/0!</v>
      </c>
      <c r="BO209" s="871" t="e">
        <f t="shared" si="161"/>
        <v>#DIV/0!</v>
      </c>
      <c r="BP209" s="871" t="e">
        <f t="shared" si="162"/>
        <v>#DIV/0!</v>
      </c>
      <c r="BQ209" s="871" t="e">
        <f t="shared" si="162"/>
        <v>#DIV/0!</v>
      </c>
      <c r="BR209" s="871" t="e">
        <f t="shared" si="162"/>
        <v>#DIV/0!</v>
      </c>
      <c r="BS209" s="871" t="e">
        <f t="shared" si="162"/>
        <v>#DIV/0!</v>
      </c>
      <c r="BT209" s="871" t="e">
        <f t="shared" si="162"/>
        <v>#DIV/0!</v>
      </c>
      <c r="BU209" s="871" t="e">
        <f t="shared" si="162"/>
        <v>#DIV/0!</v>
      </c>
      <c r="BV209" s="871" t="e">
        <f t="shared" si="162"/>
        <v>#DIV/0!</v>
      </c>
    </row>
    <row r="210" spans="1:87">
      <c r="B210" s="856" t="s">
        <v>1674</v>
      </c>
      <c r="C210" s="871" t="e">
        <f t="shared" si="163"/>
        <v>#DIV/0!</v>
      </c>
      <c r="D210" s="871" t="e">
        <f t="shared" si="163"/>
        <v>#DIV/0!</v>
      </c>
      <c r="E210" s="871" t="e">
        <f t="shared" si="163"/>
        <v>#DIV/0!</v>
      </c>
      <c r="F210" s="871" t="e">
        <f t="shared" si="163"/>
        <v>#DIV/0!</v>
      </c>
      <c r="G210" s="871" t="e">
        <f t="shared" si="163"/>
        <v>#DIV/0!</v>
      </c>
      <c r="H210" s="871" t="e">
        <f t="shared" si="163"/>
        <v>#DIV/0!</v>
      </c>
      <c r="I210" s="871" t="e">
        <f t="shared" si="163"/>
        <v>#DIV/0!</v>
      </c>
      <c r="J210" s="871" t="e">
        <f t="shared" si="163"/>
        <v>#DIV/0!</v>
      </c>
      <c r="K210" s="871" t="e">
        <f t="shared" si="163"/>
        <v>#DIV/0!</v>
      </c>
      <c r="L210" s="871" t="e">
        <f t="shared" si="163"/>
        <v>#DIV/0!</v>
      </c>
      <c r="M210" s="871" t="e">
        <f t="shared" si="163"/>
        <v>#DIV/0!</v>
      </c>
      <c r="N210" s="1309" t="e">
        <f t="shared" si="163"/>
        <v>#DIV/0!</v>
      </c>
      <c r="O210" s="1309" t="e">
        <f t="shared" si="163"/>
        <v>#DIV/0!</v>
      </c>
      <c r="P210" s="1309" t="e">
        <f t="shared" si="163"/>
        <v>#DIV/0!</v>
      </c>
      <c r="Q210" s="1309" t="e">
        <f t="shared" si="163"/>
        <v>#DIV/0!</v>
      </c>
      <c r="R210" s="1309" t="e">
        <f t="shared" si="163"/>
        <v>#DIV/0!</v>
      </c>
      <c r="S210" s="871" t="e">
        <f t="shared" si="163"/>
        <v>#DIV/0!</v>
      </c>
      <c r="T210" s="871" t="e">
        <f t="shared" si="163"/>
        <v>#DIV/0!</v>
      </c>
      <c r="U210" s="871" t="e">
        <f t="shared" si="163"/>
        <v>#DIV/0!</v>
      </c>
      <c r="V210" s="871" t="e">
        <f t="shared" si="163"/>
        <v>#DIV/0!</v>
      </c>
      <c r="W210" s="871" t="e">
        <f t="shared" si="163"/>
        <v>#DIV/0!</v>
      </c>
      <c r="X210" s="871" t="e">
        <f t="shared" si="163"/>
        <v>#DIV/0!</v>
      </c>
      <c r="Y210" s="871" t="e">
        <f t="shared" si="163"/>
        <v>#DIV/0!</v>
      </c>
      <c r="Z210" s="871">
        <f t="shared" si="163"/>
        <v>1</v>
      </c>
      <c r="AA210" s="871" t="e">
        <f t="shared" si="163"/>
        <v>#DIV/0!</v>
      </c>
      <c r="AB210" s="871" t="e">
        <f t="shared" si="163"/>
        <v>#DIV/0!</v>
      </c>
      <c r="AC210" s="871" t="e">
        <f t="shared" si="163"/>
        <v>#DIV/0!</v>
      </c>
      <c r="AD210" s="871" t="e">
        <f t="shared" si="163"/>
        <v>#DIV/0!</v>
      </c>
      <c r="AE210" s="871" t="e">
        <f t="shared" si="163"/>
        <v>#DIV/0!</v>
      </c>
      <c r="AF210" s="871" t="e">
        <f t="shared" si="163"/>
        <v>#DIV/0!</v>
      </c>
      <c r="AG210" s="871" t="e">
        <f t="shared" si="163"/>
        <v>#DIV/0!</v>
      </c>
      <c r="AH210" s="871" t="e">
        <f t="shared" si="163"/>
        <v>#DIV/0!</v>
      </c>
      <c r="AI210" s="871" t="e">
        <f t="shared" si="163"/>
        <v>#DIV/0!</v>
      </c>
      <c r="AJ210" s="871" t="e">
        <f t="shared" si="163"/>
        <v>#DIV/0!</v>
      </c>
      <c r="AK210" s="871" t="e">
        <f t="shared" si="163"/>
        <v>#DIV/0!</v>
      </c>
      <c r="AL210" s="871" t="e">
        <f t="shared" si="163"/>
        <v>#DIV/0!</v>
      </c>
      <c r="AM210" s="871" t="e">
        <f t="shared" si="163"/>
        <v>#DIV/0!</v>
      </c>
      <c r="AN210" s="871" t="e">
        <f t="shared" si="163"/>
        <v>#DIV/0!</v>
      </c>
      <c r="AO210" s="871">
        <f t="shared" si="163"/>
        <v>0</v>
      </c>
      <c r="AP210" s="871" t="e">
        <f t="shared" si="163"/>
        <v>#DIV/0!</v>
      </c>
      <c r="AQ210" s="871" t="e">
        <f t="shared" si="163"/>
        <v>#DIV/0!</v>
      </c>
      <c r="AR210" s="871" t="e">
        <f t="shared" si="163"/>
        <v>#DIV/0!</v>
      </c>
      <c r="AS210" s="871" t="e">
        <f t="shared" si="163"/>
        <v>#DIV/0!</v>
      </c>
      <c r="AT210" s="871" t="e">
        <f t="shared" si="163"/>
        <v>#DIV/0!</v>
      </c>
      <c r="AU210" s="871" t="e">
        <f t="shared" si="163"/>
        <v>#DIV/0!</v>
      </c>
      <c r="AV210" s="871" t="e">
        <f t="shared" si="163"/>
        <v>#DIV/0!</v>
      </c>
      <c r="AW210" s="871" t="e">
        <f t="shared" si="163"/>
        <v>#DIV/0!</v>
      </c>
      <c r="AX210" s="871" t="e">
        <f t="shared" si="163"/>
        <v>#DIV/0!</v>
      </c>
      <c r="AY210" s="871" t="e">
        <f t="shared" si="163"/>
        <v>#DIV/0!</v>
      </c>
      <c r="AZ210" s="871" t="e">
        <f t="shared" si="163"/>
        <v>#DIV/0!</v>
      </c>
      <c r="BA210" s="871" t="e">
        <f t="shared" si="163"/>
        <v>#DIV/0!</v>
      </c>
      <c r="BB210" s="871" t="e">
        <f t="shared" si="163"/>
        <v>#DIV/0!</v>
      </c>
      <c r="BC210" s="871" t="e">
        <f t="shared" si="163"/>
        <v>#DIV/0!</v>
      </c>
      <c r="BD210" s="871" t="e">
        <f t="shared" si="163"/>
        <v>#DIV/0!</v>
      </c>
      <c r="BE210" s="871" t="e">
        <f t="shared" si="163"/>
        <v>#DIV/0!</v>
      </c>
      <c r="BF210" s="871" t="e">
        <f t="shared" si="163"/>
        <v>#DIV/0!</v>
      </c>
      <c r="BG210" s="871" t="e">
        <f t="shared" si="163"/>
        <v>#DIV/0!</v>
      </c>
      <c r="BH210" s="871" t="e">
        <f t="shared" si="163"/>
        <v>#DIV/0!</v>
      </c>
      <c r="BI210" s="871" t="e">
        <f t="shared" si="163"/>
        <v>#DIV/0!</v>
      </c>
      <c r="BJ210" s="871" t="e">
        <f t="shared" si="163"/>
        <v>#DIV/0!</v>
      </c>
      <c r="BK210" s="871" t="e">
        <f t="shared" si="163"/>
        <v>#DIV/0!</v>
      </c>
      <c r="BL210" s="871" t="e">
        <f t="shared" si="163"/>
        <v>#DIV/0!</v>
      </c>
      <c r="BM210" s="871" t="e">
        <f t="shared" si="163"/>
        <v>#DIV/0!</v>
      </c>
      <c r="BN210" s="871" t="e">
        <f t="shared" si="163"/>
        <v>#DIV/0!</v>
      </c>
      <c r="BO210" s="871" t="e">
        <f t="shared" si="161"/>
        <v>#DIV/0!</v>
      </c>
      <c r="BP210" s="871" t="e">
        <f t="shared" si="162"/>
        <v>#DIV/0!</v>
      </c>
      <c r="BQ210" s="871" t="e">
        <f t="shared" si="162"/>
        <v>#DIV/0!</v>
      </c>
      <c r="BR210" s="871" t="e">
        <f t="shared" si="162"/>
        <v>#DIV/0!</v>
      </c>
      <c r="BS210" s="871" t="e">
        <f t="shared" si="162"/>
        <v>#DIV/0!</v>
      </c>
      <c r="BT210" s="871" t="e">
        <f t="shared" si="162"/>
        <v>#DIV/0!</v>
      </c>
      <c r="BU210" s="871" t="e">
        <f t="shared" si="162"/>
        <v>#DIV/0!</v>
      </c>
      <c r="BV210" s="871" t="e">
        <f t="shared" si="162"/>
        <v>#DIV/0!</v>
      </c>
    </row>
    <row r="211" spans="1:87">
      <c r="B211" s="610" t="s">
        <v>1675</v>
      </c>
      <c r="C211" s="871" t="e">
        <f t="shared" si="163"/>
        <v>#DIV/0!</v>
      </c>
      <c r="D211" s="871" t="e">
        <f t="shared" si="163"/>
        <v>#DIV/0!</v>
      </c>
      <c r="E211" s="871" t="e">
        <f t="shared" si="163"/>
        <v>#DIV/0!</v>
      </c>
      <c r="F211" s="871" t="e">
        <f t="shared" si="163"/>
        <v>#DIV/0!</v>
      </c>
      <c r="G211" s="871" t="e">
        <f t="shared" si="163"/>
        <v>#DIV/0!</v>
      </c>
      <c r="H211" s="871" t="e">
        <f t="shared" si="163"/>
        <v>#DIV/0!</v>
      </c>
      <c r="I211" s="871" t="e">
        <f t="shared" si="163"/>
        <v>#DIV/0!</v>
      </c>
      <c r="J211" s="871" t="e">
        <f t="shared" si="163"/>
        <v>#DIV/0!</v>
      </c>
      <c r="K211" s="871" t="e">
        <f t="shared" si="163"/>
        <v>#DIV/0!</v>
      </c>
      <c r="L211" s="871" t="e">
        <f t="shared" si="163"/>
        <v>#DIV/0!</v>
      </c>
      <c r="M211" s="871" t="e">
        <f t="shared" si="163"/>
        <v>#DIV/0!</v>
      </c>
      <c r="N211" s="1309" t="e">
        <f t="shared" si="163"/>
        <v>#DIV/0!</v>
      </c>
      <c r="O211" s="1309" t="e">
        <f t="shared" si="163"/>
        <v>#DIV/0!</v>
      </c>
      <c r="P211" s="1309" t="e">
        <f t="shared" si="163"/>
        <v>#DIV/0!</v>
      </c>
      <c r="Q211" s="1309">
        <f t="shared" si="163"/>
        <v>0</v>
      </c>
      <c r="R211" s="1309" t="e">
        <f t="shared" si="163"/>
        <v>#DIV/0!</v>
      </c>
      <c r="S211" s="871" t="e">
        <f t="shared" si="163"/>
        <v>#DIV/0!</v>
      </c>
      <c r="T211" s="871" t="e">
        <f t="shared" si="163"/>
        <v>#DIV/0!</v>
      </c>
      <c r="U211" s="871" t="e">
        <f t="shared" si="163"/>
        <v>#DIV/0!</v>
      </c>
      <c r="V211" s="871" t="e">
        <f t="shared" si="163"/>
        <v>#DIV/0!</v>
      </c>
      <c r="W211" s="871" t="e">
        <f t="shared" si="163"/>
        <v>#DIV/0!</v>
      </c>
      <c r="X211" s="871" t="e">
        <f t="shared" si="163"/>
        <v>#DIV/0!</v>
      </c>
      <c r="Y211" s="871" t="e">
        <f t="shared" si="163"/>
        <v>#DIV/0!</v>
      </c>
      <c r="Z211" s="871">
        <f t="shared" si="163"/>
        <v>0</v>
      </c>
      <c r="AA211" s="871" t="e">
        <f t="shared" si="163"/>
        <v>#DIV/0!</v>
      </c>
      <c r="AB211" s="871" t="e">
        <f t="shared" si="163"/>
        <v>#DIV/0!</v>
      </c>
      <c r="AC211" s="871" t="e">
        <f t="shared" si="163"/>
        <v>#DIV/0!</v>
      </c>
      <c r="AD211" s="871" t="e">
        <f t="shared" si="163"/>
        <v>#DIV/0!</v>
      </c>
      <c r="AE211" s="871" t="e">
        <f t="shared" si="163"/>
        <v>#DIV/0!</v>
      </c>
      <c r="AF211" s="871" t="e">
        <f t="shared" si="163"/>
        <v>#DIV/0!</v>
      </c>
      <c r="AG211" s="871" t="e">
        <f t="shared" si="163"/>
        <v>#DIV/0!</v>
      </c>
      <c r="AH211" s="871" t="e">
        <f t="shared" si="163"/>
        <v>#DIV/0!</v>
      </c>
      <c r="AI211" s="871">
        <f t="shared" si="163"/>
        <v>0</v>
      </c>
      <c r="AJ211" s="871" t="e">
        <f t="shared" si="163"/>
        <v>#DIV/0!</v>
      </c>
      <c r="AK211" s="871" t="e">
        <f t="shared" si="163"/>
        <v>#DIV/0!</v>
      </c>
      <c r="AL211" s="871">
        <f t="shared" si="163"/>
        <v>1</v>
      </c>
      <c r="AM211" s="871" t="e">
        <f t="shared" si="163"/>
        <v>#DIV/0!</v>
      </c>
      <c r="AN211" s="871" t="e">
        <f t="shared" si="163"/>
        <v>#DIV/0!</v>
      </c>
      <c r="AO211" s="871" t="e">
        <f t="shared" si="163"/>
        <v>#DIV/0!</v>
      </c>
      <c r="AP211" s="871" t="e">
        <f t="shared" si="163"/>
        <v>#DIV/0!</v>
      </c>
      <c r="AQ211" s="871" t="e">
        <f t="shared" si="163"/>
        <v>#DIV/0!</v>
      </c>
      <c r="AR211" s="871" t="e">
        <f t="shared" si="163"/>
        <v>#DIV/0!</v>
      </c>
      <c r="AS211" s="871" t="e">
        <f t="shared" si="163"/>
        <v>#DIV/0!</v>
      </c>
      <c r="AT211" s="871" t="e">
        <f t="shared" si="163"/>
        <v>#DIV/0!</v>
      </c>
      <c r="AU211" s="871" t="e">
        <f t="shared" si="163"/>
        <v>#DIV/0!</v>
      </c>
      <c r="AV211" s="871">
        <f t="shared" si="163"/>
        <v>0</v>
      </c>
      <c r="AW211" s="871" t="e">
        <f t="shared" si="163"/>
        <v>#DIV/0!</v>
      </c>
      <c r="AX211" s="871">
        <f t="shared" si="163"/>
        <v>1</v>
      </c>
      <c r="AY211" s="871" t="e">
        <f t="shared" si="163"/>
        <v>#DIV/0!</v>
      </c>
      <c r="AZ211" s="871" t="e">
        <f t="shared" si="163"/>
        <v>#DIV/0!</v>
      </c>
      <c r="BA211" s="871" t="e">
        <f t="shared" si="163"/>
        <v>#DIV/0!</v>
      </c>
      <c r="BB211" s="871" t="e">
        <f t="shared" si="163"/>
        <v>#DIV/0!</v>
      </c>
      <c r="BC211" s="871" t="e">
        <f t="shared" si="163"/>
        <v>#DIV/0!</v>
      </c>
      <c r="BD211" s="871" t="e">
        <f t="shared" si="163"/>
        <v>#DIV/0!</v>
      </c>
      <c r="BE211" s="871" t="e">
        <f t="shared" si="163"/>
        <v>#DIV/0!</v>
      </c>
      <c r="BF211" s="871" t="e">
        <f t="shared" si="163"/>
        <v>#DIV/0!</v>
      </c>
      <c r="BG211" s="871" t="e">
        <f t="shared" si="163"/>
        <v>#DIV/0!</v>
      </c>
      <c r="BH211" s="871" t="e">
        <f t="shared" si="163"/>
        <v>#DIV/0!</v>
      </c>
      <c r="BI211" s="871" t="e">
        <f t="shared" si="163"/>
        <v>#DIV/0!</v>
      </c>
      <c r="BJ211" s="871">
        <f t="shared" si="163"/>
        <v>1</v>
      </c>
      <c r="BK211" s="871" t="e">
        <f t="shared" si="163"/>
        <v>#DIV/0!</v>
      </c>
      <c r="BL211" s="871" t="e">
        <f t="shared" si="163"/>
        <v>#DIV/0!</v>
      </c>
      <c r="BM211" s="871" t="e">
        <f t="shared" si="163"/>
        <v>#DIV/0!</v>
      </c>
      <c r="BN211" s="871" t="e">
        <f t="shared" ref="BN211" si="164">+BN127/BN86</f>
        <v>#DIV/0!</v>
      </c>
      <c r="BO211" s="871" t="e">
        <f t="shared" si="161"/>
        <v>#DIV/0!</v>
      </c>
      <c r="BP211" s="871" t="e">
        <f t="shared" si="162"/>
        <v>#DIV/0!</v>
      </c>
      <c r="BQ211" s="871" t="e">
        <f t="shared" si="162"/>
        <v>#DIV/0!</v>
      </c>
      <c r="BR211" s="871" t="e">
        <f t="shared" si="162"/>
        <v>#DIV/0!</v>
      </c>
      <c r="BS211" s="871" t="e">
        <f t="shared" si="162"/>
        <v>#DIV/0!</v>
      </c>
      <c r="BT211" s="871" t="e">
        <f t="shared" si="162"/>
        <v>#DIV/0!</v>
      </c>
      <c r="BU211" s="871" t="e">
        <f t="shared" si="162"/>
        <v>#DIV/0!</v>
      </c>
      <c r="BV211" s="871" t="e">
        <f t="shared" si="162"/>
        <v>#DIV/0!</v>
      </c>
    </row>
    <row r="212" spans="1:87">
      <c r="B212" s="610" t="s">
        <v>1676</v>
      </c>
      <c r="C212" s="871" t="e">
        <f t="shared" ref="C212:BN215" si="165">+C128/C87</f>
        <v>#DIV/0!</v>
      </c>
      <c r="D212" s="871" t="e">
        <f t="shared" si="165"/>
        <v>#DIV/0!</v>
      </c>
      <c r="E212" s="871" t="e">
        <f t="shared" si="165"/>
        <v>#DIV/0!</v>
      </c>
      <c r="F212" s="871" t="e">
        <f t="shared" si="165"/>
        <v>#DIV/0!</v>
      </c>
      <c r="G212" s="871" t="e">
        <f t="shared" si="165"/>
        <v>#DIV/0!</v>
      </c>
      <c r="H212" s="871" t="e">
        <f t="shared" si="165"/>
        <v>#DIV/0!</v>
      </c>
      <c r="I212" s="871" t="e">
        <f t="shared" si="165"/>
        <v>#DIV/0!</v>
      </c>
      <c r="J212" s="871" t="e">
        <f t="shared" si="165"/>
        <v>#DIV/0!</v>
      </c>
      <c r="K212" s="871" t="e">
        <f t="shared" si="165"/>
        <v>#DIV/0!</v>
      </c>
      <c r="L212" s="871" t="e">
        <f t="shared" si="165"/>
        <v>#DIV/0!</v>
      </c>
      <c r="M212" s="871" t="e">
        <f t="shared" si="165"/>
        <v>#DIV/0!</v>
      </c>
      <c r="N212" s="1309" t="e">
        <f t="shared" si="165"/>
        <v>#DIV/0!</v>
      </c>
      <c r="O212" s="1309" t="e">
        <f t="shared" si="165"/>
        <v>#DIV/0!</v>
      </c>
      <c r="P212" s="1309" t="e">
        <f t="shared" si="165"/>
        <v>#DIV/0!</v>
      </c>
      <c r="Q212" s="1309" t="e">
        <f t="shared" si="165"/>
        <v>#DIV/0!</v>
      </c>
      <c r="R212" s="1309" t="e">
        <f t="shared" si="165"/>
        <v>#DIV/0!</v>
      </c>
      <c r="S212" s="871" t="e">
        <f t="shared" si="165"/>
        <v>#DIV/0!</v>
      </c>
      <c r="T212" s="871" t="e">
        <f t="shared" si="165"/>
        <v>#DIV/0!</v>
      </c>
      <c r="U212" s="871" t="e">
        <f t="shared" si="165"/>
        <v>#DIV/0!</v>
      </c>
      <c r="V212" s="871" t="e">
        <f t="shared" si="165"/>
        <v>#DIV/0!</v>
      </c>
      <c r="W212" s="871" t="e">
        <f t="shared" si="165"/>
        <v>#DIV/0!</v>
      </c>
      <c r="X212" s="871" t="e">
        <f t="shared" si="165"/>
        <v>#DIV/0!</v>
      </c>
      <c r="Y212" s="871" t="e">
        <f t="shared" si="165"/>
        <v>#DIV/0!</v>
      </c>
      <c r="Z212" s="871" t="e">
        <f t="shared" si="165"/>
        <v>#DIV/0!</v>
      </c>
      <c r="AA212" s="871" t="e">
        <f t="shared" si="165"/>
        <v>#DIV/0!</v>
      </c>
      <c r="AB212" s="871" t="e">
        <f t="shared" si="165"/>
        <v>#DIV/0!</v>
      </c>
      <c r="AC212" s="871" t="e">
        <f t="shared" si="165"/>
        <v>#DIV/0!</v>
      </c>
      <c r="AD212" s="871" t="e">
        <f t="shared" si="165"/>
        <v>#DIV/0!</v>
      </c>
      <c r="AE212" s="871" t="e">
        <f t="shared" si="165"/>
        <v>#DIV/0!</v>
      </c>
      <c r="AF212" s="871" t="e">
        <f t="shared" si="165"/>
        <v>#DIV/0!</v>
      </c>
      <c r="AG212" s="871" t="e">
        <f t="shared" si="165"/>
        <v>#DIV/0!</v>
      </c>
      <c r="AH212" s="871" t="e">
        <f t="shared" si="165"/>
        <v>#DIV/0!</v>
      </c>
      <c r="AI212" s="871" t="e">
        <f t="shared" si="165"/>
        <v>#DIV/0!</v>
      </c>
      <c r="AJ212" s="871" t="e">
        <f t="shared" si="165"/>
        <v>#DIV/0!</v>
      </c>
      <c r="AK212" s="871" t="e">
        <f t="shared" si="165"/>
        <v>#DIV/0!</v>
      </c>
      <c r="AL212" s="871">
        <f t="shared" si="165"/>
        <v>0</v>
      </c>
      <c r="AM212" s="871" t="e">
        <f t="shared" si="165"/>
        <v>#DIV/0!</v>
      </c>
      <c r="AN212" s="871" t="e">
        <f t="shared" si="165"/>
        <v>#DIV/0!</v>
      </c>
      <c r="AO212" s="871" t="e">
        <f t="shared" si="165"/>
        <v>#DIV/0!</v>
      </c>
      <c r="AP212" s="871" t="e">
        <f t="shared" si="165"/>
        <v>#DIV/0!</v>
      </c>
      <c r="AQ212" s="871" t="e">
        <f t="shared" si="165"/>
        <v>#DIV/0!</v>
      </c>
      <c r="AR212" s="871" t="e">
        <f t="shared" si="165"/>
        <v>#DIV/0!</v>
      </c>
      <c r="AS212" s="871" t="e">
        <f t="shared" si="165"/>
        <v>#DIV/0!</v>
      </c>
      <c r="AT212" s="871" t="e">
        <f t="shared" si="165"/>
        <v>#DIV/0!</v>
      </c>
      <c r="AU212" s="871" t="e">
        <f t="shared" si="165"/>
        <v>#DIV/0!</v>
      </c>
      <c r="AV212" s="871" t="e">
        <f t="shared" si="165"/>
        <v>#DIV/0!</v>
      </c>
      <c r="AW212" s="871" t="e">
        <f t="shared" si="165"/>
        <v>#DIV/0!</v>
      </c>
      <c r="AX212" s="871" t="e">
        <f t="shared" si="165"/>
        <v>#DIV/0!</v>
      </c>
      <c r="AY212" s="871" t="e">
        <f t="shared" si="165"/>
        <v>#DIV/0!</v>
      </c>
      <c r="AZ212" s="871" t="e">
        <f t="shared" si="165"/>
        <v>#DIV/0!</v>
      </c>
      <c r="BA212" s="871" t="e">
        <f t="shared" si="165"/>
        <v>#DIV/0!</v>
      </c>
      <c r="BB212" s="871" t="e">
        <f t="shared" si="165"/>
        <v>#DIV/0!</v>
      </c>
      <c r="BC212" s="871" t="e">
        <f t="shared" si="165"/>
        <v>#DIV/0!</v>
      </c>
      <c r="BD212" s="871" t="e">
        <f t="shared" si="165"/>
        <v>#DIV/0!</v>
      </c>
      <c r="BE212" s="871" t="e">
        <f t="shared" si="165"/>
        <v>#DIV/0!</v>
      </c>
      <c r="BF212" s="871" t="e">
        <f t="shared" si="165"/>
        <v>#DIV/0!</v>
      </c>
      <c r="BG212" s="871" t="e">
        <f t="shared" si="165"/>
        <v>#DIV/0!</v>
      </c>
      <c r="BH212" s="871" t="e">
        <f t="shared" si="165"/>
        <v>#DIV/0!</v>
      </c>
      <c r="BI212" s="871" t="e">
        <f t="shared" si="165"/>
        <v>#DIV/0!</v>
      </c>
      <c r="BJ212" s="871" t="e">
        <f t="shared" si="165"/>
        <v>#DIV/0!</v>
      </c>
      <c r="BK212" s="871" t="e">
        <f t="shared" si="165"/>
        <v>#DIV/0!</v>
      </c>
      <c r="BL212" s="871" t="e">
        <f t="shared" si="165"/>
        <v>#DIV/0!</v>
      </c>
      <c r="BM212" s="871" t="e">
        <f t="shared" si="165"/>
        <v>#DIV/0!</v>
      </c>
      <c r="BN212" s="871" t="e">
        <f t="shared" si="165"/>
        <v>#DIV/0!</v>
      </c>
      <c r="BO212" s="871" t="e">
        <f t="shared" si="161"/>
        <v>#DIV/0!</v>
      </c>
      <c r="BP212" s="871" t="e">
        <f t="shared" si="162"/>
        <v>#DIV/0!</v>
      </c>
      <c r="BQ212" s="871" t="e">
        <f t="shared" si="162"/>
        <v>#DIV/0!</v>
      </c>
      <c r="BR212" s="871" t="e">
        <f t="shared" si="162"/>
        <v>#DIV/0!</v>
      </c>
      <c r="BS212" s="871" t="e">
        <f t="shared" si="162"/>
        <v>#DIV/0!</v>
      </c>
      <c r="BT212" s="871" t="e">
        <f t="shared" si="162"/>
        <v>#DIV/0!</v>
      </c>
      <c r="BU212" s="871" t="e">
        <f t="shared" si="162"/>
        <v>#DIV/0!</v>
      </c>
      <c r="BV212" s="871" t="e">
        <f t="shared" si="162"/>
        <v>#DIV/0!</v>
      </c>
    </row>
    <row r="213" spans="1:87">
      <c r="B213" s="610" t="s">
        <v>1677</v>
      </c>
      <c r="C213" s="871" t="e">
        <f t="shared" si="165"/>
        <v>#DIV/0!</v>
      </c>
      <c r="D213" s="871" t="e">
        <f t="shared" si="165"/>
        <v>#DIV/0!</v>
      </c>
      <c r="E213" s="871" t="e">
        <f t="shared" si="165"/>
        <v>#DIV/0!</v>
      </c>
      <c r="F213" s="871" t="e">
        <f t="shared" si="165"/>
        <v>#DIV/0!</v>
      </c>
      <c r="G213" s="871" t="e">
        <f t="shared" si="165"/>
        <v>#DIV/0!</v>
      </c>
      <c r="H213" s="871" t="e">
        <f t="shared" si="165"/>
        <v>#DIV/0!</v>
      </c>
      <c r="I213" s="871" t="e">
        <f t="shared" si="165"/>
        <v>#DIV/0!</v>
      </c>
      <c r="J213" s="871" t="e">
        <f t="shared" si="165"/>
        <v>#DIV/0!</v>
      </c>
      <c r="K213" s="871" t="e">
        <f t="shared" si="165"/>
        <v>#DIV/0!</v>
      </c>
      <c r="L213" s="871" t="e">
        <f t="shared" si="165"/>
        <v>#DIV/0!</v>
      </c>
      <c r="M213" s="871" t="e">
        <f t="shared" si="165"/>
        <v>#DIV/0!</v>
      </c>
      <c r="N213" s="1309" t="e">
        <f t="shared" si="165"/>
        <v>#DIV/0!</v>
      </c>
      <c r="O213" s="1309" t="e">
        <f t="shared" si="165"/>
        <v>#DIV/0!</v>
      </c>
      <c r="P213" s="1309" t="e">
        <f t="shared" si="165"/>
        <v>#DIV/0!</v>
      </c>
      <c r="Q213" s="1309" t="e">
        <f t="shared" si="165"/>
        <v>#DIV/0!</v>
      </c>
      <c r="R213" s="1309" t="e">
        <f t="shared" si="165"/>
        <v>#DIV/0!</v>
      </c>
      <c r="S213" s="871" t="e">
        <f t="shared" si="165"/>
        <v>#DIV/0!</v>
      </c>
      <c r="T213" s="871" t="e">
        <f t="shared" si="165"/>
        <v>#DIV/0!</v>
      </c>
      <c r="U213" s="871" t="e">
        <f t="shared" si="165"/>
        <v>#DIV/0!</v>
      </c>
      <c r="V213" s="871" t="e">
        <f t="shared" si="165"/>
        <v>#DIV/0!</v>
      </c>
      <c r="W213" s="871" t="e">
        <f t="shared" si="165"/>
        <v>#DIV/0!</v>
      </c>
      <c r="X213" s="871" t="e">
        <f t="shared" si="165"/>
        <v>#DIV/0!</v>
      </c>
      <c r="Y213" s="871" t="e">
        <f t="shared" si="165"/>
        <v>#DIV/0!</v>
      </c>
      <c r="Z213" s="871" t="e">
        <f t="shared" si="165"/>
        <v>#DIV/0!</v>
      </c>
      <c r="AA213" s="871" t="e">
        <f t="shared" si="165"/>
        <v>#DIV/0!</v>
      </c>
      <c r="AB213" s="871" t="e">
        <f t="shared" si="165"/>
        <v>#DIV/0!</v>
      </c>
      <c r="AC213" s="871" t="e">
        <f t="shared" si="165"/>
        <v>#DIV/0!</v>
      </c>
      <c r="AD213" s="871" t="e">
        <f t="shared" si="165"/>
        <v>#DIV/0!</v>
      </c>
      <c r="AE213" s="871" t="e">
        <f t="shared" si="165"/>
        <v>#DIV/0!</v>
      </c>
      <c r="AF213" s="871" t="e">
        <f t="shared" si="165"/>
        <v>#DIV/0!</v>
      </c>
      <c r="AG213" s="871" t="e">
        <f t="shared" si="165"/>
        <v>#DIV/0!</v>
      </c>
      <c r="AH213" s="871" t="e">
        <f t="shared" si="165"/>
        <v>#DIV/0!</v>
      </c>
      <c r="AI213" s="871" t="e">
        <f t="shared" si="165"/>
        <v>#DIV/0!</v>
      </c>
      <c r="AJ213" s="871" t="e">
        <f t="shared" si="165"/>
        <v>#DIV/0!</v>
      </c>
      <c r="AK213" s="871" t="e">
        <f t="shared" si="165"/>
        <v>#DIV/0!</v>
      </c>
      <c r="AL213" s="871" t="e">
        <f t="shared" si="165"/>
        <v>#DIV/0!</v>
      </c>
      <c r="AM213" s="871" t="e">
        <f t="shared" si="165"/>
        <v>#DIV/0!</v>
      </c>
      <c r="AN213" s="871" t="e">
        <f t="shared" si="165"/>
        <v>#DIV/0!</v>
      </c>
      <c r="AO213" s="871" t="e">
        <f t="shared" si="165"/>
        <v>#DIV/0!</v>
      </c>
      <c r="AP213" s="871" t="e">
        <f t="shared" si="165"/>
        <v>#DIV/0!</v>
      </c>
      <c r="AQ213" s="871" t="e">
        <f t="shared" si="165"/>
        <v>#DIV/0!</v>
      </c>
      <c r="AR213" s="871" t="e">
        <f t="shared" si="165"/>
        <v>#DIV/0!</v>
      </c>
      <c r="AS213" s="871" t="e">
        <f t="shared" si="165"/>
        <v>#DIV/0!</v>
      </c>
      <c r="AT213" s="871" t="e">
        <f t="shared" si="165"/>
        <v>#DIV/0!</v>
      </c>
      <c r="AU213" s="871" t="e">
        <f t="shared" si="165"/>
        <v>#DIV/0!</v>
      </c>
      <c r="AV213" s="871" t="e">
        <f t="shared" si="165"/>
        <v>#DIV/0!</v>
      </c>
      <c r="AW213" s="871">
        <f t="shared" si="165"/>
        <v>0</v>
      </c>
      <c r="AX213" s="871" t="e">
        <f t="shared" si="165"/>
        <v>#DIV/0!</v>
      </c>
      <c r="AY213" s="871" t="e">
        <f t="shared" si="165"/>
        <v>#DIV/0!</v>
      </c>
      <c r="AZ213" s="871" t="e">
        <f t="shared" si="165"/>
        <v>#DIV/0!</v>
      </c>
      <c r="BA213" s="871" t="e">
        <f t="shared" si="165"/>
        <v>#DIV/0!</v>
      </c>
      <c r="BB213" s="871" t="e">
        <f t="shared" si="165"/>
        <v>#DIV/0!</v>
      </c>
      <c r="BC213" s="871" t="e">
        <f t="shared" si="165"/>
        <v>#DIV/0!</v>
      </c>
      <c r="BD213" s="871" t="e">
        <f t="shared" si="165"/>
        <v>#DIV/0!</v>
      </c>
      <c r="BE213" s="871" t="e">
        <f t="shared" si="165"/>
        <v>#DIV/0!</v>
      </c>
      <c r="BF213" s="871" t="e">
        <f t="shared" si="165"/>
        <v>#DIV/0!</v>
      </c>
      <c r="BG213" s="871" t="e">
        <f t="shared" si="165"/>
        <v>#DIV/0!</v>
      </c>
      <c r="BH213" s="871" t="e">
        <f t="shared" si="165"/>
        <v>#DIV/0!</v>
      </c>
      <c r="BI213" s="871" t="e">
        <f t="shared" si="165"/>
        <v>#DIV/0!</v>
      </c>
      <c r="BJ213" s="871" t="e">
        <f t="shared" si="165"/>
        <v>#DIV/0!</v>
      </c>
      <c r="BK213" s="871" t="e">
        <f t="shared" si="165"/>
        <v>#DIV/0!</v>
      </c>
      <c r="BL213" s="871" t="e">
        <f t="shared" si="165"/>
        <v>#DIV/0!</v>
      </c>
      <c r="BM213" s="871" t="e">
        <f t="shared" si="165"/>
        <v>#DIV/0!</v>
      </c>
      <c r="BN213" s="871" t="e">
        <f t="shared" si="165"/>
        <v>#DIV/0!</v>
      </c>
      <c r="BO213" s="871" t="e">
        <f t="shared" si="161"/>
        <v>#DIV/0!</v>
      </c>
      <c r="BP213" s="871" t="e">
        <f t="shared" si="162"/>
        <v>#DIV/0!</v>
      </c>
      <c r="BQ213" s="871" t="e">
        <f t="shared" si="162"/>
        <v>#DIV/0!</v>
      </c>
      <c r="BR213" s="871" t="e">
        <f t="shared" si="162"/>
        <v>#DIV/0!</v>
      </c>
      <c r="BS213" s="871" t="e">
        <f t="shared" si="162"/>
        <v>#DIV/0!</v>
      </c>
      <c r="BT213" s="871" t="e">
        <f t="shared" si="162"/>
        <v>#DIV/0!</v>
      </c>
      <c r="BU213" s="871" t="e">
        <f t="shared" si="162"/>
        <v>#DIV/0!</v>
      </c>
      <c r="BV213" s="871" t="e">
        <f t="shared" si="162"/>
        <v>#DIV/0!</v>
      </c>
    </row>
    <row r="214" spans="1:87">
      <c r="A214" s="638">
        <v>8.1</v>
      </c>
      <c r="B214" s="610" t="s">
        <v>1678</v>
      </c>
      <c r="C214" s="871" t="e">
        <f t="shared" si="165"/>
        <v>#DIV/0!</v>
      </c>
      <c r="D214" s="871" t="e">
        <f t="shared" si="165"/>
        <v>#DIV/0!</v>
      </c>
      <c r="E214" s="871" t="e">
        <f t="shared" si="165"/>
        <v>#DIV/0!</v>
      </c>
      <c r="F214" s="871" t="e">
        <f t="shared" si="165"/>
        <v>#DIV/0!</v>
      </c>
      <c r="G214" s="871" t="e">
        <f t="shared" si="165"/>
        <v>#DIV/0!</v>
      </c>
      <c r="H214" s="871" t="e">
        <f t="shared" si="165"/>
        <v>#DIV/0!</v>
      </c>
      <c r="I214" s="871" t="e">
        <f t="shared" si="165"/>
        <v>#DIV/0!</v>
      </c>
      <c r="J214" s="871" t="e">
        <f t="shared" si="165"/>
        <v>#DIV/0!</v>
      </c>
      <c r="K214" s="871" t="e">
        <f t="shared" si="165"/>
        <v>#DIV/0!</v>
      </c>
      <c r="L214" s="871" t="e">
        <f t="shared" si="165"/>
        <v>#DIV/0!</v>
      </c>
      <c r="M214" s="871" t="e">
        <f t="shared" si="165"/>
        <v>#DIV/0!</v>
      </c>
      <c r="N214" s="1309" t="e">
        <f t="shared" si="165"/>
        <v>#DIV/0!</v>
      </c>
      <c r="O214" s="1309" t="e">
        <f t="shared" si="165"/>
        <v>#DIV/0!</v>
      </c>
      <c r="P214" s="1309" t="e">
        <f t="shared" si="165"/>
        <v>#DIV/0!</v>
      </c>
      <c r="Q214" s="1309" t="e">
        <f t="shared" si="165"/>
        <v>#DIV/0!</v>
      </c>
      <c r="R214" s="1309" t="e">
        <f t="shared" si="165"/>
        <v>#DIV/0!</v>
      </c>
      <c r="S214" s="871" t="e">
        <f t="shared" si="165"/>
        <v>#DIV/0!</v>
      </c>
      <c r="T214" s="871" t="e">
        <f t="shared" si="165"/>
        <v>#DIV/0!</v>
      </c>
      <c r="U214" s="871" t="e">
        <f t="shared" si="165"/>
        <v>#DIV/0!</v>
      </c>
      <c r="V214" s="871" t="e">
        <f t="shared" si="165"/>
        <v>#DIV/0!</v>
      </c>
      <c r="W214" s="871" t="e">
        <f t="shared" si="165"/>
        <v>#DIV/0!</v>
      </c>
      <c r="X214" s="871" t="e">
        <f t="shared" si="165"/>
        <v>#DIV/0!</v>
      </c>
      <c r="Y214" s="871" t="e">
        <f t="shared" si="165"/>
        <v>#DIV/0!</v>
      </c>
      <c r="Z214" s="871" t="e">
        <f t="shared" si="165"/>
        <v>#DIV/0!</v>
      </c>
      <c r="AA214" s="871" t="e">
        <f t="shared" si="165"/>
        <v>#DIV/0!</v>
      </c>
      <c r="AB214" s="871" t="e">
        <f t="shared" si="165"/>
        <v>#DIV/0!</v>
      </c>
      <c r="AC214" s="871" t="e">
        <f t="shared" si="165"/>
        <v>#DIV/0!</v>
      </c>
      <c r="AD214" s="871" t="e">
        <f t="shared" si="165"/>
        <v>#DIV/0!</v>
      </c>
      <c r="AE214" s="871" t="e">
        <f t="shared" si="165"/>
        <v>#DIV/0!</v>
      </c>
      <c r="AF214" s="871" t="e">
        <f t="shared" si="165"/>
        <v>#DIV/0!</v>
      </c>
      <c r="AG214" s="871" t="e">
        <f t="shared" si="165"/>
        <v>#DIV/0!</v>
      </c>
      <c r="AH214" s="871" t="e">
        <f t="shared" si="165"/>
        <v>#DIV/0!</v>
      </c>
      <c r="AI214" s="871" t="e">
        <f t="shared" si="165"/>
        <v>#DIV/0!</v>
      </c>
      <c r="AJ214" s="871" t="e">
        <f t="shared" si="165"/>
        <v>#DIV/0!</v>
      </c>
      <c r="AK214" s="871" t="e">
        <f t="shared" si="165"/>
        <v>#DIV/0!</v>
      </c>
      <c r="AL214" s="871" t="e">
        <f t="shared" si="165"/>
        <v>#DIV/0!</v>
      </c>
      <c r="AM214" s="871" t="e">
        <f t="shared" si="165"/>
        <v>#DIV/0!</v>
      </c>
      <c r="AN214" s="871" t="e">
        <f t="shared" si="165"/>
        <v>#DIV/0!</v>
      </c>
      <c r="AO214" s="871" t="e">
        <f t="shared" si="165"/>
        <v>#DIV/0!</v>
      </c>
      <c r="AP214" s="871" t="e">
        <f t="shared" si="165"/>
        <v>#DIV/0!</v>
      </c>
      <c r="AQ214" s="871" t="e">
        <f t="shared" si="165"/>
        <v>#DIV/0!</v>
      </c>
      <c r="AR214" s="871" t="e">
        <f t="shared" si="165"/>
        <v>#DIV/0!</v>
      </c>
      <c r="AS214" s="871" t="e">
        <f t="shared" si="165"/>
        <v>#DIV/0!</v>
      </c>
      <c r="AT214" s="871" t="e">
        <f t="shared" si="165"/>
        <v>#DIV/0!</v>
      </c>
      <c r="AU214" s="871" t="e">
        <f t="shared" si="165"/>
        <v>#DIV/0!</v>
      </c>
      <c r="AV214" s="871" t="e">
        <f t="shared" si="165"/>
        <v>#DIV/0!</v>
      </c>
      <c r="AW214" s="871" t="e">
        <f t="shared" si="165"/>
        <v>#DIV/0!</v>
      </c>
      <c r="AX214" s="871" t="e">
        <f t="shared" si="165"/>
        <v>#DIV/0!</v>
      </c>
      <c r="AY214" s="871" t="e">
        <f t="shared" si="165"/>
        <v>#DIV/0!</v>
      </c>
      <c r="AZ214" s="871" t="e">
        <f t="shared" si="165"/>
        <v>#DIV/0!</v>
      </c>
      <c r="BA214" s="871" t="e">
        <f t="shared" si="165"/>
        <v>#DIV/0!</v>
      </c>
      <c r="BB214" s="871" t="e">
        <f t="shared" si="165"/>
        <v>#DIV/0!</v>
      </c>
      <c r="BC214" s="871" t="e">
        <f t="shared" si="165"/>
        <v>#DIV/0!</v>
      </c>
      <c r="BD214" s="871">
        <f t="shared" si="165"/>
        <v>0.13189224542802491</v>
      </c>
      <c r="BE214" s="871" t="e">
        <f t="shared" si="165"/>
        <v>#DIV/0!</v>
      </c>
      <c r="BF214" s="871" t="e">
        <f t="shared" si="165"/>
        <v>#DIV/0!</v>
      </c>
      <c r="BG214" s="871" t="e">
        <f t="shared" si="165"/>
        <v>#DIV/0!</v>
      </c>
      <c r="BH214" s="871">
        <f t="shared" si="165"/>
        <v>3.0524410612045836E-2</v>
      </c>
      <c r="BI214" s="871" t="e">
        <f t="shared" si="165"/>
        <v>#DIV/0!</v>
      </c>
      <c r="BJ214" s="871" t="e">
        <f t="shared" si="165"/>
        <v>#DIV/0!</v>
      </c>
      <c r="BK214" s="871" t="e">
        <f t="shared" si="165"/>
        <v>#DIV/0!</v>
      </c>
      <c r="BL214" s="871" t="e">
        <f t="shared" si="165"/>
        <v>#DIV/0!</v>
      </c>
      <c r="BM214" s="871" t="e">
        <f t="shared" si="165"/>
        <v>#DIV/0!</v>
      </c>
      <c r="BN214" s="871" t="e">
        <f t="shared" si="165"/>
        <v>#DIV/0!</v>
      </c>
      <c r="BO214" s="871" t="e">
        <f t="shared" si="161"/>
        <v>#DIV/0!</v>
      </c>
      <c r="BP214" s="871" t="e">
        <f t="shared" si="162"/>
        <v>#DIV/0!</v>
      </c>
      <c r="BQ214" s="871">
        <f t="shared" si="162"/>
        <v>0</v>
      </c>
      <c r="BR214" s="871" t="e">
        <f t="shared" si="162"/>
        <v>#DIV/0!</v>
      </c>
      <c r="BS214" s="871" t="e">
        <f t="shared" si="162"/>
        <v>#DIV/0!</v>
      </c>
      <c r="BT214" s="871" t="e">
        <f t="shared" si="162"/>
        <v>#DIV/0!</v>
      </c>
      <c r="BU214" s="871" t="e">
        <f t="shared" si="162"/>
        <v>#DIV/0!</v>
      </c>
      <c r="BV214" s="871" t="e">
        <f t="shared" si="162"/>
        <v>#DIV/0!</v>
      </c>
    </row>
    <row r="215" spans="1:87">
      <c r="A215" s="638">
        <v>8.1999999999999993</v>
      </c>
      <c r="B215" s="610" t="s">
        <v>1679</v>
      </c>
      <c r="C215" s="871" t="e">
        <f t="shared" si="165"/>
        <v>#DIV/0!</v>
      </c>
      <c r="D215" s="871" t="e">
        <f t="shared" si="165"/>
        <v>#DIV/0!</v>
      </c>
      <c r="E215" s="871" t="e">
        <f t="shared" si="165"/>
        <v>#DIV/0!</v>
      </c>
      <c r="F215" s="871" t="e">
        <f t="shared" si="165"/>
        <v>#DIV/0!</v>
      </c>
      <c r="G215" s="871" t="e">
        <f t="shared" si="165"/>
        <v>#DIV/0!</v>
      </c>
      <c r="H215" s="871">
        <f t="shared" si="165"/>
        <v>0.98341308700455243</v>
      </c>
      <c r="I215" s="871" t="e">
        <f t="shared" si="165"/>
        <v>#DIV/0!</v>
      </c>
      <c r="J215" s="871" t="e">
        <f t="shared" si="165"/>
        <v>#DIV/0!</v>
      </c>
      <c r="K215" s="871" t="e">
        <f t="shared" si="165"/>
        <v>#DIV/0!</v>
      </c>
      <c r="L215" s="871" t="e">
        <f t="shared" si="165"/>
        <v>#DIV/0!</v>
      </c>
      <c r="M215" s="871" t="e">
        <f t="shared" si="165"/>
        <v>#DIV/0!</v>
      </c>
      <c r="N215" s="1309" t="e">
        <f t="shared" si="165"/>
        <v>#DIV/0!</v>
      </c>
      <c r="O215" s="1309" t="e">
        <f t="shared" si="165"/>
        <v>#DIV/0!</v>
      </c>
      <c r="P215" s="1309" t="e">
        <f t="shared" si="165"/>
        <v>#DIV/0!</v>
      </c>
      <c r="Q215" s="1309" t="e">
        <f t="shared" si="165"/>
        <v>#DIV/0!</v>
      </c>
      <c r="R215" s="1309" t="e">
        <f t="shared" si="165"/>
        <v>#DIV/0!</v>
      </c>
      <c r="S215" s="871" t="e">
        <f t="shared" si="165"/>
        <v>#DIV/0!</v>
      </c>
      <c r="T215" s="871" t="e">
        <f t="shared" si="165"/>
        <v>#DIV/0!</v>
      </c>
      <c r="U215" s="871" t="e">
        <f t="shared" si="165"/>
        <v>#DIV/0!</v>
      </c>
      <c r="V215" s="871" t="e">
        <f t="shared" si="165"/>
        <v>#DIV/0!</v>
      </c>
      <c r="W215" s="871" t="e">
        <f t="shared" si="165"/>
        <v>#DIV/0!</v>
      </c>
      <c r="X215" s="871" t="e">
        <f t="shared" si="165"/>
        <v>#DIV/0!</v>
      </c>
      <c r="Y215" s="871" t="e">
        <f t="shared" si="165"/>
        <v>#DIV/0!</v>
      </c>
      <c r="Z215" s="871" t="e">
        <f t="shared" si="165"/>
        <v>#DIV/0!</v>
      </c>
      <c r="AA215" s="871" t="e">
        <f t="shared" si="165"/>
        <v>#DIV/0!</v>
      </c>
      <c r="AB215" s="871" t="e">
        <f t="shared" si="165"/>
        <v>#DIV/0!</v>
      </c>
      <c r="AC215" s="871" t="e">
        <f t="shared" si="165"/>
        <v>#DIV/0!</v>
      </c>
      <c r="AD215" s="871" t="e">
        <f t="shared" si="165"/>
        <v>#DIV/0!</v>
      </c>
      <c r="AE215" s="871" t="e">
        <f t="shared" si="165"/>
        <v>#DIV/0!</v>
      </c>
      <c r="AF215" s="871" t="e">
        <f t="shared" si="165"/>
        <v>#DIV/0!</v>
      </c>
      <c r="AG215" s="871" t="e">
        <f t="shared" si="165"/>
        <v>#DIV/0!</v>
      </c>
      <c r="AH215" s="871" t="e">
        <f t="shared" si="165"/>
        <v>#DIV/0!</v>
      </c>
      <c r="AI215" s="871" t="e">
        <f t="shared" si="165"/>
        <v>#DIV/0!</v>
      </c>
      <c r="AJ215" s="871" t="e">
        <f t="shared" si="165"/>
        <v>#DIV/0!</v>
      </c>
      <c r="AK215" s="871" t="e">
        <f t="shared" si="165"/>
        <v>#DIV/0!</v>
      </c>
      <c r="AL215" s="871" t="e">
        <f t="shared" si="165"/>
        <v>#DIV/0!</v>
      </c>
      <c r="AM215" s="871" t="e">
        <f t="shared" si="165"/>
        <v>#DIV/0!</v>
      </c>
      <c r="AN215" s="871" t="e">
        <f t="shared" si="165"/>
        <v>#DIV/0!</v>
      </c>
      <c r="AO215" s="871" t="e">
        <f t="shared" si="165"/>
        <v>#DIV/0!</v>
      </c>
      <c r="AP215" s="871" t="e">
        <f t="shared" si="165"/>
        <v>#DIV/0!</v>
      </c>
      <c r="AQ215" s="871" t="e">
        <f t="shared" si="165"/>
        <v>#DIV/0!</v>
      </c>
      <c r="AR215" s="871" t="e">
        <f t="shared" si="165"/>
        <v>#DIV/0!</v>
      </c>
      <c r="AS215" s="871" t="e">
        <f t="shared" si="165"/>
        <v>#DIV/0!</v>
      </c>
      <c r="AT215" s="871" t="e">
        <f t="shared" si="165"/>
        <v>#DIV/0!</v>
      </c>
      <c r="AU215" s="871" t="e">
        <f t="shared" si="165"/>
        <v>#DIV/0!</v>
      </c>
      <c r="AV215" s="871" t="e">
        <f t="shared" si="165"/>
        <v>#DIV/0!</v>
      </c>
      <c r="AW215" s="871" t="e">
        <f t="shared" si="165"/>
        <v>#DIV/0!</v>
      </c>
      <c r="AX215" s="871" t="e">
        <f t="shared" si="165"/>
        <v>#DIV/0!</v>
      </c>
      <c r="AY215" s="871" t="e">
        <f t="shared" si="165"/>
        <v>#DIV/0!</v>
      </c>
      <c r="AZ215" s="871" t="e">
        <f t="shared" si="165"/>
        <v>#DIV/0!</v>
      </c>
      <c r="BA215" s="871" t="e">
        <f t="shared" si="165"/>
        <v>#DIV/0!</v>
      </c>
      <c r="BB215" s="871" t="e">
        <f t="shared" si="165"/>
        <v>#DIV/0!</v>
      </c>
      <c r="BC215" s="871" t="e">
        <f t="shared" si="165"/>
        <v>#DIV/0!</v>
      </c>
      <c r="BD215" s="871" t="e">
        <f t="shared" si="165"/>
        <v>#DIV/0!</v>
      </c>
      <c r="BE215" s="871" t="e">
        <f t="shared" si="165"/>
        <v>#DIV/0!</v>
      </c>
      <c r="BF215" s="871" t="e">
        <f t="shared" si="165"/>
        <v>#DIV/0!</v>
      </c>
      <c r="BG215" s="871" t="e">
        <f t="shared" si="165"/>
        <v>#DIV/0!</v>
      </c>
      <c r="BH215" s="871" t="e">
        <f t="shared" si="165"/>
        <v>#DIV/0!</v>
      </c>
      <c r="BI215" s="871" t="e">
        <f t="shared" si="165"/>
        <v>#DIV/0!</v>
      </c>
      <c r="BJ215" s="871" t="e">
        <f t="shared" si="165"/>
        <v>#DIV/0!</v>
      </c>
      <c r="BK215" s="871" t="e">
        <f t="shared" si="165"/>
        <v>#DIV/0!</v>
      </c>
      <c r="BL215" s="871" t="e">
        <f t="shared" si="165"/>
        <v>#DIV/0!</v>
      </c>
      <c r="BM215" s="871" t="e">
        <f t="shared" si="165"/>
        <v>#DIV/0!</v>
      </c>
      <c r="BN215" s="871" t="e">
        <f t="shared" ref="BN215" si="166">+BN131/BN90</f>
        <v>#DIV/0!</v>
      </c>
      <c r="BO215" s="871" t="e">
        <f t="shared" si="161"/>
        <v>#DIV/0!</v>
      </c>
      <c r="BP215" s="871" t="e">
        <f t="shared" si="162"/>
        <v>#DIV/0!</v>
      </c>
      <c r="BQ215" s="871" t="e">
        <f t="shared" si="162"/>
        <v>#DIV/0!</v>
      </c>
      <c r="BR215" s="871" t="e">
        <f t="shared" si="162"/>
        <v>#DIV/0!</v>
      </c>
      <c r="BS215" s="871" t="e">
        <f t="shared" si="162"/>
        <v>#DIV/0!</v>
      </c>
      <c r="BT215" s="871" t="e">
        <f t="shared" si="162"/>
        <v>#DIV/0!</v>
      </c>
      <c r="BU215" s="871" t="e">
        <f t="shared" si="162"/>
        <v>#DIV/0!</v>
      </c>
      <c r="BV215" s="871" t="e">
        <f t="shared" si="162"/>
        <v>#DIV/0!</v>
      </c>
    </row>
    <row r="219" spans="1:87" ht="14.4" thickBot="1"/>
    <row r="220" spans="1:87" ht="14.4" thickBot="1">
      <c r="B220" s="127" t="s">
        <v>376</v>
      </c>
      <c r="BW220" s="872"/>
      <c r="BX220" s="872"/>
      <c r="BY220" s="872"/>
      <c r="BZ220" s="872"/>
      <c r="CA220" s="872"/>
      <c r="CB220" s="872"/>
      <c r="CC220" s="872"/>
      <c r="CD220" s="872"/>
      <c r="CE220" s="872"/>
      <c r="CF220" s="872"/>
      <c r="CG220" s="872"/>
      <c r="CH220" s="872"/>
    </row>
    <row r="221" spans="1:87" ht="14.4" thickBot="1">
      <c r="B221" s="633"/>
      <c r="C221" s="846" t="s">
        <v>374</v>
      </c>
      <c r="D221" s="847"/>
      <c r="E221" s="847"/>
      <c r="F221" s="847"/>
      <c r="G221" s="847"/>
      <c r="H221" s="847"/>
      <c r="I221" s="847"/>
      <c r="J221" s="847"/>
      <c r="K221" s="847"/>
      <c r="L221" s="847"/>
      <c r="M221" s="847"/>
      <c r="N221" s="1311"/>
      <c r="O221" s="1312" t="s">
        <v>373</v>
      </c>
      <c r="P221" s="1313"/>
      <c r="Q221" s="1313"/>
      <c r="R221" s="1313"/>
      <c r="S221" s="847"/>
      <c r="T221" s="847"/>
      <c r="U221" s="847"/>
      <c r="V221" s="847"/>
      <c r="W221" s="847"/>
      <c r="X221" s="847"/>
      <c r="Y221" s="847"/>
      <c r="Z221" s="848"/>
      <c r="AA221" s="846" t="s">
        <v>372</v>
      </c>
      <c r="AB221" s="847"/>
      <c r="AC221" s="847"/>
      <c r="AD221" s="847"/>
      <c r="AE221" s="847"/>
      <c r="AF221" s="847"/>
      <c r="AG221" s="847"/>
      <c r="AH221" s="847"/>
      <c r="AI221" s="847"/>
      <c r="AJ221" s="847"/>
      <c r="AK221" s="847"/>
      <c r="AL221" s="848"/>
      <c r="AM221" s="846" t="s">
        <v>371</v>
      </c>
      <c r="AN221" s="847"/>
      <c r="AO221" s="847"/>
      <c r="AP221" s="847"/>
      <c r="AQ221" s="847"/>
      <c r="AR221" s="847"/>
      <c r="AS221" s="847"/>
      <c r="AT221" s="847"/>
      <c r="AU221" s="847"/>
      <c r="AV221" s="847"/>
      <c r="AW221" s="847"/>
      <c r="AX221" s="848"/>
      <c r="AY221" s="846" t="s">
        <v>370</v>
      </c>
      <c r="AZ221" s="847"/>
      <c r="BA221" s="847"/>
      <c r="BB221" s="847"/>
      <c r="BC221" s="847"/>
      <c r="BD221" s="847"/>
      <c r="BE221" s="847"/>
      <c r="BF221" s="847"/>
      <c r="BG221" s="847"/>
      <c r="BH221" s="847"/>
      <c r="BI221" s="847"/>
      <c r="BJ221" s="848"/>
      <c r="BK221" s="1733" t="s">
        <v>369</v>
      </c>
      <c r="BL221" s="1734"/>
      <c r="BM221" s="1734"/>
      <c r="BN221" s="1734"/>
      <c r="BO221" s="1734"/>
      <c r="BP221" s="1734"/>
      <c r="BQ221" s="1734"/>
      <c r="BR221" s="1734"/>
      <c r="BS221" s="1734"/>
      <c r="BT221" s="1734"/>
      <c r="BU221" s="1734"/>
      <c r="BV221" s="1735"/>
      <c r="BW221" s="1736"/>
      <c r="BX221" s="1736"/>
      <c r="BY221" s="1736"/>
      <c r="BZ221" s="1736"/>
      <c r="CA221" s="1736"/>
      <c r="CB221" s="1736"/>
      <c r="CC221" s="1736"/>
      <c r="CD221" s="1736"/>
      <c r="CE221" s="1736"/>
      <c r="CF221" s="1736"/>
      <c r="CG221" s="1736"/>
      <c r="CH221" s="1736"/>
    </row>
    <row r="222" spans="1:87">
      <c r="A222" s="638" t="s">
        <v>1256</v>
      </c>
      <c r="B222" s="623" t="s">
        <v>375</v>
      </c>
      <c r="C222" s="629">
        <v>39448</v>
      </c>
      <c r="D222" s="629">
        <v>39479</v>
      </c>
      <c r="E222" s="629">
        <v>39508</v>
      </c>
      <c r="F222" s="629">
        <v>39539</v>
      </c>
      <c r="G222" s="629">
        <v>39569</v>
      </c>
      <c r="H222" s="629">
        <v>39600</v>
      </c>
      <c r="I222" s="629">
        <v>39630</v>
      </c>
      <c r="J222" s="629">
        <v>39661</v>
      </c>
      <c r="K222" s="629">
        <v>39692</v>
      </c>
      <c r="L222" s="629">
        <v>39722</v>
      </c>
      <c r="M222" s="629">
        <v>39753</v>
      </c>
      <c r="N222" s="1300">
        <v>39783</v>
      </c>
      <c r="O222" s="1300">
        <v>39814</v>
      </c>
      <c r="P222" s="1300">
        <v>39845</v>
      </c>
      <c r="Q222" s="1300">
        <v>39873</v>
      </c>
      <c r="R222" s="1300">
        <v>39904</v>
      </c>
      <c r="S222" s="629">
        <v>39934</v>
      </c>
      <c r="T222" s="629">
        <v>39965</v>
      </c>
      <c r="U222" s="629">
        <v>39995</v>
      </c>
      <c r="V222" s="629">
        <v>40026</v>
      </c>
      <c r="W222" s="629">
        <v>40057</v>
      </c>
      <c r="X222" s="629">
        <v>40087</v>
      </c>
      <c r="Y222" s="629">
        <v>40118</v>
      </c>
      <c r="Z222" s="629">
        <v>40148</v>
      </c>
      <c r="AA222" s="629">
        <v>40179</v>
      </c>
      <c r="AB222" s="629">
        <v>40210</v>
      </c>
      <c r="AC222" s="629">
        <v>40238</v>
      </c>
      <c r="AD222" s="629">
        <v>40269</v>
      </c>
      <c r="AE222" s="629">
        <v>40299</v>
      </c>
      <c r="AF222" s="629">
        <v>40330</v>
      </c>
      <c r="AG222" s="629">
        <v>40360</v>
      </c>
      <c r="AH222" s="629">
        <v>40391</v>
      </c>
      <c r="AI222" s="629">
        <v>40422</v>
      </c>
      <c r="AJ222" s="629">
        <v>40452</v>
      </c>
      <c r="AK222" s="629">
        <v>40483</v>
      </c>
      <c r="AL222" s="629">
        <v>40513</v>
      </c>
      <c r="AM222" s="629">
        <v>40544</v>
      </c>
      <c r="AN222" s="629">
        <v>40575</v>
      </c>
      <c r="AO222" s="629">
        <v>40603</v>
      </c>
      <c r="AP222" s="629">
        <v>40634</v>
      </c>
      <c r="AQ222" s="629">
        <v>40664</v>
      </c>
      <c r="AR222" s="629">
        <v>40695</v>
      </c>
      <c r="AS222" s="629">
        <v>40725</v>
      </c>
      <c r="AT222" s="629">
        <v>40756</v>
      </c>
      <c r="AU222" s="629">
        <v>40787</v>
      </c>
      <c r="AV222" s="629">
        <v>40817</v>
      </c>
      <c r="AW222" s="629">
        <v>40848</v>
      </c>
      <c r="AX222" s="629">
        <v>40878</v>
      </c>
      <c r="AY222" s="629">
        <v>40909</v>
      </c>
      <c r="AZ222" s="629">
        <v>40940</v>
      </c>
      <c r="BA222" s="629">
        <v>40969</v>
      </c>
      <c r="BB222" s="629">
        <v>41000</v>
      </c>
      <c r="BC222" s="629">
        <v>41030</v>
      </c>
      <c r="BD222" s="629">
        <v>41061</v>
      </c>
      <c r="BE222" s="629">
        <v>41091</v>
      </c>
      <c r="BF222" s="629">
        <v>41122</v>
      </c>
      <c r="BG222" s="629">
        <v>41153</v>
      </c>
      <c r="BH222" s="629">
        <v>41183</v>
      </c>
      <c r="BI222" s="629">
        <v>41214</v>
      </c>
      <c r="BJ222" s="629">
        <v>41244</v>
      </c>
      <c r="BK222" s="629">
        <v>41275</v>
      </c>
      <c r="BL222" s="629">
        <v>41306</v>
      </c>
      <c r="BM222" s="629">
        <v>41334</v>
      </c>
      <c r="BN222" s="629">
        <v>41365</v>
      </c>
      <c r="BO222" s="629">
        <v>41395</v>
      </c>
      <c r="BP222" s="629">
        <v>41426</v>
      </c>
      <c r="BQ222" s="629">
        <v>41456</v>
      </c>
      <c r="BR222" s="629">
        <v>41487</v>
      </c>
      <c r="BS222" s="629">
        <v>41518</v>
      </c>
      <c r="BT222" s="629">
        <v>41548</v>
      </c>
      <c r="BU222" s="629">
        <v>41579</v>
      </c>
      <c r="BV222" s="629">
        <v>41609</v>
      </c>
      <c r="BW222" s="873"/>
      <c r="BX222" s="873"/>
      <c r="BY222" s="873"/>
      <c r="BZ222" s="873"/>
      <c r="CA222" s="873"/>
      <c r="CB222" s="873"/>
      <c r="CC222" s="873"/>
      <c r="CD222" s="873"/>
      <c r="CE222" s="873"/>
      <c r="CF222" s="873"/>
      <c r="CG222" s="873"/>
      <c r="CH222" s="873"/>
      <c r="CI222" s="131"/>
    </row>
    <row r="223" spans="1:87">
      <c r="A223" s="638">
        <v>1</v>
      </c>
      <c r="B223" s="611" t="s">
        <v>356</v>
      </c>
      <c r="C223" s="636"/>
      <c r="D223" s="636"/>
      <c r="E223" s="636"/>
      <c r="F223" s="636"/>
      <c r="G223" s="636"/>
      <c r="H223" s="636"/>
      <c r="I223" s="636"/>
      <c r="J223" s="636"/>
      <c r="K223" s="636"/>
      <c r="L223" s="636"/>
      <c r="M223" s="636"/>
      <c r="N223" s="1310"/>
      <c r="O223" s="1310"/>
      <c r="P223" s="1310"/>
      <c r="Q223" s="1310"/>
      <c r="R223" s="1310"/>
      <c r="S223" s="636"/>
      <c r="T223" s="636"/>
      <c r="U223" s="636"/>
      <c r="V223" s="636"/>
      <c r="W223" s="636"/>
      <c r="X223" s="636"/>
      <c r="Y223" s="636"/>
      <c r="Z223" s="636"/>
      <c r="AA223" s="636"/>
      <c r="AB223" s="636"/>
      <c r="AC223" s="636"/>
      <c r="AD223" s="636"/>
      <c r="AE223" s="636"/>
      <c r="AF223" s="636"/>
      <c r="AG223" s="636"/>
      <c r="AH223" s="636"/>
      <c r="AI223" s="636"/>
      <c r="AJ223" s="636"/>
      <c r="AK223" s="636"/>
      <c r="AL223" s="636"/>
      <c r="AM223" s="636"/>
      <c r="AN223" s="636"/>
      <c r="AO223" s="636"/>
      <c r="AP223" s="636"/>
      <c r="AQ223" s="636"/>
      <c r="AR223" s="636"/>
      <c r="AS223" s="636"/>
      <c r="AT223" s="636"/>
      <c r="AU223" s="636"/>
      <c r="AV223" s="636"/>
      <c r="AW223" s="636"/>
      <c r="AX223" s="636"/>
      <c r="AY223" s="636"/>
      <c r="AZ223" s="636"/>
      <c r="BA223" s="636"/>
      <c r="BB223" s="636"/>
      <c r="BC223" s="636"/>
      <c r="BD223" s="636"/>
      <c r="BE223" s="636"/>
      <c r="BF223" s="636"/>
      <c r="BG223" s="636"/>
      <c r="BH223" s="636"/>
      <c r="BI223" s="636"/>
      <c r="BJ223" s="636"/>
      <c r="BK223" s="636"/>
      <c r="BL223" s="636"/>
      <c r="BM223" s="636"/>
      <c r="BN223" s="636"/>
      <c r="BO223" s="636"/>
      <c r="BP223" s="636"/>
      <c r="BQ223" s="636"/>
      <c r="BR223" s="636"/>
      <c r="BS223" s="636"/>
      <c r="BT223" s="636"/>
      <c r="BU223" s="636"/>
      <c r="BV223" s="636"/>
      <c r="BW223" s="874"/>
      <c r="BX223" s="874"/>
      <c r="BY223" s="874"/>
      <c r="BZ223" s="874"/>
      <c r="CA223" s="874"/>
      <c r="CB223" s="874"/>
      <c r="CC223" s="874"/>
      <c r="CD223" s="874"/>
      <c r="CE223" s="874"/>
      <c r="CF223" s="874"/>
      <c r="CG223" s="874"/>
      <c r="CH223" s="874"/>
    </row>
    <row r="224" spans="1:87">
      <c r="A224" s="638">
        <v>1.1000000000000001</v>
      </c>
      <c r="B224" s="613" t="s">
        <v>354</v>
      </c>
      <c r="C224" s="636"/>
      <c r="D224" s="636"/>
      <c r="E224" s="636"/>
      <c r="F224" s="636"/>
      <c r="G224" s="636"/>
      <c r="H224" s="636"/>
      <c r="I224" s="636"/>
      <c r="J224" s="636"/>
      <c r="K224" s="636"/>
      <c r="L224" s="636"/>
      <c r="M224" s="636"/>
      <c r="N224" s="1310"/>
      <c r="O224" s="1310"/>
      <c r="P224" s="1310"/>
      <c r="Q224" s="1310"/>
      <c r="R224" s="1310"/>
      <c r="S224" s="636"/>
      <c r="T224" s="636"/>
      <c r="U224" s="636"/>
      <c r="V224" s="636"/>
      <c r="W224" s="636"/>
      <c r="X224" s="636"/>
      <c r="Y224" s="636"/>
      <c r="Z224" s="636"/>
      <c r="AA224" s="636"/>
      <c r="AB224" s="636"/>
      <c r="AC224" s="636"/>
      <c r="AD224" s="636"/>
      <c r="AE224" s="636"/>
      <c r="AF224" s="636"/>
      <c r="AG224" s="636"/>
      <c r="AH224" s="636"/>
      <c r="AI224" s="636"/>
      <c r="AJ224" s="636"/>
      <c r="AK224" s="636"/>
      <c r="AL224" s="636"/>
      <c r="AM224" s="636"/>
      <c r="AN224" s="636"/>
      <c r="AO224" s="636"/>
      <c r="AP224" s="636"/>
      <c r="AQ224" s="636"/>
      <c r="AR224" s="636"/>
      <c r="AS224" s="636"/>
      <c r="AT224" s="636"/>
      <c r="AU224" s="636"/>
      <c r="AV224" s="636"/>
      <c r="AW224" s="636"/>
      <c r="AX224" s="636"/>
      <c r="AY224" s="636"/>
      <c r="AZ224" s="636"/>
      <c r="BA224" s="636"/>
      <c r="BB224" s="636"/>
      <c r="BC224" s="636"/>
      <c r="BD224" s="636"/>
      <c r="BE224" s="636"/>
      <c r="BF224" s="636"/>
      <c r="BG224" s="636"/>
      <c r="BH224" s="636"/>
      <c r="BI224" s="636"/>
      <c r="BJ224" s="636"/>
      <c r="BK224" s="636"/>
      <c r="BL224" s="636"/>
      <c r="BM224" s="636"/>
      <c r="BN224" s="636"/>
      <c r="BO224" s="636"/>
      <c r="BP224" s="636"/>
      <c r="BQ224" s="636"/>
      <c r="BR224" s="636"/>
      <c r="BS224" s="636"/>
      <c r="BT224" s="636"/>
      <c r="BU224" s="636"/>
      <c r="BV224" s="636"/>
      <c r="BW224" s="874"/>
      <c r="BX224" s="874"/>
      <c r="BY224" s="874"/>
      <c r="BZ224" s="874"/>
      <c r="CA224" s="874"/>
      <c r="CB224" s="874"/>
      <c r="CC224" s="874"/>
      <c r="CD224" s="874"/>
      <c r="CE224" s="874"/>
      <c r="CF224" s="874"/>
      <c r="CG224" s="874"/>
      <c r="CH224" s="874"/>
    </row>
    <row r="225" spans="1:86">
      <c r="A225" s="638">
        <v>1.2</v>
      </c>
      <c r="B225" s="613" t="s">
        <v>353</v>
      </c>
      <c r="C225" s="636"/>
      <c r="D225" s="636"/>
      <c r="E225" s="636"/>
      <c r="F225" s="636"/>
      <c r="G225" s="636"/>
      <c r="H225" s="636"/>
      <c r="I225" s="636"/>
      <c r="J225" s="636"/>
      <c r="K225" s="636"/>
      <c r="L225" s="636"/>
      <c r="M225" s="636"/>
      <c r="N225" s="1310"/>
      <c r="O225" s="1310"/>
      <c r="P225" s="1310"/>
      <c r="Q225" s="1310"/>
      <c r="R225" s="1310"/>
      <c r="S225" s="636"/>
      <c r="T225" s="636"/>
      <c r="U225" s="636"/>
      <c r="V225" s="636"/>
      <c r="W225" s="636"/>
      <c r="X225" s="636"/>
      <c r="Y225" s="636"/>
      <c r="Z225" s="636"/>
      <c r="AA225" s="636"/>
      <c r="AB225" s="636"/>
      <c r="AC225" s="636"/>
      <c r="AD225" s="636"/>
      <c r="AE225" s="636"/>
      <c r="AF225" s="636"/>
      <c r="AG225" s="636"/>
      <c r="AH225" s="636"/>
      <c r="AI225" s="636"/>
      <c r="AJ225" s="636"/>
      <c r="AK225" s="636"/>
      <c r="AL225" s="636"/>
      <c r="AM225" s="636"/>
      <c r="AN225" s="636"/>
      <c r="AO225" s="636"/>
      <c r="AP225" s="636"/>
      <c r="AQ225" s="636"/>
      <c r="AR225" s="636"/>
      <c r="AS225" s="636"/>
      <c r="AT225" s="636"/>
      <c r="AU225" s="636"/>
      <c r="AV225" s="636"/>
      <c r="AW225" s="636"/>
      <c r="AX225" s="636"/>
      <c r="AY225" s="636"/>
      <c r="AZ225" s="636"/>
      <c r="BA225" s="636"/>
      <c r="BB225" s="636"/>
      <c r="BC225" s="636"/>
      <c r="BD225" s="636"/>
      <c r="BE225" s="636"/>
      <c r="BF225" s="636"/>
      <c r="BG225" s="636"/>
      <c r="BH225" s="636"/>
      <c r="BI225" s="636"/>
      <c r="BJ225" s="636"/>
      <c r="BK225" s="636"/>
      <c r="BL225" s="636"/>
      <c r="BM225" s="636"/>
      <c r="BN225" s="636"/>
      <c r="BO225" s="636"/>
      <c r="BP225" s="636"/>
      <c r="BQ225" s="636"/>
      <c r="BR225" s="636"/>
      <c r="BS225" s="636"/>
      <c r="BT225" s="636"/>
      <c r="BU225" s="636"/>
      <c r="BV225" s="636"/>
      <c r="BW225" s="874"/>
      <c r="BX225" s="874"/>
      <c r="BY225" s="874"/>
      <c r="BZ225" s="874"/>
      <c r="CA225" s="874"/>
      <c r="CB225" s="874"/>
      <c r="CC225" s="874"/>
      <c r="CD225" s="874"/>
      <c r="CE225" s="874"/>
      <c r="CF225" s="874"/>
      <c r="CG225" s="874"/>
      <c r="CH225" s="874"/>
    </row>
    <row r="226" spans="1:86">
      <c r="A226" s="638">
        <v>1.3</v>
      </c>
      <c r="B226" s="613" t="s">
        <v>352</v>
      </c>
      <c r="C226" s="636"/>
      <c r="D226" s="636"/>
      <c r="E226" s="636"/>
      <c r="F226" s="636"/>
      <c r="G226" s="636"/>
      <c r="H226" s="636"/>
      <c r="I226" s="636"/>
      <c r="J226" s="636"/>
      <c r="K226" s="636"/>
      <c r="L226" s="636"/>
      <c r="M226" s="636"/>
      <c r="N226" s="1310"/>
      <c r="O226" s="1310"/>
      <c r="P226" s="1310"/>
      <c r="Q226" s="1310"/>
      <c r="R226" s="1310"/>
      <c r="S226" s="636"/>
      <c r="T226" s="636"/>
      <c r="U226" s="636"/>
      <c r="V226" s="636"/>
      <c r="W226" s="636"/>
      <c r="X226" s="636"/>
      <c r="Y226" s="636"/>
      <c r="Z226" s="636"/>
      <c r="AA226" s="636"/>
      <c r="AB226" s="636"/>
      <c r="AC226" s="636"/>
      <c r="AD226" s="636"/>
      <c r="AE226" s="636"/>
      <c r="AF226" s="636"/>
      <c r="AG226" s="636"/>
      <c r="AH226" s="636"/>
      <c r="AI226" s="636"/>
      <c r="AJ226" s="636"/>
      <c r="AK226" s="636"/>
      <c r="AL226" s="636"/>
      <c r="AM226" s="636"/>
      <c r="AN226" s="636"/>
      <c r="AO226" s="636"/>
      <c r="AP226" s="636"/>
      <c r="AQ226" s="636"/>
      <c r="AR226" s="636"/>
      <c r="AS226" s="636"/>
      <c r="AT226" s="636"/>
      <c r="AU226" s="636"/>
      <c r="AV226" s="636"/>
      <c r="AW226" s="636"/>
      <c r="AX226" s="636"/>
      <c r="AY226" s="636"/>
      <c r="AZ226" s="636"/>
      <c r="BA226" s="636"/>
      <c r="BB226" s="636"/>
      <c r="BC226" s="636"/>
      <c r="BD226" s="636"/>
      <c r="BE226" s="636"/>
      <c r="BF226" s="636"/>
      <c r="BG226" s="636"/>
      <c r="BH226" s="636"/>
      <c r="BI226" s="636"/>
      <c r="BJ226" s="636"/>
      <c r="BK226" s="636"/>
      <c r="BL226" s="636"/>
      <c r="BM226" s="636"/>
      <c r="BN226" s="636"/>
      <c r="BO226" s="636"/>
      <c r="BP226" s="636"/>
      <c r="BQ226" s="636"/>
      <c r="BR226" s="636"/>
      <c r="BS226" s="636"/>
      <c r="BT226" s="636"/>
      <c r="BU226" s="636"/>
      <c r="BV226" s="636"/>
      <c r="BW226" s="874"/>
      <c r="BX226" s="874"/>
      <c r="BY226" s="874"/>
      <c r="BZ226" s="874"/>
      <c r="CA226" s="874"/>
      <c r="CB226" s="874"/>
      <c r="CC226" s="874"/>
      <c r="CD226" s="874"/>
      <c r="CE226" s="874"/>
      <c r="CF226" s="874"/>
      <c r="CG226" s="874"/>
      <c r="CH226" s="874"/>
    </row>
    <row r="227" spans="1:86">
      <c r="A227" s="638">
        <v>2</v>
      </c>
      <c r="B227" s="611" t="s">
        <v>355</v>
      </c>
      <c r="C227" s="636"/>
      <c r="D227" s="636"/>
      <c r="E227" s="636"/>
      <c r="F227" s="636"/>
      <c r="G227" s="636"/>
      <c r="H227" s="636"/>
      <c r="I227" s="636"/>
      <c r="J227" s="636"/>
      <c r="K227" s="636"/>
      <c r="L227" s="636"/>
      <c r="M227" s="636"/>
      <c r="N227" s="1310"/>
      <c r="O227" s="1310"/>
      <c r="P227" s="1310"/>
      <c r="Q227" s="1310"/>
      <c r="R227" s="1310"/>
      <c r="S227" s="636"/>
      <c r="T227" s="636"/>
      <c r="U227" s="636"/>
      <c r="V227" s="636"/>
      <c r="W227" s="636"/>
      <c r="X227" s="636"/>
      <c r="Y227" s="636"/>
      <c r="Z227" s="636"/>
      <c r="AA227" s="636"/>
      <c r="AB227" s="636"/>
      <c r="AC227" s="636"/>
      <c r="AD227" s="636"/>
      <c r="AE227" s="636"/>
      <c r="AF227" s="636"/>
      <c r="AG227" s="636"/>
      <c r="AH227" s="636"/>
      <c r="AI227" s="636"/>
      <c r="AJ227" s="636"/>
      <c r="AK227" s="636"/>
      <c r="AL227" s="636"/>
      <c r="AM227" s="636"/>
      <c r="AN227" s="636"/>
      <c r="AO227" s="636"/>
      <c r="AP227" s="636"/>
      <c r="AQ227" s="636"/>
      <c r="AR227" s="636"/>
      <c r="AS227" s="636"/>
      <c r="AT227" s="636"/>
      <c r="AU227" s="636"/>
      <c r="AV227" s="636"/>
      <c r="AW227" s="636"/>
      <c r="AX227" s="636"/>
      <c r="AY227" s="636"/>
      <c r="AZ227" s="636"/>
      <c r="BA227" s="636"/>
      <c r="BB227" s="636"/>
      <c r="BC227" s="636"/>
      <c r="BD227" s="636"/>
      <c r="BE227" s="636"/>
      <c r="BF227" s="636"/>
      <c r="BG227" s="636"/>
      <c r="BH227" s="636"/>
      <c r="BI227" s="636"/>
      <c r="BJ227" s="636"/>
      <c r="BK227" s="636"/>
      <c r="BL227" s="636"/>
      <c r="BM227" s="636"/>
      <c r="BN227" s="636"/>
      <c r="BO227" s="636"/>
      <c r="BP227" s="636"/>
      <c r="BQ227" s="636"/>
      <c r="BR227" s="636"/>
      <c r="BS227" s="636"/>
      <c r="BT227" s="636"/>
      <c r="BU227" s="636"/>
      <c r="BV227" s="636"/>
      <c r="BW227" s="874"/>
      <c r="BX227" s="874"/>
      <c r="BY227" s="874"/>
      <c r="BZ227" s="874"/>
      <c r="CA227" s="874"/>
      <c r="CB227" s="874"/>
      <c r="CC227" s="874"/>
      <c r="CD227" s="874"/>
      <c r="CE227" s="874"/>
      <c r="CF227" s="874"/>
      <c r="CG227" s="874"/>
      <c r="CH227" s="874"/>
    </row>
    <row r="228" spans="1:86">
      <c r="A228" s="638">
        <v>2.1</v>
      </c>
      <c r="B228" s="613" t="s">
        <v>354</v>
      </c>
      <c r="C228" s="636"/>
      <c r="D228" s="636"/>
      <c r="E228" s="636"/>
      <c r="F228" s="636"/>
      <c r="G228" s="636"/>
      <c r="H228" s="636"/>
      <c r="I228" s="636"/>
      <c r="J228" s="636"/>
      <c r="K228" s="636"/>
      <c r="L228" s="636"/>
      <c r="M228" s="636"/>
      <c r="N228" s="1310"/>
      <c r="O228" s="1310"/>
      <c r="P228" s="1310"/>
      <c r="Q228" s="1310"/>
      <c r="R228" s="1310"/>
      <c r="S228" s="636"/>
      <c r="T228" s="636"/>
      <c r="U228" s="636"/>
      <c r="V228" s="636"/>
      <c r="W228" s="636"/>
      <c r="X228" s="636"/>
      <c r="Y228" s="636"/>
      <c r="Z228" s="636"/>
      <c r="AA228" s="636"/>
      <c r="AB228" s="636"/>
      <c r="AC228" s="636"/>
      <c r="AD228" s="636"/>
      <c r="AE228" s="636"/>
      <c r="AF228" s="636"/>
      <c r="AG228" s="636"/>
      <c r="AH228" s="636"/>
      <c r="AI228" s="636"/>
      <c r="AJ228" s="636"/>
      <c r="AK228" s="636"/>
      <c r="AL228" s="636"/>
      <c r="AM228" s="636"/>
      <c r="AN228" s="636"/>
      <c r="AO228" s="636"/>
      <c r="AP228" s="636"/>
      <c r="AQ228" s="636"/>
      <c r="AR228" s="636"/>
      <c r="AS228" s="636"/>
      <c r="AT228" s="636"/>
      <c r="AU228" s="636"/>
      <c r="AV228" s="636"/>
      <c r="AW228" s="636"/>
      <c r="AX228" s="636"/>
      <c r="AY228" s="636"/>
      <c r="AZ228" s="636"/>
      <c r="BA228" s="636"/>
      <c r="BB228" s="636"/>
      <c r="BC228" s="636"/>
      <c r="BD228" s="636"/>
      <c r="BE228" s="636"/>
      <c r="BF228" s="636"/>
      <c r="BG228" s="636"/>
      <c r="BH228" s="636"/>
      <c r="BI228" s="636"/>
      <c r="BJ228" s="636"/>
      <c r="BK228" s="636"/>
      <c r="BL228" s="636"/>
      <c r="BM228" s="636"/>
      <c r="BN228" s="636"/>
      <c r="BO228" s="636"/>
      <c r="BP228" s="636"/>
      <c r="BQ228" s="636"/>
      <c r="BR228" s="636"/>
      <c r="BS228" s="636"/>
      <c r="BT228" s="636"/>
      <c r="BU228" s="636"/>
      <c r="BV228" s="636"/>
      <c r="BW228" s="874"/>
      <c r="BX228" s="874"/>
      <c r="BY228" s="874"/>
      <c r="BZ228" s="874"/>
      <c r="CA228" s="874"/>
      <c r="CB228" s="874"/>
      <c r="CC228" s="874"/>
      <c r="CD228" s="874"/>
      <c r="CE228" s="874"/>
      <c r="CF228" s="874"/>
      <c r="CG228" s="874"/>
      <c r="CH228" s="874"/>
    </row>
    <row r="229" spans="1:86">
      <c r="A229" s="638">
        <v>2.2000000000000002</v>
      </c>
      <c r="B229" s="613" t="s">
        <v>353</v>
      </c>
      <c r="C229" s="636"/>
      <c r="D229" s="636"/>
      <c r="E229" s="636"/>
      <c r="F229" s="636"/>
      <c r="G229" s="636"/>
      <c r="H229" s="636"/>
      <c r="I229" s="636"/>
      <c r="J229" s="636"/>
      <c r="K229" s="636"/>
      <c r="L229" s="636"/>
      <c r="M229" s="636"/>
      <c r="N229" s="1310"/>
      <c r="O229" s="1310"/>
      <c r="P229" s="1310"/>
      <c r="Q229" s="1310"/>
      <c r="R229" s="1310"/>
      <c r="S229" s="636"/>
      <c r="T229" s="636"/>
      <c r="U229" s="636"/>
      <c r="V229" s="636"/>
      <c r="W229" s="636"/>
      <c r="X229" s="636"/>
      <c r="Y229" s="636"/>
      <c r="Z229" s="636"/>
      <c r="AA229" s="636"/>
      <c r="AB229" s="636"/>
      <c r="AC229" s="636"/>
      <c r="AD229" s="636"/>
      <c r="AE229" s="636"/>
      <c r="AF229" s="636"/>
      <c r="AG229" s="636"/>
      <c r="AH229" s="636"/>
      <c r="AI229" s="636"/>
      <c r="AJ229" s="636"/>
      <c r="AK229" s="636"/>
      <c r="AL229" s="636"/>
      <c r="AM229" s="636"/>
      <c r="AN229" s="636"/>
      <c r="AO229" s="636"/>
      <c r="AP229" s="636"/>
      <c r="AQ229" s="636"/>
      <c r="AR229" s="636"/>
      <c r="AS229" s="636"/>
      <c r="AT229" s="636"/>
      <c r="AU229" s="636"/>
      <c r="AV229" s="636"/>
      <c r="AW229" s="636"/>
      <c r="AX229" s="636"/>
      <c r="AY229" s="636"/>
      <c r="AZ229" s="636"/>
      <c r="BA229" s="636"/>
      <c r="BB229" s="636"/>
      <c r="BC229" s="636"/>
      <c r="BD229" s="636"/>
      <c r="BE229" s="636"/>
      <c r="BF229" s="636"/>
      <c r="BG229" s="636"/>
      <c r="BH229" s="636"/>
      <c r="BI229" s="636"/>
      <c r="BJ229" s="636"/>
      <c r="BK229" s="636"/>
      <c r="BL229" s="636"/>
      <c r="BM229" s="636"/>
      <c r="BN229" s="636"/>
      <c r="BO229" s="636"/>
      <c r="BP229" s="636"/>
      <c r="BQ229" s="636"/>
      <c r="BR229" s="636"/>
      <c r="BS229" s="636"/>
      <c r="BT229" s="636"/>
      <c r="BU229" s="636"/>
      <c r="BV229" s="636"/>
      <c r="BW229" s="874"/>
      <c r="BX229" s="874"/>
      <c r="BY229" s="874"/>
      <c r="BZ229" s="874"/>
      <c r="CA229" s="874"/>
      <c r="CB229" s="874"/>
      <c r="CC229" s="874"/>
      <c r="CD229" s="874"/>
      <c r="CE229" s="874"/>
      <c r="CF229" s="874"/>
      <c r="CG229" s="874"/>
      <c r="CH229" s="874"/>
    </row>
    <row r="230" spans="1:86">
      <c r="A230" s="638">
        <v>2.2999999999999998</v>
      </c>
      <c r="B230" s="613" t="s">
        <v>352</v>
      </c>
      <c r="C230" s="636">
        <f t="shared" ref="C230:BN230" si="167">SUM(C146/C63)</f>
        <v>0</v>
      </c>
      <c r="D230" s="636" t="e">
        <f t="shared" si="167"/>
        <v>#DIV/0!</v>
      </c>
      <c r="E230" s="636" t="e">
        <f t="shared" si="167"/>
        <v>#DIV/0!</v>
      </c>
      <c r="F230" s="636" t="e">
        <f t="shared" si="167"/>
        <v>#DIV/0!</v>
      </c>
      <c r="G230" s="636" t="e">
        <f t="shared" si="167"/>
        <v>#DIV/0!</v>
      </c>
      <c r="H230" s="636" t="e">
        <f t="shared" si="167"/>
        <v>#DIV/0!</v>
      </c>
      <c r="I230" s="636" t="e">
        <f t="shared" si="167"/>
        <v>#DIV/0!</v>
      </c>
      <c r="J230" s="636" t="e">
        <f t="shared" si="167"/>
        <v>#DIV/0!</v>
      </c>
      <c r="K230" s="636">
        <f t="shared" si="167"/>
        <v>0</v>
      </c>
      <c r="L230" s="636" t="e">
        <f t="shared" si="167"/>
        <v>#DIV/0!</v>
      </c>
      <c r="M230" s="636" t="e">
        <f t="shared" si="167"/>
        <v>#DIV/0!</v>
      </c>
      <c r="N230" s="1310" t="e">
        <f t="shared" si="167"/>
        <v>#DIV/0!</v>
      </c>
      <c r="O230" s="1310">
        <f t="shared" si="167"/>
        <v>0</v>
      </c>
      <c r="P230" s="1310" t="e">
        <f t="shared" si="167"/>
        <v>#DIV/0!</v>
      </c>
      <c r="Q230" s="1310" t="e">
        <f t="shared" si="167"/>
        <v>#DIV/0!</v>
      </c>
      <c r="R230" s="1310" t="e">
        <f t="shared" si="167"/>
        <v>#DIV/0!</v>
      </c>
      <c r="S230" s="636" t="e">
        <f t="shared" si="167"/>
        <v>#DIV/0!</v>
      </c>
      <c r="T230" s="636" t="e">
        <f t="shared" si="167"/>
        <v>#DIV/0!</v>
      </c>
      <c r="U230" s="636" t="e">
        <f t="shared" si="167"/>
        <v>#DIV/0!</v>
      </c>
      <c r="V230" s="636" t="e">
        <f t="shared" si="167"/>
        <v>#DIV/0!</v>
      </c>
      <c r="W230" s="636" t="e">
        <f t="shared" si="167"/>
        <v>#DIV/0!</v>
      </c>
      <c r="X230" s="636" t="e">
        <f t="shared" si="167"/>
        <v>#DIV/0!</v>
      </c>
      <c r="Y230" s="636" t="e">
        <f t="shared" si="167"/>
        <v>#DIV/0!</v>
      </c>
      <c r="Z230" s="636" t="e">
        <f t="shared" si="167"/>
        <v>#DIV/0!</v>
      </c>
      <c r="AA230" s="636">
        <f t="shared" si="167"/>
        <v>0</v>
      </c>
      <c r="AB230" s="636" t="e">
        <f t="shared" si="167"/>
        <v>#DIV/0!</v>
      </c>
      <c r="AC230" s="636" t="e">
        <f t="shared" si="167"/>
        <v>#DIV/0!</v>
      </c>
      <c r="AD230" s="636" t="e">
        <f t="shared" si="167"/>
        <v>#DIV/0!</v>
      </c>
      <c r="AE230" s="636" t="e">
        <f t="shared" si="167"/>
        <v>#DIV/0!</v>
      </c>
      <c r="AF230" s="636" t="e">
        <f t="shared" si="167"/>
        <v>#DIV/0!</v>
      </c>
      <c r="AG230" s="636" t="e">
        <f t="shared" si="167"/>
        <v>#DIV/0!</v>
      </c>
      <c r="AH230" s="636" t="e">
        <f t="shared" si="167"/>
        <v>#DIV/0!</v>
      </c>
      <c r="AI230" s="636" t="e">
        <f t="shared" si="167"/>
        <v>#DIV/0!</v>
      </c>
      <c r="AJ230" s="636" t="e">
        <f t="shared" si="167"/>
        <v>#DIV/0!</v>
      </c>
      <c r="AK230" s="636" t="e">
        <f t="shared" si="167"/>
        <v>#DIV/0!</v>
      </c>
      <c r="AL230" s="636">
        <f t="shared" si="167"/>
        <v>0</v>
      </c>
      <c r="AM230" s="636">
        <f t="shared" si="167"/>
        <v>0</v>
      </c>
      <c r="AN230" s="636" t="e">
        <f t="shared" si="167"/>
        <v>#DIV/0!</v>
      </c>
      <c r="AO230" s="636" t="e">
        <f t="shared" si="167"/>
        <v>#DIV/0!</v>
      </c>
      <c r="AP230" s="636" t="e">
        <f t="shared" si="167"/>
        <v>#DIV/0!</v>
      </c>
      <c r="AQ230" s="636" t="e">
        <f t="shared" si="167"/>
        <v>#DIV/0!</v>
      </c>
      <c r="AR230" s="636" t="e">
        <f t="shared" si="167"/>
        <v>#DIV/0!</v>
      </c>
      <c r="AS230" s="636" t="e">
        <f t="shared" si="167"/>
        <v>#DIV/0!</v>
      </c>
      <c r="AT230" s="636" t="e">
        <f t="shared" si="167"/>
        <v>#DIV/0!</v>
      </c>
      <c r="AU230" s="636" t="e">
        <f t="shared" si="167"/>
        <v>#DIV/0!</v>
      </c>
      <c r="AV230" s="636" t="e">
        <f t="shared" si="167"/>
        <v>#DIV/0!</v>
      </c>
      <c r="AW230" s="636" t="e">
        <f t="shared" si="167"/>
        <v>#DIV/0!</v>
      </c>
      <c r="AX230" s="636" t="e">
        <f t="shared" si="167"/>
        <v>#DIV/0!</v>
      </c>
      <c r="AY230" s="636" t="e">
        <f t="shared" si="167"/>
        <v>#DIV/0!</v>
      </c>
      <c r="AZ230" s="636" t="e">
        <f t="shared" si="167"/>
        <v>#DIV/0!</v>
      </c>
      <c r="BA230" s="636" t="e">
        <f t="shared" si="167"/>
        <v>#DIV/0!</v>
      </c>
      <c r="BB230" s="636" t="e">
        <f t="shared" si="167"/>
        <v>#DIV/0!</v>
      </c>
      <c r="BC230" s="636" t="e">
        <f t="shared" si="167"/>
        <v>#DIV/0!</v>
      </c>
      <c r="BD230" s="636" t="e">
        <f t="shared" si="167"/>
        <v>#DIV/0!</v>
      </c>
      <c r="BE230" s="636" t="e">
        <f t="shared" si="167"/>
        <v>#DIV/0!</v>
      </c>
      <c r="BF230" s="636" t="e">
        <f t="shared" si="167"/>
        <v>#DIV/0!</v>
      </c>
      <c r="BG230" s="636" t="e">
        <f t="shared" si="167"/>
        <v>#DIV/0!</v>
      </c>
      <c r="BH230" s="636" t="e">
        <f t="shared" si="167"/>
        <v>#DIV/0!</v>
      </c>
      <c r="BI230" s="636" t="e">
        <f t="shared" si="167"/>
        <v>#DIV/0!</v>
      </c>
      <c r="BJ230" s="636" t="e">
        <f t="shared" si="167"/>
        <v>#DIV/0!</v>
      </c>
      <c r="BK230" s="636" t="e">
        <f t="shared" si="167"/>
        <v>#DIV/0!</v>
      </c>
      <c r="BL230" s="636" t="e">
        <f t="shared" si="167"/>
        <v>#DIV/0!</v>
      </c>
      <c r="BM230" s="636" t="e">
        <f t="shared" si="167"/>
        <v>#DIV/0!</v>
      </c>
      <c r="BN230" s="636" t="e">
        <f t="shared" si="167"/>
        <v>#DIV/0!</v>
      </c>
      <c r="BO230" s="636" t="e">
        <f t="shared" ref="BO230:BV230" si="168">SUM(BO146/BO63)</f>
        <v>#DIV/0!</v>
      </c>
      <c r="BP230" s="636" t="e">
        <f t="shared" si="168"/>
        <v>#DIV/0!</v>
      </c>
      <c r="BQ230" s="636" t="e">
        <f t="shared" si="168"/>
        <v>#DIV/0!</v>
      </c>
      <c r="BR230" s="636" t="e">
        <f t="shared" si="168"/>
        <v>#DIV/0!</v>
      </c>
      <c r="BS230" s="636" t="e">
        <f t="shared" si="168"/>
        <v>#DIV/0!</v>
      </c>
      <c r="BT230" s="636" t="e">
        <f t="shared" si="168"/>
        <v>#DIV/0!</v>
      </c>
      <c r="BU230" s="636" t="e">
        <f t="shared" si="168"/>
        <v>#DIV/0!</v>
      </c>
      <c r="BV230" s="636" t="e">
        <f t="shared" si="168"/>
        <v>#DIV/0!</v>
      </c>
      <c r="BW230" s="874"/>
      <c r="BX230" s="874"/>
      <c r="BY230" s="874"/>
      <c r="BZ230" s="874"/>
      <c r="CA230" s="874"/>
      <c r="CB230" s="874"/>
      <c r="CC230" s="874"/>
      <c r="CD230" s="874"/>
      <c r="CE230" s="874"/>
      <c r="CF230" s="874"/>
      <c r="CG230" s="874"/>
      <c r="CH230" s="874"/>
    </row>
    <row r="231" spans="1:86">
      <c r="A231" s="638">
        <v>3</v>
      </c>
      <c r="B231" s="614" t="s">
        <v>351</v>
      </c>
      <c r="C231" s="636"/>
      <c r="D231" s="636"/>
      <c r="E231" s="636"/>
      <c r="F231" s="636"/>
      <c r="G231" s="636"/>
      <c r="H231" s="636"/>
      <c r="I231" s="636"/>
      <c r="J231" s="636"/>
      <c r="K231" s="636"/>
      <c r="L231" s="636"/>
      <c r="M231" s="636"/>
      <c r="N231" s="1310"/>
      <c r="O231" s="1310"/>
      <c r="P231" s="1310"/>
      <c r="Q231" s="1310"/>
      <c r="R231" s="1310"/>
      <c r="S231" s="636"/>
      <c r="T231" s="636"/>
      <c r="U231" s="636"/>
      <c r="V231" s="636"/>
      <c r="W231" s="636"/>
      <c r="X231" s="636"/>
      <c r="Y231" s="636"/>
      <c r="Z231" s="636"/>
      <c r="AA231" s="636"/>
      <c r="AB231" s="636"/>
      <c r="AC231" s="636"/>
      <c r="AD231" s="636"/>
      <c r="AE231" s="636"/>
      <c r="AF231" s="636"/>
      <c r="AG231" s="636"/>
      <c r="AH231" s="636"/>
      <c r="AI231" s="636"/>
      <c r="AJ231" s="636"/>
      <c r="AK231" s="636"/>
      <c r="AL231" s="636"/>
      <c r="AM231" s="636"/>
      <c r="AN231" s="636"/>
      <c r="AO231" s="636"/>
      <c r="AP231" s="636"/>
      <c r="AQ231" s="636"/>
      <c r="AR231" s="636"/>
      <c r="AS231" s="636"/>
      <c r="AT231" s="636"/>
      <c r="AU231" s="636"/>
      <c r="AV231" s="636"/>
      <c r="AW231" s="636"/>
      <c r="AX231" s="636"/>
      <c r="AY231" s="636"/>
      <c r="AZ231" s="636"/>
      <c r="BA231" s="636"/>
      <c r="BB231" s="636"/>
      <c r="BC231" s="636"/>
      <c r="BD231" s="636"/>
      <c r="BE231" s="636"/>
      <c r="BF231" s="636"/>
      <c r="BG231" s="636"/>
      <c r="BH231" s="636"/>
      <c r="BI231" s="636"/>
      <c r="BJ231" s="636"/>
      <c r="BK231" s="636"/>
      <c r="BL231" s="636"/>
      <c r="BM231" s="636"/>
      <c r="BN231" s="636"/>
      <c r="BO231" s="636"/>
      <c r="BP231" s="636"/>
      <c r="BQ231" s="636"/>
      <c r="BR231" s="636"/>
      <c r="BS231" s="636"/>
      <c r="BT231" s="636"/>
      <c r="BU231" s="636"/>
      <c r="BV231" s="636"/>
      <c r="BW231" s="874"/>
      <c r="BX231" s="874"/>
      <c r="BY231" s="874"/>
      <c r="BZ231" s="874"/>
      <c r="CA231" s="874"/>
      <c r="CB231" s="874"/>
      <c r="CC231" s="874"/>
      <c r="CD231" s="874"/>
      <c r="CE231" s="874"/>
      <c r="CF231" s="874"/>
      <c r="CG231" s="874"/>
      <c r="CH231" s="874"/>
    </row>
    <row r="232" spans="1:86">
      <c r="A232" s="638">
        <v>3.1</v>
      </c>
      <c r="B232" s="615" t="s">
        <v>350</v>
      </c>
      <c r="C232" s="636"/>
      <c r="D232" s="636"/>
      <c r="E232" s="636"/>
      <c r="F232" s="636"/>
      <c r="G232" s="636"/>
      <c r="H232" s="636"/>
      <c r="I232" s="636"/>
      <c r="J232" s="636"/>
      <c r="K232" s="636"/>
      <c r="L232" s="636"/>
      <c r="M232" s="636"/>
      <c r="N232" s="1310"/>
      <c r="O232" s="1310"/>
      <c r="P232" s="1310"/>
      <c r="Q232" s="1310"/>
      <c r="R232" s="1310"/>
      <c r="S232" s="636"/>
      <c r="T232" s="636"/>
      <c r="U232" s="636"/>
      <c r="V232" s="636"/>
      <c r="W232" s="636"/>
      <c r="X232" s="636"/>
      <c r="Y232" s="636"/>
      <c r="Z232" s="636"/>
      <c r="AA232" s="636"/>
      <c r="AB232" s="636"/>
      <c r="AC232" s="636"/>
      <c r="AD232" s="636"/>
      <c r="AE232" s="636"/>
      <c r="AF232" s="636"/>
      <c r="AG232" s="636"/>
      <c r="AH232" s="636"/>
      <c r="AI232" s="636"/>
      <c r="AJ232" s="636"/>
      <c r="AK232" s="636"/>
      <c r="AL232" s="636"/>
      <c r="AM232" s="636"/>
      <c r="AN232" s="636"/>
      <c r="AO232" s="636"/>
      <c r="AP232" s="636"/>
      <c r="AQ232" s="636"/>
      <c r="AR232" s="636"/>
      <c r="AS232" s="636"/>
      <c r="AT232" s="636"/>
      <c r="AU232" s="636"/>
      <c r="AV232" s="636"/>
      <c r="AW232" s="636"/>
      <c r="AX232" s="636"/>
      <c r="AY232" s="636"/>
      <c r="AZ232" s="636"/>
      <c r="BA232" s="636"/>
      <c r="BB232" s="636"/>
      <c r="BC232" s="636"/>
      <c r="BD232" s="636"/>
      <c r="BE232" s="636"/>
      <c r="BF232" s="636"/>
      <c r="BG232" s="636"/>
      <c r="BH232" s="636"/>
      <c r="BI232" s="636"/>
      <c r="BJ232" s="636"/>
      <c r="BK232" s="636"/>
      <c r="BL232" s="636"/>
      <c r="BM232" s="636"/>
      <c r="BN232" s="636"/>
      <c r="BO232" s="636"/>
      <c r="BP232" s="636"/>
      <c r="BQ232" s="636"/>
      <c r="BR232" s="636"/>
      <c r="BS232" s="636"/>
      <c r="BT232" s="636"/>
      <c r="BU232" s="636"/>
      <c r="BV232" s="636"/>
      <c r="BW232" s="874"/>
      <c r="BX232" s="874"/>
      <c r="BY232" s="874"/>
      <c r="BZ232" s="874"/>
      <c r="CA232" s="874"/>
      <c r="CB232" s="874"/>
      <c r="CC232" s="874"/>
      <c r="CD232" s="874"/>
      <c r="CE232" s="874"/>
      <c r="CF232" s="874"/>
      <c r="CG232" s="874"/>
      <c r="CH232" s="874"/>
    </row>
    <row r="233" spans="1:86">
      <c r="A233" s="638">
        <v>3.2</v>
      </c>
      <c r="B233" s="619" t="s">
        <v>1469</v>
      </c>
      <c r="C233" s="636"/>
      <c r="D233" s="636"/>
      <c r="E233" s="636"/>
      <c r="F233" s="636"/>
      <c r="G233" s="636"/>
      <c r="H233" s="636"/>
      <c r="I233" s="636"/>
      <c r="J233" s="636"/>
      <c r="K233" s="636"/>
      <c r="L233" s="636"/>
      <c r="M233" s="636"/>
      <c r="N233" s="1310"/>
      <c r="O233" s="1310"/>
      <c r="P233" s="1310"/>
      <c r="Q233" s="1310"/>
      <c r="R233" s="1310"/>
      <c r="S233" s="636"/>
      <c r="T233" s="636"/>
      <c r="U233" s="636"/>
      <c r="V233" s="636"/>
      <c r="W233" s="636"/>
      <c r="X233" s="636"/>
      <c r="Y233" s="636"/>
      <c r="Z233" s="636"/>
      <c r="AA233" s="636"/>
      <c r="AB233" s="636"/>
      <c r="AC233" s="636"/>
      <c r="AD233" s="636"/>
      <c r="AE233" s="636"/>
      <c r="AF233" s="636"/>
      <c r="AG233" s="636"/>
      <c r="AH233" s="636"/>
      <c r="AI233" s="636"/>
      <c r="AJ233" s="636"/>
      <c r="AK233" s="636"/>
      <c r="AL233" s="636"/>
      <c r="AM233" s="636"/>
      <c r="AN233" s="636"/>
      <c r="AO233" s="636"/>
      <c r="AP233" s="636"/>
      <c r="AQ233" s="636"/>
      <c r="AR233" s="636"/>
      <c r="AS233" s="636"/>
      <c r="AT233" s="636"/>
      <c r="AU233" s="636"/>
      <c r="AV233" s="636"/>
      <c r="AW233" s="636"/>
      <c r="AX233" s="636"/>
      <c r="AY233" s="636"/>
      <c r="AZ233" s="636"/>
      <c r="BA233" s="636"/>
      <c r="BB233" s="636"/>
      <c r="BC233" s="636"/>
      <c r="BD233" s="636"/>
      <c r="BE233" s="636"/>
      <c r="BF233" s="636"/>
      <c r="BG233" s="636"/>
      <c r="BH233" s="636"/>
      <c r="BI233" s="636"/>
      <c r="BJ233" s="636"/>
      <c r="BK233" s="636"/>
      <c r="BL233" s="636"/>
      <c r="BM233" s="636"/>
      <c r="BN233" s="636"/>
      <c r="BO233" s="636"/>
      <c r="BP233" s="636"/>
      <c r="BQ233" s="636"/>
      <c r="BR233" s="636"/>
      <c r="BS233" s="636"/>
      <c r="BT233" s="636"/>
      <c r="BU233" s="636"/>
      <c r="BV233" s="636"/>
      <c r="BW233" s="874"/>
      <c r="BX233" s="874"/>
      <c r="BY233" s="874"/>
      <c r="BZ233" s="874"/>
      <c r="CA233" s="874"/>
      <c r="CB233" s="874"/>
      <c r="CC233" s="874"/>
      <c r="CD233" s="874"/>
      <c r="CE233" s="874"/>
      <c r="CF233" s="874"/>
      <c r="CG233" s="874"/>
      <c r="CH233" s="874"/>
    </row>
    <row r="234" spans="1:86">
      <c r="A234" s="638">
        <v>4</v>
      </c>
      <c r="B234" s="614" t="s">
        <v>349</v>
      </c>
      <c r="C234" s="636"/>
      <c r="D234" s="636"/>
      <c r="E234" s="636"/>
      <c r="F234" s="636"/>
      <c r="G234" s="636"/>
      <c r="H234" s="636"/>
      <c r="I234" s="636"/>
      <c r="J234" s="636"/>
      <c r="K234" s="636"/>
      <c r="L234" s="636"/>
      <c r="M234" s="636"/>
      <c r="N234" s="1310"/>
      <c r="O234" s="1310"/>
      <c r="P234" s="1310"/>
      <c r="Q234" s="1310"/>
      <c r="R234" s="1310"/>
      <c r="S234" s="636"/>
      <c r="T234" s="636"/>
      <c r="U234" s="636"/>
      <c r="V234" s="636"/>
      <c r="W234" s="636"/>
      <c r="X234" s="636"/>
      <c r="Y234" s="636"/>
      <c r="Z234" s="636"/>
      <c r="AA234" s="636"/>
      <c r="AB234" s="636"/>
      <c r="AC234" s="636"/>
      <c r="AD234" s="636"/>
      <c r="AE234" s="636"/>
      <c r="AF234" s="636"/>
      <c r="AG234" s="636"/>
      <c r="AH234" s="636"/>
      <c r="AI234" s="636"/>
      <c r="AJ234" s="636"/>
      <c r="AK234" s="636"/>
      <c r="AL234" s="636"/>
      <c r="AM234" s="636"/>
      <c r="AN234" s="636"/>
      <c r="AO234" s="636"/>
      <c r="AP234" s="636"/>
      <c r="AQ234" s="636"/>
      <c r="AR234" s="636"/>
      <c r="AS234" s="636"/>
      <c r="AT234" s="636"/>
      <c r="AU234" s="636"/>
      <c r="AV234" s="636"/>
      <c r="AW234" s="636"/>
      <c r="AX234" s="636"/>
      <c r="AY234" s="636"/>
      <c r="AZ234" s="636"/>
      <c r="BA234" s="636"/>
      <c r="BB234" s="636"/>
      <c r="BC234" s="636"/>
      <c r="BD234" s="636"/>
      <c r="BE234" s="636"/>
      <c r="BF234" s="636"/>
      <c r="BG234" s="636"/>
      <c r="BH234" s="636"/>
      <c r="BI234" s="636"/>
      <c r="BJ234" s="636"/>
      <c r="BK234" s="636"/>
      <c r="BL234" s="636"/>
      <c r="BM234" s="636"/>
      <c r="BN234" s="636"/>
      <c r="BO234" s="636"/>
      <c r="BP234" s="636"/>
      <c r="BQ234" s="636"/>
      <c r="BR234" s="636"/>
      <c r="BS234" s="636"/>
      <c r="BT234" s="636"/>
      <c r="BU234" s="636"/>
      <c r="BV234" s="636"/>
      <c r="BW234" s="874"/>
      <c r="BX234" s="874"/>
      <c r="BY234" s="874"/>
      <c r="BZ234" s="874"/>
      <c r="CA234" s="874"/>
      <c r="CB234" s="874"/>
      <c r="CC234" s="874"/>
      <c r="CD234" s="874"/>
      <c r="CE234" s="874"/>
      <c r="CF234" s="874"/>
      <c r="CG234" s="874"/>
      <c r="CH234" s="874"/>
    </row>
    <row r="235" spans="1:86">
      <c r="A235" s="638">
        <v>4.0999999999999996</v>
      </c>
      <c r="B235" s="615" t="s">
        <v>348</v>
      </c>
      <c r="C235" s="636"/>
      <c r="D235" s="636"/>
      <c r="E235" s="636"/>
      <c r="F235" s="636"/>
      <c r="G235" s="636"/>
      <c r="H235" s="636"/>
      <c r="I235" s="636"/>
      <c r="J235" s="636"/>
      <c r="K235" s="636"/>
      <c r="L235" s="636"/>
      <c r="M235" s="636"/>
      <c r="N235" s="1310"/>
      <c r="O235" s="1310"/>
      <c r="P235" s="1310"/>
      <c r="Q235" s="1310"/>
      <c r="R235" s="1310"/>
      <c r="S235" s="636"/>
      <c r="T235" s="636"/>
      <c r="U235" s="636"/>
      <c r="V235" s="636"/>
      <c r="W235" s="636"/>
      <c r="X235" s="636"/>
      <c r="Y235" s="636"/>
      <c r="Z235" s="636"/>
      <c r="AA235" s="636"/>
      <c r="AB235" s="636"/>
      <c r="AC235" s="636"/>
      <c r="AD235" s="636"/>
      <c r="AE235" s="636"/>
      <c r="AF235" s="636"/>
      <c r="AG235" s="636"/>
      <c r="AH235" s="636"/>
      <c r="AI235" s="636"/>
      <c r="AJ235" s="636"/>
      <c r="AK235" s="636"/>
      <c r="AL235" s="636"/>
      <c r="AM235" s="636"/>
      <c r="AN235" s="636"/>
      <c r="AO235" s="636"/>
      <c r="AP235" s="636"/>
      <c r="AQ235" s="636"/>
      <c r="AR235" s="636"/>
      <c r="AS235" s="636"/>
      <c r="AT235" s="636"/>
      <c r="AU235" s="636"/>
      <c r="AV235" s="636"/>
      <c r="AW235" s="636"/>
      <c r="AX235" s="636"/>
      <c r="AY235" s="636"/>
      <c r="AZ235" s="636"/>
      <c r="BA235" s="636"/>
      <c r="BB235" s="636"/>
      <c r="BC235" s="636"/>
      <c r="BD235" s="636"/>
      <c r="BE235" s="636"/>
      <c r="BF235" s="636"/>
      <c r="BG235" s="636"/>
      <c r="BH235" s="636"/>
      <c r="BI235" s="636"/>
      <c r="BJ235" s="636"/>
      <c r="BK235" s="636"/>
      <c r="BL235" s="636"/>
      <c r="BM235" s="636"/>
      <c r="BN235" s="636"/>
      <c r="BO235" s="636"/>
      <c r="BP235" s="636"/>
      <c r="BQ235" s="636"/>
      <c r="BR235" s="636"/>
      <c r="BS235" s="636"/>
      <c r="BT235" s="636"/>
      <c r="BU235" s="636"/>
      <c r="BV235" s="636"/>
      <c r="BW235" s="874"/>
      <c r="BX235" s="874"/>
      <c r="BY235" s="874"/>
      <c r="BZ235" s="874"/>
      <c r="CA235" s="874"/>
      <c r="CB235" s="874"/>
      <c r="CC235" s="874"/>
      <c r="CD235" s="874"/>
      <c r="CE235" s="874"/>
      <c r="CF235" s="874"/>
      <c r="CG235" s="874"/>
      <c r="CH235" s="874"/>
    </row>
    <row r="236" spans="1:86">
      <c r="A236" s="638">
        <v>4.2</v>
      </c>
      <c r="B236" s="619" t="s">
        <v>1469</v>
      </c>
      <c r="C236" s="636"/>
      <c r="D236" s="636"/>
      <c r="E236" s="636"/>
      <c r="F236" s="636"/>
      <c r="G236" s="636"/>
      <c r="H236" s="636"/>
      <c r="I236" s="636"/>
      <c r="J236" s="636"/>
      <c r="K236" s="636"/>
      <c r="L236" s="636"/>
      <c r="M236" s="636"/>
      <c r="N236" s="1310"/>
      <c r="O236" s="1310"/>
      <c r="P236" s="1310"/>
      <c r="Q236" s="1310"/>
      <c r="R236" s="1310"/>
      <c r="S236" s="636"/>
      <c r="T236" s="636"/>
      <c r="U236" s="636"/>
      <c r="V236" s="636"/>
      <c r="W236" s="636"/>
      <c r="X236" s="636"/>
      <c r="Y236" s="636"/>
      <c r="Z236" s="636"/>
      <c r="AA236" s="636"/>
      <c r="AB236" s="636"/>
      <c r="AC236" s="636"/>
      <c r="AD236" s="636"/>
      <c r="AE236" s="636"/>
      <c r="AF236" s="636"/>
      <c r="AG236" s="636"/>
      <c r="AH236" s="636"/>
      <c r="AI236" s="636"/>
      <c r="AJ236" s="636"/>
      <c r="AK236" s="636"/>
      <c r="AL236" s="636"/>
      <c r="AM236" s="636"/>
      <c r="AN236" s="636"/>
      <c r="AO236" s="636"/>
      <c r="AP236" s="636"/>
      <c r="AQ236" s="636"/>
      <c r="AR236" s="636"/>
      <c r="AS236" s="636"/>
      <c r="AT236" s="636"/>
      <c r="AU236" s="636"/>
      <c r="AV236" s="636"/>
      <c r="AW236" s="636"/>
      <c r="AX236" s="636"/>
      <c r="AY236" s="636"/>
      <c r="AZ236" s="636"/>
      <c r="BA236" s="636"/>
      <c r="BB236" s="636"/>
      <c r="BC236" s="636"/>
      <c r="BD236" s="636"/>
      <c r="BE236" s="636"/>
      <c r="BF236" s="636"/>
      <c r="BG236" s="636"/>
      <c r="BH236" s="636"/>
      <c r="BI236" s="636"/>
      <c r="BJ236" s="636"/>
      <c r="BK236" s="636"/>
      <c r="BL236" s="636"/>
      <c r="BM236" s="636"/>
      <c r="BN236" s="636"/>
      <c r="BO236" s="636"/>
      <c r="BP236" s="636"/>
      <c r="BQ236" s="636"/>
      <c r="BR236" s="636"/>
      <c r="BS236" s="636"/>
      <c r="BT236" s="636"/>
      <c r="BU236" s="636"/>
      <c r="BV236" s="636"/>
      <c r="BW236" s="874"/>
      <c r="BX236" s="874"/>
      <c r="BY236" s="874"/>
      <c r="BZ236" s="874"/>
      <c r="CA236" s="874"/>
      <c r="CB236" s="874"/>
      <c r="CC236" s="874"/>
      <c r="CD236" s="874"/>
      <c r="CE236" s="874"/>
      <c r="CF236" s="874"/>
      <c r="CG236" s="874"/>
      <c r="CH236" s="874"/>
    </row>
    <row r="237" spans="1:86">
      <c r="A237" s="638">
        <v>5</v>
      </c>
      <c r="B237" s="614" t="s">
        <v>347</v>
      </c>
      <c r="C237" s="636"/>
      <c r="D237" s="636"/>
      <c r="E237" s="636"/>
      <c r="F237" s="636"/>
      <c r="G237" s="636"/>
      <c r="H237" s="636"/>
      <c r="I237" s="636"/>
      <c r="J237" s="636"/>
      <c r="K237" s="636"/>
      <c r="L237" s="636"/>
      <c r="M237" s="636"/>
      <c r="N237" s="1310"/>
      <c r="O237" s="1310"/>
      <c r="P237" s="1310"/>
      <c r="Q237" s="1310"/>
      <c r="R237" s="1310"/>
      <c r="S237" s="636"/>
      <c r="T237" s="636"/>
      <c r="U237" s="636"/>
      <c r="V237" s="636"/>
      <c r="W237" s="636"/>
      <c r="X237" s="636"/>
      <c r="Y237" s="636"/>
      <c r="Z237" s="636"/>
      <c r="AA237" s="636"/>
      <c r="AB237" s="636"/>
      <c r="AC237" s="636"/>
      <c r="AD237" s="636"/>
      <c r="AE237" s="636"/>
      <c r="AF237" s="636"/>
      <c r="AG237" s="636"/>
      <c r="AH237" s="636"/>
      <c r="AI237" s="636"/>
      <c r="AJ237" s="636"/>
      <c r="AK237" s="636"/>
      <c r="AL237" s="636"/>
      <c r="AM237" s="636"/>
      <c r="AN237" s="636"/>
      <c r="AO237" s="636"/>
      <c r="AP237" s="636"/>
      <c r="AQ237" s="636"/>
      <c r="AR237" s="636"/>
      <c r="AS237" s="636"/>
      <c r="AT237" s="636"/>
      <c r="AU237" s="636"/>
      <c r="AV237" s="636"/>
      <c r="AW237" s="636"/>
      <c r="AX237" s="636"/>
      <c r="AY237" s="636"/>
      <c r="AZ237" s="636"/>
      <c r="BA237" s="636"/>
      <c r="BB237" s="636"/>
      <c r="BC237" s="636"/>
      <c r="BD237" s="636"/>
      <c r="BE237" s="636"/>
      <c r="BF237" s="636"/>
      <c r="BG237" s="636"/>
      <c r="BH237" s="636"/>
      <c r="BI237" s="636"/>
      <c r="BJ237" s="636"/>
      <c r="BK237" s="636"/>
      <c r="BL237" s="636"/>
      <c r="BM237" s="636"/>
      <c r="BN237" s="636"/>
      <c r="BO237" s="636"/>
      <c r="BP237" s="636"/>
      <c r="BQ237" s="636"/>
      <c r="BR237" s="636"/>
      <c r="BS237" s="636"/>
      <c r="BT237" s="636"/>
      <c r="BU237" s="636"/>
      <c r="BV237" s="636"/>
      <c r="BW237" s="874"/>
      <c r="BX237" s="874"/>
      <c r="BY237" s="874"/>
      <c r="BZ237" s="874"/>
      <c r="CA237" s="874"/>
      <c r="CB237" s="874"/>
      <c r="CC237" s="874"/>
      <c r="CD237" s="874"/>
      <c r="CE237" s="874"/>
      <c r="CF237" s="874"/>
      <c r="CG237" s="874"/>
      <c r="CH237" s="874"/>
    </row>
    <row r="238" spans="1:86">
      <c r="A238" s="638">
        <v>5.0999999999999996</v>
      </c>
      <c r="B238" s="615" t="s">
        <v>346</v>
      </c>
      <c r="C238" s="636">
        <f t="shared" ref="C238:BN238" si="169">SUM(C154/C71)</f>
        <v>4.7115579142210429</v>
      </c>
      <c r="D238" s="636">
        <f t="shared" si="169"/>
        <v>1.4355765772117115</v>
      </c>
      <c r="E238" s="636">
        <f t="shared" si="169"/>
        <v>8.9805750097124957</v>
      </c>
      <c r="F238" s="636">
        <f t="shared" si="169"/>
        <v>0.89689785155107415</v>
      </c>
      <c r="G238" s="636">
        <f t="shared" si="169"/>
        <v>1.7844190127904935</v>
      </c>
      <c r="H238" s="636">
        <f t="shared" si="169"/>
        <v>1.1636566081716959</v>
      </c>
      <c r="I238" s="636">
        <f t="shared" si="169"/>
        <v>0.63780766109616949</v>
      </c>
      <c r="J238" s="636">
        <f t="shared" si="169"/>
        <v>-9.8605930697034661E-2</v>
      </c>
      <c r="K238" s="636">
        <f t="shared" si="169"/>
        <v>4.3162328418835792E-2</v>
      </c>
      <c r="L238" s="636">
        <f t="shared" si="169"/>
        <v>0.6823292288353856</v>
      </c>
      <c r="M238" s="636">
        <f t="shared" si="169"/>
        <v>13.723180853409573</v>
      </c>
      <c r="N238" s="1310">
        <f t="shared" si="169"/>
        <v>1.345698486341675</v>
      </c>
      <c r="O238" s="1310">
        <f t="shared" si="169"/>
        <v>0</v>
      </c>
      <c r="P238" s="1310">
        <f t="shared" si="169"/>
        <v>2.9599020200489901</v>
      </c>
      <c r="Q238" s="1310">
        <f t="shared" si="169"/>
        <v>1.0149894925052538</v>
      </c>
      <c r="R238" s="1310">
        <f t="shared" si="169"/>
        <v>0.50795224602387701</v>
      </c>
      <c r="S238" s="636">
        <f t="shared" si="169"/>
        <v>3.0488984755507622E-2</v>
      </c>
      <c r="T238" s="636">
        <f t="shared" si="169"/>
        <v>1.3349392575303711</v>
      </c>
      <c r="U238" s="636">
        <f t="shared" si="169"/>
        <v>4.3561478219260888E-2</v>
      </c>
      <c r="V238" s="636">
        <f t="shared" si="169"/>
        <v>8.5142357428821275E-3</v>
      </c>
      <c r="W238" s="636">
        <f t="shared" si="169"/>
        <v>5.5884272057863969E-2</v>
      </c>
      <c r="X238" s="636">
        <f t="shared" si="169"/>
        <v>7.1363964318017836E-2</v>
      </c>
      <c r="Y238" s="636">
        <f t="shared" si="169"/>
        <v>7.235236962381518</v>
      </c>
      <c r="Z238" s="636">
        <f t="shared" si="169"/>
        <v>0.25501128756208158</v>
      </c>
      <c r="AA238" s="636">
        <f t="shared" si="169"/>
        <v>9.147435147435147E-2</v>
      </c>
      <c r="AB238" s="636">
        <f t="shared" si="169"/>
        <v>1.4601170901170901</v>
      </c>
      <c r="AC238" s="636">
        <f t="shared" si="169"/>
        <v>0.55748875748875748</v>
      </c>
      <c r="AD238" s="636">
        <f t="shared" si="169"/>
        <v>3.8949055749055752</v>
      </c>
      <c r="AE238" s="636">
        <f t="shared" si="169"/>
        <v>1.7553339153339151</v>
      </c>
      <c r="AF238" s="636">
        <f t="shared" si="169"/>
        <v>0.61437229437229435</v>
      </c>
      <c r="AG238" s="636">
        <f t="shared" si="169"/>
        <v>0.25837216837216836</v>
      </c>
      <c r="AH238" s="636">
        <f t="shared" si="169"/>
        <v>0.87599784599784603</v>
      </c>
      <c r="AI238" s="636">
        <f t="shared" si="169"/>
        <v>0.17943017943017944</v>
      </c>
      <c r="AJ238" s="636">
        <f t="shared" si="169"/>
        <v>0.85916461916461917</v>
      </c>
      <c r="AK238" s="636">
        <f t="shared" si="169"/>
        <v>5.4373554373554372E-2</v>
      </c>
      <c r="AL238" s="636">
        <f t="shared" si="169"/>
        <v>3.4217888803223167</v>
      </c>
      <c r="AM238" s="636">
        <f t="shared" si="169"/>
        <v>8.9260392692828141</v>
      </c>
      <c r="AN238" s="636">
        <f t="shared" si="169"/>
        <v>0.15954803788903923</v>
      </c>
      <c r="AO238" s="636">
        <f t="shared" si="169"/>
        <v>9.6853641948579163</v>
      </c>
      <c r="AP238" s="636">
        <f t="shared" si="169"/>
        <v>10.361683788903925</v>
      </c>
      <c r="AQ238" s="636">
        <f t="shared" si="169"/>
        <v>8.1899519350473611</v>
      </c>
      <c r="AR238" s="636">
        <f t="shared" si="169"/>
        <v>8.1093361299052784</v>
      </c>
      <c r="AS238" s="636">
        <f t="shared" si="169"/>
        <v>8.0255503112313935</v>
      </c>
      <c r="AT238" s="636">
        <f t="shared" si="169"/>
        <v>6.494357104194858</v>
      </c>
      <c r="AU238" s="636">
        <f t="shared" si="169"/>
        <v>3.1324070906630581</v>
      </c>
      <c r="AV238" s="636">
        <f t="shared" si="169"/>
        <v>1.6399496617050069</v>
      </c>
      <c r="AW238" s="636">
        <f t="shared" si="169"/>
        <v>5.8184300135317999</v>
      </c>
      <c r="AX238" s="636">
        <f t="shared" si="169"/>
        <v>9.8552683626522324</v>
      </c>
      <c r="AY238" s="636">
        <f t="shared" si="169"/>
        <v>0.46727859458876631</v>
      </c>
      <c r="AZ238" s="636">
        <f t="shared" si="169"/>
        <v>16.004673382573042</v>
      </c>
      <c r="BA238" s="636">
        <f t="shared" si="169"/>
        <v>16.422778218487739</v>
      </c>
      <c r="BB238" s="636">
        <f t="shared" si="169"/>
        <v>14.669229981284802</v>
      </c>
      <c r="BC238" s="636">
        <f t="shared" si="169"/>
        <v>12.500200065207959</v>
      </c>
      <c r="BD238" s="636">
        <f t="shared" si="169"/>
        <v>15.023838104553519</v>
      </c>
      <c r="BE238" s="636">
        <f t="shared" si="169"/>
        <v>1.9155346410866625</v>
      </c>
      <c r="BF238" s="636">
        <f t="shared" si="169"/>
        <v>9.5532630422337075</v>
      </c>
      <c r="BG238" s="636">
        <f t="shared" si="169"/>
        <v>5.6016688873314289</v>
      </c>
      <c r="BH238" s="636">
        <f t="shared" si="169"/>
        <v>-2.3852325023169363</v>
      </c>
      <c r="BI238" s="636">
        <f t="shared" si="169"/>
        <v>3.003055455005224</v>
      </c>
      <c r="BJ238" s="636">
        <f t="shared" si="169"/>
        <v>2.8482063466391461</v>
      </c>
      <c r="BK238" s="636">
        <f t="shared" si="169"/>
        <v>1.1659999999999999E-3</v>
      </c>
      <c r="BL238" s="636">
        <f t="shared" si="169"/>
        <v>3.5195464439999999</v>
      </c>
      <c r="BM238" s="636">
        <f t="shared" si="169"/>
        <v>4.098430832</v>
      </c>
      <c r="BN238" s="636">
        <f t="shared" si="169"/>
        <v>4.2113688280000003</v>
      </c>
      <c r="BO238" s="636">
        <f t="shared" ref="BO238:BV238" si="170">SUM(BO154/BO71)</f>
        <v>4.196501896</v>
      </c>
      <c r="BP238" s="636">
        <f t="shared" si="170"/>
        <v>4.3246268719999996</v>
      </c>
      <c r="BQ238" s="636">
        <f t="shared" si="170"/>
        <v>4.2041613240000002</v>
      </c>
      <c r="BR238" s="636">
        <f t="shared" si="170"/>
        <v>5.7315844</v>
      </c>
      <c r="BS238" s="636">
        <f t="shared" si="170"/>
        <v>6.128795792</v>
      </c>
      <c r="BT238" s="636">
        <f t="shared" si="170"/>
        <v>0</v>
      </c>
      <c r="BU238" s="636">
        <f t="shared" si="170"/>
        <v>0</v>
      </c>
      <c r="BV238" s="636">
        <f t="shared" si="170"/>
        <v>0</v>
      </c>
      <c r="BW238" s="874"/>
      <c r="BX238" s="874"/>
      <c r="BY238" s="874"/>
      <c r="BZ238" s="874"/>
      <c r="CA238" s="874"/>
      <c r="CB238" s="874"/>
      <c r="CC238" s="874"/>
      <c r="CD238" s="874"/>
      <c r="CE238" s="874"/>
      <c r="CF238" s="874"/>
      <c r="CG238" s="874"/>
      <c r="CH238" s="874"/>
    </row>
    <row r="239" spans="1:86">
      <c r="A239" s="638">
        <v>5.2</v>
      </c>
      <c r="B239" s="615" t="s">
        <v>345</v>
      </c>
      <c r="C239" s="636"/>
      <c r="D239" s="636"/>
      <c r="E239" s="636"/>
      <c r="F239" s="636"/>
      <c r="G239" s="636"/>
      <c r="H239" s="636"/>
      <c r="I239" s="636"/>
      <c r="J239" s="636"/>
      <c r="K239" s="636"/>
      <c r="L239" s="636"/>
      <c r="M239" s="636"/>
      <c r="N239" s="1310"/>
      <c r="O239" s="1310"/>
      <c r="P239" s="1310"/>
      <c r="Q239" s="1310"/>
      <c r="R239" s="1310"/>
      <c r="S239" s="636"/>
      <c r="T239" s="636"/>
      <c r="U239" s="636"/>
      <c r="V239" s="636"/>
      <c r="W239" s="636"/>
      <c r="X239" s="636"/>
      <c r="Y239" s="636"/>
      <c r="Z239" s="636"/>
      <c r="AA239" s="636"/>
      <c r="AB239" s="636"/>
      <c r="AC239" s="636"/>
      <c r="AD239" s="636"/>
      <c r="AE239" s="636"/>
      <c r="AF239" s="636"/>
      <c r="AG239" s="636"/>
      <c r="AH239" s="636"/>
      <c r="AI239" s="636"/>
      <c r="AJ239" s="636"/>
      <c r="AK239" s="636"/>
      <c r="AL239" s="636"/>
      <c r="AM239" s="636"/>
      <c r="AN239" s="636"/>
      <c r="AO239" s="636"/>
      <c r="AP239" s="636"/>
      <c r="AQ239" s="636"/>
      <c r="AR239" s="636"/>
      <c r="AS239" s="636"/>
      <c r="AT239" s="636"/>
      <c r="AU239" s="636"/>
      <c r="AV239" s="636"/>
      <c r="AW239" s="636"/>
      <c r="AX239" s="636"/>
      <c r="AY239" s="636"/>
      <c r="AZ239" s="636"/>
      <c r="BA239" s="636"/>
      <c r="BB239" s="636"/>
      <c r="BC239" s="636"/>
      <c r="BD239" s="636"/>
      <c r="BE239" s="636"/>
      <c r="BF239" s="636"/>
      <c r="BG239" s="636"/>
      <c r="BH239" s="636"/>
      <c r="BI239" s="636"/>
      <c r="BJ239" s="636"/>
      <c r="BK239" s="636"/>
      <c r="BL239" s="636"/>
      <c r="BM239" s="636"/>
      <c r="BN239" s="636"/>
      <c r="BO239" s="636"/>
      <c r="BP239" s="636"/>
      <c r="BQ239" s="636"/>
      <c r="BR239" s="636"/>
      <c r="BS239" s="636"/>
      <c r="BT239" s="636"/>
      <c r="BU239" s="636"/>
      <c r="BV239" s="636"/>
      <c r="BW239" s="874"/>
      <c r="BX239" s="874"/>
      <c r="BY239" s="874"/>
      <c r="BZ239" s="874"/>
      <c r="CA239" s="874"/>
      <c r="CB239" s="874"/>
      <c r="CC239" s="874"/>
      <c r="CD239" s="874"/>
      <c r="CE239" s="874"/>
      <c r="CF239" s="874"/>
      <c r="CG239" s="874"/>
      <c r="CH239" s="874"/>
    </row>
    <row r="240" spans="1:86">
      <c r="A240" s="638">
        <v>5.3</v>
      </c>
      <c r="B240" s="615" t="s">
        <v>344</v>
      </c>
      <c r="C240" s="636"/>
      <c r="D240" s="636"/>
      <c r="E240" s="636"/>
      <c r="F240" s="636"/>
      <c r="G240" s="636"/>
      <c r="H240" s="636"/>
      <c r="I240" s="636"/>
      <c r="J240" s="636"/>
      <c r="K240" s="636"/>
      <c r="L240" s="636"/>
      <c r="M240" s="636"/>
      <c r="N240" s="1310"/>
      <c r="O240" s="1310"/>
      <c r="P240" s="1310"/>
      <c r="Q240" s="1310"/>
      <c r="R240" s="1310"/>
      <c r="S240" s="636"/>
      <c r="T240" s="636"/>
      <c r="U240" s="636"/>
      <c r="V240" s="636"/>
      <c r="W240" s="636"/>
      <c r="X240" s="636"/>
      <c r="Y240" s="636"/>
      <c r="Z240" s="636"/>
      <c r="AA240" s="636"/>
      <c r="AB240" s="636"/>
      <c r="AC240" s="636"/>
      <c r="AD240" s="636"/>
      <c r="AE240" s="636"/>
      <c r="AF240" s="636"/>
      <c r="AG240" s="636"/>
      <c r="AH240" s="636"/>
      <c r="AI240" s="636"/>
      <c r="AJ240" s="636"/>
      <c r="AK240" s="636"/>
      <c r="AL240" s="636"/>
      <c r="AM240" s="636"/>
      <c r="AN240" s="636"/>
      <c r="AO240" s="636"/>
      <c r="AP240" s="636"/>
      <c r="AQ240" s="636"/>
      <c r="AR240" s="636"/>
      <c r="AS240" s="636"/>
      <c r="AT240" s="636"/>
      <c r="AU240" s="636"/>
      <c r="AV240" s="636"/>
      <c r="AW240" s="636"/>
      <c r="AX240" s="636"/>
      <c r="AY240" s="636"/>
      <c r="AZ240" s="636"/>
      <c r="BA240" s="636"/>
      <c r="BB240" s="636"/>
      <c r="BC240" s="636"/>
      <c r="BD240" s="636"/>
      <c r="BE240" s="636"/>
      <c r="BF240" s="636"/>
      <c r="BG240" s="636"/>
      <c r="BH240" s="636"/>
      <c r="BI240" s="636"/>
      <c r="BJ240" s="636"/>
      <c r="BK240" s="636"/>
      <c r="BL240" s="636"/>
      <c r="BM240" s="636"/>
      <c r="BN240" s="636"/>
      <c r="BO240" s="636"/>
      <c r="BP240" s="636"/>
      <c r="BQ240" s="636"/>
      <c r="BR240" s="636"/>
      <c r="BS240" s="636"/>
      <c r="BT240" s="636"/>
      <c r="BU240" s="636"/>
      <c r="BV240" s="636"/>
      <c r="BW240" s="874"/>
      <c r="BX240" s="874"/>
      <c r="BY240" s="874"/>
      <c r="BZ240" s="874"/>
      <c r="CA240" s="874"/>
      <c r="CB240" s="874"/>
      <c r="CC240" s="874"/>
      <c r="CD240" s="874"/>
      <c r="CE240" s="874"/>
      <c r="CF240" s="874"/>
      <c r="CG240" s="874"/>
      <c r="CH240" s="874"/>
    </row>
    <row r="241" spans="1:86">
      <c r="A241" s="638">
        <v>5.4</v>
      </c>
      <c r="B241" s="619" t="s">
        <v>1469</v>
      </c>
      <c r="C241" s="636"/>
      <c r="D241" s="636"/>
      <c r="E241" s="636"/>
      <c r="F241" s="636"/>
      <c r="G241" s="636"/>
      <c r="H241" s="636"/>
      <c r="I241" s="636"/>
      <c r="J241" s="636"/>
      <c r="K241" s="636"/>
      <c r="L241" s="636"/>
      <c r="M241" s="636"/>
      <c r="N241" s="1310"/>
      <c r="O241" s="1310"/>
      <c r="P241" s="1310"/>
      <c r="Q241" s="1310"/>
      <c r="R241" s="1310"/>
      <c r="S241" s="636"/>
      <c r="T241" s="636"/>
      <c r="U241" s="636"/>
      <c r="V241" s="636"/>
      <c r="W241" s="636"/>
      <c r="X241" s="636"/>
      <c r="Y241" s="636"/>
      <c r="Z241" s="636"/>
      <c r="AA241" s="636"/>
      <c r="AB241" s="636"/>
      <c r="AC241" s="636"/>
      <c r="AD241" s="636"/>
      <c r="AE241" s="636"/>
      <c r="AF241" s="636"/>
      <c r="AG241" s="636"/>
      <c r="AH241" s="636"/>
      <c r="AI241" s="636"/>
      <c r="AJ241" s="636"/>
      <c r="AK241" s="636"/>
      <c r="AL241" s="636"/>
      <c r="AM241" s="636"/>
      <c r="AN241" s="636"/>
      <c r="AO241" s="636"/>
      <c r="AP241" s="636"/>
      <c r="AQ241" s="636"/>
      <c r="AR241" s="636"/>
      <c r="AS241" s="636"/>
      <c r="AT241" s="636"/>
      <c r="AU241" s="636"/>
      <c r="AV241" s="636"/>
      <c r="AW241" s="636"/>
      <c r="AX241" s="636"/>
      <c r="AY241" s="636"/>
      <c r="AZ241" s="636"/>
      <c r="BA241" s="636"/>
      <c r="BB241" s="636"/>
      <c r="BC241" s="636"/>
      <c r="BD241" s="636"/>
      <c r="BE241" s="636"/>
      <c r="BF241" s="636"/>
      <c r="BG241" s="636"/>
      <c r="BH241" s="636"/>
      <c r="BI241" s="636"/>
      <c r="BJ241" s="636"/>
      <c r="BK241" s="636"/>
      <c r="BL241" s="636"/>
      <c r="BM241" s="636"/>
      <c r="BN241" s="636"/>
      <c r="BO241" s="636"/>
      <c r="BP241" s="636"/>
      <c r="BQ241" s="636"/>
      <c r="BR241" s="636"/>
      <c r="BS241" s="636"/>
      <c r="BT241" s="636"/>
      <c r="BU241" s="636"/>
      <c r="BV241" s="636"/>
      <c r="BW241" s="874"/>
      <c r="BX241" s="874"/>
      <c r="BY241" s="874"/>
      <c r="BZ241" s="874"/>
      <c r="CA241" s="874"/>
      <c r="CB241" s="874"/>
      <c r="CC241" s="874"/>
      <c r="CD241" s="874"/>
      <c r="CE241" s="874"/>
      <c r="CF241" s="874"/>
      <c r="CG241" s="874"/>
      <c r="CH241" s="874"/>
    </row>
    <row r="242" spans="1:86">
      <c r="A242" s="638">
        <v>6</v>
      </c>
      <c r="B242" s="614" t="s">
        <v>343</v>
      </c>
      <c r="C242" s="636"/>
      <c r="D242" s="636"/>
      <c r="E242" s="636"/>
      <c r="F242" s="636"/>
      <c r="G242" s="636"/>
      <c r="H242" s="636"/>
      <c r="I242" s="636"/>
      <c r="J242" s="636"/>
      <c r="K242" s="636"/>
      <c r="L242" s="636"/>
      <c r="M242" s="636"/>
      <c r="N242" s="1310"/>
      <c r="O242" s="1310"/>
      <c r="P242" s="1310"/>
      <c r="Q242" s="1310"/>
      <c r="R242" s="1310"/>
      <c r="S242" s="636"/>
      <c r="T242" s="636"/>
      <c r="U242" s="636"/>
      <c r="V242" s="636"/>
      <c r="W242" s="636"/>
      <c r="X242" s="636"/>
      <c r="Y242" s="636"/>
      <c r="Z242" s="636"/>
      <c r="AA242" s="636"/>
      <c r="AB242" s="636"/>
      <c r="AC242" s="636"/>
      <c r="AD242" s="636"/>
      <c r="AE242" s="636"/>
      <c r="AF242" s="636"/>
      <c r="AG242" s="636"/>
      <c r="AH242" s="636"/>
      <c r="AI242" s="636"/>
      <c r="AJ242" s="636"/>
      <c r="AK242" s="636"/>
      <c r="AL242" s="636"/>
      <c r="AM242" s="636"/>
      <c r="AN242" s="636"/>
      <c r="AO242" s="636"/>
      <c r="AP242" s="636"/>
      <c r="AQ242" s="636"/>
      <c r="AR242" s="636"/>
      <c r="AS242" s="636"/>
      <c r="AT242" s="636"/>
      <c r="AU242" s="636"/>
      <c r="AV242" s="636"/>
      <c r="AW242" s="636"/>
      <c r="AX242" s="636"/>
      <c r="AY242" s="636"/>
      <c r="AZ242" s="636"/>
      <c r="BA242" s="636"/>
      <c r="BB242" s="636"/>
      <c r="BC242" s="636"/>
      <c r="BD242" s="636"/>
      <c r="BE242" s="636"/>
      <c r="BF242" s="636"/>
      <c r="BG242" s="636"/>
      <c r="BH242" s="636"/>
      <c r="BI242" s="636"/>
      <c r="BJ242" s="636"/>
      <c r="BK242" s="636"/>
      <c r="BL242" s="636"/>
      <c r="BM242" s="636"/>
      <c r="BN242" s="636"/>
      <c r="BO242" s="636"/>
      <c r="BP242" s="636"/>
      <c r="BQ242" s="636"/>
      <c r="BR242" s="636"/>
      <c r="BS242" s="636"/>
      <c r="BT242" s="636"/>
      <c r="BU242" s="636"/>
      <c r="BV242" s="636"/>
      <c r="BW242" s="874"/>
      <c r="BX242" s="874"/>
      <c r="BY242" s="874"/>
      <c r="BZ242" s="874"/>
      <c r="CA242" s="874"/>
      <c r="CB242" s="874"/>
      <c r="CC242" s="874"/>
      <c r="CD242" s="874"/>
      <c r="CE242" s="874"/>
      <c r="CF242" s="874"/>
      <c r="CG242" s="874"/>
      <c r="CH242" s="874"/>
    </row>
    <row r="243" spans="1:86">
      <c r="A243" s="638">
        <v>6.1</v>
      </c>
      <c r="B243" s="615" t="s">
        <v>342</v>
      </c>
      <c r="C243" s="636"/>
      <c r="D243" s="636"/>
      <c r="E243" s="636"/>
      <c r="F243" s="636"/>
      <c r="G243" s="636"/>
      <c r="H243" s="636"/>
      <c r="I243" s="636"/>
      <c r="J243" s="636"/>
      <c r="K243" s="636"/>
      <c r="L243" s="636"/>
      <c r="M243" s="636"/>
      <c r="N243" s="1310"/>
      <c r="O243" s="1310"/>
      <c r="P243" s="1310"/>
      <c r="Q243" s="1310"/>
      <c r="R243" s="1310"/>
      <c r="S243" s="636"/>
      <c r="T243" s="636"/>
      <c r="U243" s="636"/>
      <c r="V243" s="636"/>
      <c r="W243" s="636"/>
      <c r="X243" s="636"/>
      <c r="Y243" s="636"/>
      <c r="Z243" s="636"/>
      <c r="AA243" s="636"/>
      <c r="AB243" s="636"/>
      <c r="AC243" s="636"/>
      <c r="AD243" s="636"/>
      <c r="AE243" s="636"/>
      <c r="AF243" s="636"/>
      <c r="AG243" s="636"/>
      <c r="AH243" s="636"/>
      <c r="AI243" s="636"/>
      <c r="AJ243" s="636"/>
      <c r="AK243" s="636"/>
      <c r="AL243" s="636"/>
      <c r="AM243" s="636"/>
      <c r="AN243" s="636"/>
      <c r="AO243" s="636"/>
      <c r="AP243" s="636"/>
      <c r="AQ243" s="636"/>
      <c r="AR243" s="636"/>
      <c r="AS243" s="636"/>
      <c r="AT243" s="636"/>
      <c r="AU243" s="636"/>
      <c r="AV243" s="636"/>
      <c r="AW243" s="636"/>
      <c r="AX243" s="636"/>
      <c r="AY243" s="636"/>
      <c r="AZ243" s="636"/>
      <c r="BA243" s="636"/>
      <c r="BB243" s="636"/>
      <c r="BC243" s="636"/>
      <c r="BD243" s="636"/>
      <c r="BE243" s="636"/>
      <c r="BF243" s="636"/>
      <c r="BG243" s="636"/>
      <c r="BH243" s="636"/>
      <c r="BI243" s="636"/>
      <c r="BJ243" s="636"/>
      <c r="BK243" s="636"/>
      <c r="BL243" s="636"/>
      <c r="BM243" s="636"/>
      <c r="BN243" s="636"/>
      <c r="BO243" s="636"/>
      <c r="BP243" s="636"/>
      <c r="BQ243" s="636"/>
      <c r="BR243" s="636"/>
      <c r="BS243" s="636"/>
      <c r="BT243" s="636"/>
      <c r="BU243" s="636"/>
      <c r="BV243" s="636"/>
      <c r="BW243" s="874"/>
      <c r="BX243" s="874"/>
      <c r="BY243" s="874"/>
      <c r="BZ243" s="874"/>
      <c r="CA243" s="874"/>
      <c r="CB243" s="874"/>
      <c r="CC243" s="874"/>
      <c r="CD243" s="874"/>
      <c r="CE243" s="874"/>
      <c r="CF243" s="874"/>
      <c r="CG243" s="874"/>
      <c r="CH243" s="874"/>
    </row>
    <row r="244" spans="1:86">
      <c r="A244" s="638">
        <v>6.2</v>
      </c>
      <c r="B244" s="619" t="s">
        <v>1469</v>
      </c>
      <c r="C244" s="636"/>
      <c r="D244" s="636"/>
      <c r="E244" s="636"/>
      <c r="F244" s="636"/>
      <c r="G244" s="636"/>
      <c r="H244" s="636"/>
      <c r="I244" s="636"/>
      <c r="J244" s="636"/>
      <c r="K244" s="636"/>
      <c r="L244" s="636"/>
      <c r="M244" s="636"/>
      <c r="N244" s="1310"/>
      <c r="O244" s="1310"/>
      <c r="P244" s="1310"/>
      <c r="Q244" s="1310"/>
      <c r="R244" s="1310"/>
      <c r="S244" s="636"/>
      <c r="T244" s="636"/>
      <c r="U244" s="636"/>
      <c r="V244" s="636"/>
      <c r="W244" s="636"/>
      <c r="X244" s="636"/>
      <c r="Y244" s="636"/>
      <c r="Z244" s="636"/>
      <c r="AA244" s="636"/>
      <c r="AB244" s="636"/>
      <c r="AC244" s="636"/>
      <c r="AD244" s="636"/>
      <c r="AE244" s="636"/>
      <c r="AF244" s="636"/>
      <c r="AG244" s="636"/>
      <c r="AH244" s="636"/>
      <c r="AI244" s="636"/>
      <c r="AJ244" s="636"/>
      <c r="AK244" s="636"/>
      <c r="AL244" s="636"/>
      <c r="AM244" s="636"/>
      <c r="AN244" s="636"/>
      <c r="AO244" s="636"/>
      <c r="AP244" s="636"/>
      <c r="AQ244" s="636"/>
      <c r="AR244" s="636"/>
      <c r="AS244" s="636"/>
      <c r="AT244" s="636"/>
      <c r="AU244" s="636"/>
      <c r="AV244" s="636"/>
      <c r="AW244" s="636"/>
      <c r="AX244" s="636"/>
      <c r="AY244" s="636"/>
      <c r="AZ244" s="636"/>
      <c r="BA244" s="636"/>
      <c r="BB244" s="636"/>
      <c r="BC244" s="636"/>
      <c r="BD244" s="636"/>
      <c r="BE244" s="636"/>
      <c r="BF244" s="636"/>
      <c r="BG244" s="636"/>
      <c r="BH244" s="636"/>
      <c r="BI244" s="636"/>
      <c r="BJ244" s="636"/>
      <c r="BK244" s="636"/>
      <c r="BL244" s="636"/>
      <c r="BM244" s="636"/>
      <c r="BN244" s="636"/>
      <c r="BO244" s="636"/>
      <c r="BP244" s="636"/>
      <c r="BQ244" s="636"/>
      <c r="BR244" s="636"/>
      <c r="BS244" s="636"/>
      <c r="BT244" s="636"/>
      <c r="BU244" s="636"/>
      <c r="BV244" s="636"/>
      <c r="BW244" s="874"/>
      <c r="BX244" s="874"/>
      <c r="BY244" s="874"/>
      <c r="BZ244" s="874"/>
      <c r="CA244" s="874"/>
      <c r="CB244" s="874"/>
      <c r="CC244" s="874"/>
      <c r="CD244" s="874"/>
      <c r="CE244" s="874"/>
      <c r="CF244" s="874"/>
      <c r="CG244" s="874"/>
      <c r="CH244" s="874"/>
    </row>
    <row r="245" spans="1:86">
      <c r="A245" s="638">
        <v>7</v>
      </c>
      <c r="B245" s="614" t="s">
        <v>341</v>
      </c>
      <c r="C245" s="636"/>
      <c r="D245" s="636"/>
      <c r="E245" s="636"/>
      <c r="F245" s="636"/>
      <c r="G245" s="636"/>
      <c r="H245" s="636"/>
      <c r="I245" s="636"/>
      <c r="J245" s="636"/>
      <c r="K245" s="636"/>
      <c r="L245" s="636"/>
      <c r="M245" s="636"/>
      <c r="N245" s="1310"/>
      <c r="O245" s="1310"/>
      <c r="P245" s="1310"/>
      <c r="Q245" s="1310"/>
      <c r="R245" s="1310"/>
      <c r="S245" s="636"/>
      <c r="T245" s="636"/>
      <c r="U245" s="636"/>
      <c r="V245" s="636"/>
      <c r="W245" s="636"/>
      <c r="X245" s="636"/>
      <c r="Y245" s="636"/>
      <c r="Z245" s="636"/>
      <c r="AA245" s="636"/>
      <c r="AB245" s="636"/>
      <c r="AC245" s="636"/>
      <c r="AD245" s="636"/>
      <c r="AE245" s="636"/>
      <c r="AF245" s="636"/>
      <c r="AG245" s="636"/>
      <c r="AH245" s="636"/>
      <c r="AI245" s="636"/>
      <c r="AJ245" s="636"/>
      <c r="AK245" s="636"/>
      <c r="AL245" s="636"/>
      <c r="AM245" s="636"/>
      <c r="AN245" s="636"/>
      <c r="AO245" s="636"/>
      <c r="AP245" s="636"/>
      <c r="AQ245" s="636"/>
      <c r="AR245" s="636"/>
      <c r="AS245" s="636"/>
      <c r="AT245" s="636"/>
      <c r="AU245" s="636"/>
      <c r="AV245" s="636"/>
      <c r="AW245" s="636"/>
      <c r="AX245" s="636"/>
      <c r="AY245" s="636"/>
      <c r="AZ245" s="636"/>
      <c r="BA245" s="636"/>
      <c r="BB245" s="636"/>
      <c r="BC245" s="636"/>
      <c r="BD245" s="636"/>
      <c r="BE245" s="636"/>
      <c r="BF245" s="636"/>
      <c r="BG245" s="636"/>
      <c r="BH245" s="636"/>
      <c r="BI245" s="636"/>
      <c r="BJ245" s="636"/>
      <c r="BK245" s="636"/>
      <c r="BL245" s="636"/>
      <c r="BM245" s="636"/>
      <c r="BN245" s="636"/>
      <c r="BO245" s="636"/>
      <c r="BP245" s="636"/>
      <c r="BQ245" s="636"/>
      <c r="BR245" s="636"/>
      <c r="BS245" s="636"/>
      <c r="BT245" s="636"/>
      <c r="BU245" s="636"/>
      <c r="BV245" s="636"/>
      <c r="BW245" s="874"/>
      <c r="BX245" s="874"/>
      <c r="BY245" s="874"/>
      <c r="BZ245" s="874"/>
      <c r="CA245" s="874"/>
      <c r="CB245" s="874"/>
      <c r="CC245" s="874"/>
      <c r="CD245" s="874"/>
      <c r="CE245" s="874"/>
      <c r="CF245" s="874"/>
      <c r="CG245" s="874"/>
      <c r="CH245" s="874"/>
    </row>
    <row r="246" spans="1:86">
      <c r="A246" s="638">
        <v>7.1</v>
      </c>
      <c r="B246" s="615" t="s">
        <v>339</v>
      </c>
      <c r="C246" s="636"/>
      <c r="D246" s="636"/>
      <c r="E246" s="636"/>
      <c r="F246" s="636"/>
      <c r="G246" s="636"/>
      <c r="H246" s="636"/>
      <c r="I246" s="636"/>
      <c r="J246" s="636"/>
      <c r="K246" s="636"/>
      <c r="L246" s="636"/>
      <c r="M246" s="636"/>
      <c r="N246" s="1310"/>
      <c r="O246" s="1310"/>
      <c r="P246" s="1310"/>
      <c r="Q246" s="1310"/>
      <c r="R246" s="1310"/>
      <c r="S246" s="636"/>
      <c r="T246" s="636"/>
      <c r="U246" s="636"/>
      <c r="V246" s="636"/>
      <c r="W246" s="636"/>
      <c r="X246" s="636"/>
      <c r="Y246" s="636"/>
      <c r="Z246" s="636"/>
      <c r="AA246" s="636"/>
      <c r="AB246" s="636"/>
      <c r="AC246" s="636"/>
      <c r="AD246" s="636"/>
      <c r="AE246" s="636"/>
      <c r="AF246" s="636"/>
      <c r="AG246" s="636"/>
      <c r="AH246" s="636"/>
      <c r="AI246" s="636"/>
      <c r="AJ246" s="636"/>
      <c r="AK246" s="636"/>
      <c r="AL246" s="636"/>
      <c r="AM246" s="636"/>
      <c r="AN246" s="636"/>
      <c r="AO246" s="636"/>
      <c r="AP246" s="636"/>
      <c r="AQ246" s="636"/>
      <c r="AR246" s="636"/>
      <c r="AS246" s="636"/>
      <c r="AT246" s="636"/>
      <c r="AU246" s="636"/>
      <c r="AV246" s="636"/>
      <c r="AW246" s="636"/>
      <c r="AX246" s="636"/>
      <c r="AY246" s="636"/>
      <c r="AZ246" s="636"/>
      <c r="BA246" s="636"/>
      <c r="BB246" s="636"/>
      <c r="BC246" s="636"/>
      <c r="BD246" s="636"/>
      <c r="BE246" s="636"/>
      <c r="BF246" s="636"/>
      <c r="BG246" s="636"/>
      <c r="BH246" s="636"/>
      <c r="BI246" s="636"/>
      <c r="BJ246" s="636"/>
      <c r="BK246" s="636"/>
      <c r="BL246" s="636"/>
      <c r="BM246" s="636"/>
      <c r="BN246" s="636"/>
      <c r="BO246" s="636"/>
      <c r="BP246" s="636"/>
      <c r="BQ246" s="636"/>
      <c r="BR246" s="636"/>
      <c r="BS246" s="636"/>
      <c r="BT246" s="636"/>
      <c r="BU246" s="636"/>
      <c r="BV246" s="636"/>
      <c r="BW246" s="874"/>
      <c r="BX246" s="874"/>
      <c r="BY246" s="874"/>
      <c r="BZ246" s="874"/>
      <c r="CA246" s="874"/>
      <c r="CB246" s="874"/>
      <c r="CC246" s="874"/>
      <c r="CD246" s="874"/>
      <c r="CE246" s="874"/>
      <c r="CF246" s="874"/>
      <c r="CG246" s="874"/>
      <c r="CH246" s="874"/>
    </row>
    <row r="247" spans="1:86">
      <c r="A247" s="638">
        <v>7.2</v>
      </c>
      <c r="B247" s="619" t="s">
        <v>1469</v>
      </c>
      <c r="C247" s="636"/>
      <c r="D247" s="636"/>
      <c r="E247" s="636"/>
      <c r="F247" s="636"/>
      <c r="G247" s="636"/>
      <c r="H247" s="636"/>
      <c r="I247" s="636"/>
      <c r="J247" s="636"/>
      <c r="K247" s="636"/>
      <c r="L247" s="636"/>
      <c r="M247" s="636"/>
      <c r="N247" s="1310"/>
      <c r="O247" s="1310"/>
      <c r="P247" s="1310"/>
      <c r="Q247" s="1310"/>
      <c r="R247" s="1310"/>
      <c r="S247" s="636"/>
      <c r="T247" s="636"/>
      <c r="U247" s="636"/>
      <c r="V247" s="636"/>
      <c r="W247" s="636"/>
      <c r="X247" s="636"/>
      <c r="Y247" s="636"/>
      <c r="Z247" s="636"/>
      <c r="AA247" s="636"/>
      <c r="AB247" s="636"/>
      <c r="AC247" s="636"/>
      <c r="AD247" s="636"/>
      <c r="AE247" s="636"/>
      <c r="AF247" s="636"/>
      <c r="AG247" s="636"/>
      <c r="AH247" s="636"/>
      <c r="AI247" s="636"/>
      <c r="AJ247" s="636"/>
      <c r="AK247" s="636"/>
      <c r="AL247" s="636"/>
      <c r="AM247" s="636"/>
      <c r="AN247" s="636"/>
      <c r="AO247" s="636"/>
      <c r="AP247" s="636"/>
      <c r="AQ247" s="636"/>
      <c r="AR247" s="636"/>
      <c r="AS247" s="636"/>
      <c r="AT247" s="636"/>
      <c r="AU247" s="636"/>
      <c r="AV247" s="636"/>
      <c r="AW247" s="636"/>
      <c r="AX247" s="636"/>
      <c r="AY247" s="636"/>
      <c r="AZ247" s="636"/>
      <c r="BA247" s="636"/>
      <c r="BB247" s="636"/>
      <c r="BC247" s="636"/>
      <c r="BD247" s="636"/>
      <c r="BE247" s="636"/>
      <c r="BF247" s="636"/>
      <c r="BG247" s="636"/>
      <c r="BH247" s="636"/>
      <c r="BI247" s="636"/>
      <c r="BJ247" s="636"/>
      <c r="BK247" s="636"/>
      <c r="BL247" s="636"/>
      <c r="BM247" s="636"/>
      <c r="BN247" s="636"/>
      <c r="BO247" s="636"/>
      <c r="BP247" s="636"/>
      <c r="BQ247" s="636"/>
      <c r="BR247" s="636"/>
      <c r="BS247" s="636"/>
      <c r="BT247" s="636"/>
      <c r="BU247" s="636"/>
      <c r="BV247" s="636"/>
      <c r="BW247" s="874"/>
      <c r="BX247" s="874"/>
      <c r="BY247" s="874"/>
      <c r="BZ247" s="874"/>
      <c r="CA247" s="874"/>
      <c r="CB247" s="874"/>
      <c r="CC247" s="874"/>
      <c r="CD247" s="874"/>
      <c r="CE247" s="874"/>
      <c r="CF247" s="874"/>
      <c r="CG247" s="874"/>
      <c r="CH247" s="874"/>
    </row>
    <row r="248" spans="1:86">
      <c r="A248" s="638">
        <v>8</v>
      </c>
      <c r="B248" s="614" t="s">
        <v>340</v>
      </c>
      <c r="C248" s="636"/>
      <c r="D248" s="636"/>
      <c r="E248" s="636"/>
      <c r="F248" s="636"/>
      <c r="G248" s="636"/>
      <c r="H248" s="636"/>
      <c r="I248" s="636"/>
      <c r="J248" s="636"/>
      <c r="K248" s="636"/>
      <c r="L248" s="636"/>
      <c r="M248" s="636"/>
      <c r="N248" s="1310"/>
      <c r="O248" s="1310"/>
      <c r="P248" s="1310"/>
      <c r="Q248" s="1310"/>
      <c r="R248" s="1310"/>
      <c r="S248" s="636"/>
      <c r="T248" s="636"/>
      <c r="U248" s="636"/>
      <c r="V248" s="636"/>
      <c r="W248" s="636"/>
      <c r="X248" s="636"/>
      <c r="Y248" s="636"/>
      <c r="Z248" s="636"/>
      <c r="AA248" s="636"/>
      <c r="AB248" s="636"/>
      <c r="AC248" s="636"/>
      <c r="AD248" s="636"/>
      <c r="AE248" s="636"/>
      <c r="AF248" s="636"/>
      <c r="AG248" s="636"/>
      <c r="AH248" s="636"/>
      <c r="AI248" s="636"/>
      <c r="AJ248" s="636"/>
      <c r="AK248" s="636"/>
      <c r="AL248" s="636"/>
      <c r="AM248" s="636"/>
      <c r="AN248" s="636"/>
      <c r="AO248" s="636"/>
      <c r="AP248" s="636"/>
      <c r="AQ248" s="636"/>
      <c r="AR248" s="636"/>
      <c r="AS248" s="636"/>
      <c r="AT248" s="636"/>
      <c r="AU248" s="636"/>
      <c r="AV248" s="636"/>
      <c r="AW248" s="636"/>
      <c r="AX248" s="636"/>
      <c r="AY248" s="636"/>
      <c r="AZ248" s="636"/>
      <c r="BA248" s="636"/>
      <c r="BB248" s="636"/>
      <c r="BC248" s="636"/>
      <c r="BD248" s="636"/>
      <c r="BE248" s="636"/>
      <c r="BF248" s="636"/>
      <c r="BG248" s="636"/>
      <c r="BH248" s="636"/>
      <c r="BI248" s="636"/>
      <c r="BJ248" s="636"/>
      <c r="BK248" s="636"/>
      <c r="BL248" s="636"/>
      <c r="BM248" s="636"/>
      <c r="BN248" s="636"/>
      <c r="BO248" s="636"/>
      <c r="BP248" s="636"/>
      <c r="BQ248" s="636"/>
      <c r="BR248" s="636"/>
      <c r="BS248" s="636"/>
      <c r="BT248" s="636"/>
      <c r="BU248" s="636"/>
      <c r="BV248" s="636"/>
      <c r="BW248" s="874"/>
      <c r="BX248" s="874"/>
      <c r="BY248" s="874"/>
      <c r="BZ248" s="874"/>
      <c r="CA248" s="874"/>
      <c r="CB248" s="874"/>
      <c r="CC248" s="874"/>
      <c r="CD248" s="874"/>
      <c r="CE248" s="874"/>
      <c r="CF248" s="874"/>
      <c r="CG248" s="874"/>
      <c r="CH248" s="874"/>
    </row>
    <row r="249" spans="1:86">
      <c r="B249" s="626" t="s">
        <v>339</v>
      </c>
      <c r="C249" s="636">
        <f>SUM(C165/C82)</f>
        <v>0.39649686343949814</v>
      </c>
      <c r="D249" s="636">
        <f t="shared" ref="D249:BO257" si="171">SUM(D165/D82)</f>
        <v>0.30699316911890706</v>
      </c>
      <c r="E249" s="636">
        <f t="shared" si="171"/>
        <v>0.27544180407068863</v>
      </c>
      <c r="F249" s="636">
        <f t="shared" si="171"/>
        <v>0.8692417390786783</v>
      </c>
      <c r="G249" s="636">
        <f t="shared" si="171"/>
        <v>0.71764235482277672</v>
      </c>
      <c r="H249" s="636">
        <f t="shared" si="171"/>
        <v>0.34431653509064564</v>
      </c>
      <c r="I249" s="636">
        <f t="shared" si="171"/>
        <v>0.47415559586489536</v>
      </c>
      <c r="J249" s="636">
        <f t="shared" si="171"/>
        <v>24.86272205643553</v>
      </c>
      <c r="K249" s="636">
        <f t="shared" si="171"/>
        <v>1.100369054228369E-2</v>
      </c>
      <c r="L249" s="636">
        <f t="shared" si="171"/>
        <v>4.327890932462549</v>
      </c>
      <c r="M249" s="636">
        <f t="shared" si="171"/>
        <v>0.30641476902636305</v>
      </c>
      <c r="N249" s="1310">
        <f t="shared" si="171"/>
        <v>4.6107355651054052</v>
      </c>
      <c r="O249" s="1310">
        <f t="shared" si="171"/>
        <v>0.21859883216013345</v>
      </c>
      <c r="P249" s="1310">
        <f t="shared" si="171"/>
        <v>0.35664715924032464</v>
      </c>
      <c r="Q249" s="1310">
        <f t="shared" si="171"/>
        <v>0.65689021064111874</v>
      </c>
      <c r="R249" s="1310">
        <f t="shared" si="171"/>
        <v>1.3310528764510998</v>
      </c>
      <c r="S249" s="636">
        <f t="shared" si="171"/>
        <v>0.80692766777969505</v>
      </c>
      <c r="T249" s="636">
        <f t="shared" si="171"/>
        <v>0.2217740317972535</v>
      </c>
      <c r="U249" s="636">
        <f t="shared" si="171"/>
        <v>0.37641389983841145</v>
      </c>
      <c r="V249" s="636">
        <f t="shared" si="171"/>
        <v>1.521515826112477</v>
      </c>
      <c r="W249" s="636">
        <f t="shared" si="171"/>
        <v>0.86822904363096642</v>
      </c>
      <c r="X249" s="636">
        <f t="shared" si="171"/>
        <v>0.69436757778656255</v>
      </c>
      <c r="Y249" s="636">
        <f t="shared" si="171"/>
        <v>1.2234218030375081</v>
      </c>
      <c r="Z249" s="636">
        <f t="shared" si="171"/>
        <v>1.9647648699901223</v>
      </c>
      <c r="AA249" s="636">
        <f t="shared" si="171"/>
        <v>7.911359095844675E-2</v>
      </c>
      <c r="AB249" s="636">
        <f t="shared" si="171"/>
        <v>0.26946991206058146</v>
      </c>
      <c r="AC249" s="636">
        <f t="shared" si="171"/>
        <v>0.22813848821274421</v>
      </c>
      <c r="AD249" s="636">
        <f t="shared" si="171"/>
        <v>0.73024311654364382</v>
      </c>
      <c r="AE249" s="636">
        <f t="shared" si="171"/>
        <v>2.0040518852512132</v>
      </c>
      <c r="AF249" s="636">
        <f t="shared" si="171"/>
        <v>1.1050363308529907</v>
      </c>
      <c r="AG249" s="636">
        <f t="shared" si="171"/>
        <v>2.1829369962357719</v>
      </c>
      <c r="AH249" s="636">
        <f t="shared" si="171"/>
        <v>2.2239426029779881</v>
      </c>
      <c r="AI249" s="636">
        <f t="shared" si="171"/>
        <v>0.9854724588031476</v>
      </c>
      <c r="AJ249" s="636">
        <f t="shared" si="171"/>
        <v>10.921593380389329</v>
      </c>
      <c r="AK249" s="636">
        <f t="shared" si="171"/>
        <v>0.68382677899122524</v>
      </c>
      <c r="AL249" s="636">
        <f t="shared" si="171"/>
        <v>3.6127749417742123</v>
      </c>
      <c r="AM249" s="636">
        <f t="shared" si="171"/>
        <v>0.57640249034578706</v>
      </c>
      <c r="AN249" s="636">
        <f t="shared" si="171"/>
        <v>0.25877161244288188</v>
      </c>
      <c r="AO249" s="636">
        <f t="shared" si="171"/>
        <v>0.18023465332943231</v>
      </c>
      <c r="AP249" s="636">
        <f t="shared" si="171"/>
        <v>2.5872187187994564</v>
      </c>
      <c r="AQ249" s="636">
        <f t="shared" si="171"/>
        <v>0.79451281534711538</v>
      </c>
      <c r="AR249" s="636">
        <f t="shared" si="171"/>
        <v>9.4542169251100414E-2</v>
      </c>
      <c r="AS249" s="636">
        <f t="shared" si="171"/>
        <v>1.1073206136288181</v>
      </c>
      <c r="AT249" s="636">
        <f t="shared" si="171"/>
        <v>0.70217623497355386</v>
      </c>
      <c r="AU249" s="636">
        <f t="shared" si="171"/>
        <v>8.1586485953039034</v>
      </c>
      <c r="AV249" s="636">
        <f t="shared" si="171"/>
        <v>4.249077371457668</v>
      </c>
      <c r="AW249" s="636">
        <f t="shared" si="171"/>
        <v>5.2832908971884924</v>
      </c>
      <c r="AX249" s="636">
        <f t="shared" si="171"/>
        <v>5.0899219874473109</v>
      </c>
      <c r="AY249" s="636">
        <f t="shared" si="171"/>
        <v>1.4483454230868815</v>
      </c>
      <c r="AZ249" s="636">
        <f t="shared" si="171"/>
        <v>4.1193552334452752</v>
      </c>
      <c r="BA249" s="636">
        <f t="shared" si="171"/>
        <v>11.070707568523094</v>
      </c>
      <c r="BB249" s="636">
        <f t="shared" si="171"/>
        <v>7.5757908905772524</v>
      </c>
      <c r="BC249" s="636">
        <f t="shared" si="171"/>
        <v>4.6189781523772933</v>
      </c>
      <c r="BD249" s="636">
        <f t="shared" si="171"/>
        <v>2.0961223853448767</v>
      </c>
      <c r="BE249" s="636">
        <f t="shared" si="171"/>
        <v>4.6499560532870721</v>
      </c>
      <c r="BF249" s="636">
        <f t="shared" si="171"/>
        <v>1.1986434697901207</v>
      </c>
      <c r="BG249" s="636">
        <f t="shared" si="171"/>
        <v>0.82632537925075666</v>
      </c>
      <c r="BH249" s="636">
        <f t="shared" si="171"/>
        <v>2.090162643707314</v>
      </c>
      <c r="BI249" s="636">
        <f t="shared" si="171"/>
        <v>1.2737370548922813</v>
      </c>
      <c r="BJ249" s="636">
        <f t="shared" si="171"/>
        <v>2.9143645751369065</v>
      </c>
      <c r="BK249" s="636">
        <f t="shared" si="171"/>
        <v>0.52507987799360978</v>
      </c>
      <c r="BL249" s="636">
        <f t="shared" si="171"/>
        <v>0.30974829522013636</v>
      </c>
      <c r="BM249" s="636">
        <f t="shared" si="171"/>
        <v>3.8713141702948666</v>
      </c>
      <c r="BN249" s="636">
        <f t="shared" si="171"/>
        <v>0.64860210811183139</v>
      </c>
      <c r="BO249" s="636">
        <f t="shared" si="171"/>
        <v>0.61046862636250987</v>
      </c>
      <c r="BP249" s="636">
        <f t="shared" ref="BP249:BV257" si="172">SUM(BP165/BP82)</f>
        <v>1.6177589905792809</v>
      </c>
      <c r="BQ249" s="636">
        <f t="shared" si="172"/>
        <v>0.26962317843014572</v>
      </c>
      <c r="BR249" s="636">
        <f t="shared" si="172"/>
        <v>0.57597235392221169</v>
      </c>
      <c r="BS249" s="636">
        <f t="shared" si="172"/>
        <v>1.5328731573701475</v>
      </c>
      <c r="BT249" s="636">
        <f t="shared" si="172"/>
        <v>0</v>
      </c>
      <c r="BU249" s="636">
        <f t="shared" si="172"/>
        <v>0</v>
      </c>
      <c r="BV249" s="636">
        <f t="shared" si="172"/>
        <v>0</v>
      </c>
      <c r="BW249" s="874"/>
      <c r="BX249" s="874"/>
      <c r="BY249" s="874"/>
      <c r="BZ249" s="874"/>
      <c r="CA249" s="874"/>
      <c r="CB249" s="874"/>
      <c r="CC249" s="874"/>
      <c r="CD249" s="874"/>
      <c r="CE249" s="874"/>
      <c r="CF249" s="874"/>
      <c r="CG249" s="874"/>
      <c r="CH249" s="874"/>
    </row>
    <row r="250" spans="1:86">
      <c r="B250" s="856" t="s">
        <v>1671</v>
      </c>
      <c r="C250" s="636" t="e">
        <f t="shared" ref="C250:BN253" si="173">SUM(C166/C83)</f>
        <v>#DIV/0!</v>
      </c>
      <c r="D250" s="636" t="e">
        <f t="shared" si="173"/>
        <v>#DIV/0!</v>
      </c>
      <c r="E250" s="636" t="e">
        <f t="shared" si="173"/>
        <v>#DIV/0!</v>
      </c>
      <c r="F250" s="636" t="e">
        <f t="shared" si="173"/>
        <v>#DIV/0!</v>
      </c>
      <c r="G250" s="636" t="e">
        <f t="shared" si="173"/>
        <v>#DIV/0!</v>
      </c>
      <c r="H250" s="636" t="e">
        <f t="shared" si="173"/>
        <v>#DIV/0!</v>
      </c>
      <c r="I250" s="636" t="e">
        <f t="shared" si="173"/>
        <v>#DIV/0!</v>
      </c>
      <c r="J250" s="636" t="e">
        <f t="shared" si="173"/>
        <v>#DIV/0!</v>
      </c>
      <c r="K250" s="636" t="e">
        <f t="shared" si="173"/>
        <v>#DIV/0!</v>
      </c>
      <c r="L250" s="636" t="e">
        <f t="shared" si="173"/>
        <v>#DIV/0!</v>
      </c>
      <c r="M250" s="636" t="e">
        <f t="shared" si="173"/>
        <v>#DIV/0!</v>
      </c>
      <c r="N250" s="1310" t="e">
        <f t="shared" si="173"/>
        <v>#DIV/0!</v>
      </c>
      <c r="O250" s="1310" t="e">
        <f t="shared" si="173"/>
        <v>#DIV/0!</v>
      </c>
      <c r="P250" s="1310" t="e">
        <f t="shared" si="173"/>
        <v>#DIV/0!</v>
      </c>
      <c r="Q250" s="1310" t="e">
        <f t="shared" si="173"/>
        <v>#DIV/0!</v>
      </c>
      <c r="R250" s="1310" t="e">
        <f t="shared" si="173"/>
        <v>#DIV/0!</v>
      </c>
      <c r="S250" s="636" t="e">
        <f t="shared" si="173"/>
        <v>#DIV/0!</v>
      </c>
      <c r="T250" s="636" t="e">
        <f t="shared" si="173"/>
        <v>#DIV/0!</v>
      </c>
      <c r="U250" s="636" t="e">
        <f t="shared" si="173"/>
        <v>#DIV/0!</v>
      </c>
      <c r="V250" s="636" t="e">
        <f t="shared" si="173"/>
        <v>#DIV/0!</v>
      </c>
      <c r="W250" s="636" t="e">
        <f t="shared" si="173"/>
        <v>#DIV/0!</v>
      </c>
      <c r="X250" s="636" t="e">
        <f t="shared" si="173"/>
        <v>#DIV/0!</v>
      </c>
      <c r="Y250" s="636" t="e">
        <f t="shared" si="173"/>
        <v>#DIV/0!</v>
      </c>
      <c r="Z250" s="636" t="e">
        <f t="shared" si="173"/>
        <v>#DIV/0!</v>
      </c>
      <c r="AA250" s="636" t="e">
        <f t="shared" si="173"/>
        <v>#DIV/0!</v>
      </c>
      <c r="AB250" s="636" t="e">
        <f t="shared" si="173"/>
        <v>#DIV/0!</v>
      </c>
      <c r="AC250" s="636" t="e">
        <f t="shared" si="173"/>
        <v>#DIV/0!</v>
      </c>
      <c r="AD250" s="636" t="e">
        <f t="shared" si="173"/>
        <v>#DIV/0!</v>
      </c>
      <c r="AE250" s="636" t="e">
        <f t="shared" si="173"/>
        <v>#DIV/0!</v>
      </c>
      <c r="AF250" s="636" t="e">
        <f t="shared" si="173"/>
        <v>#DIV/0!</v>
      </c>
      <c r="AG250" s="636" t="e">
        <f t="shared" si="173"/>
        <v>#DIV/0!</v>
      </c>
      <c r="AH250" s="636" t="e">
        <f t="shared" si="173"/>
        <v>#DIV/0!</v>
      </c>
      <c r="AI250" s="636" t="e">
        <f t="shared" si="173"/>
        <v>#DIV/0!</v>
      </c>
      <c r="AJ250" s="636" t="e">
        <f t="shared" si="173"/>
        <v>#DIV/0!</v>
      </c>
      <c r="AK250" s="636" t="e">
        <f t="shared" si="173"/>
        <v>#DIV/0!</v>
      </c>
      <c r="AL250" s="636" t="e">
        <f t="shared" si="173"/>
        <v>#DIV/0!</v>
      </c>
      <c r="AM250" s="636" t="e">
        <f t="shared" si="173"/>
        <v>#DIV/0!</v>
      </c>
      <c r="AN250" s="636" t="e">
        <f t="shared" si="173"/>
        <v>#DIV/0!</v>
      </c>
      <c r="AO250" s="636" t="e">
        <f t="shared" si="173"/>
        <v>#DIV/0!</v>
      </c>
      <c r="AP250" s="636" t="e">
        <f t="shared" si="173"/>
        <v>#DIV/0!</v>
      </c>
      <c r="AQ250" s="636" t="e">
        <f t="shared" si="173"/>
        <v>#DIV/0!</v>
      </c>
      <c r="AR250" s="636" t="e">
        <f t="shared" si="173"/>
        <v>#DIV/0!</v>
      </c>
      <c r="AS250" s="636" t="e">
        <f t="shared" si="173"/>
        <v>#DIV/0!</v>
      </c>
      <c r="AT250" s="636" t="e">
        <f t="shared" si="173"/>
        <v>#DIV/0!</v>
      </c>
      <c r="AU250" s="636" t="e">
        <f t="shared" si="173"/>
        <v>#DIV/0!</v>
      </c>
      <c r="AV250" s="636" t="e">
        <f t="shared" si="173"/>
        <v>#DIV/0!</v>
      </c>
      <c r="AW250" s="636" t="e">
        <f t="shared" si="173"/>
        <v>#DIV/0!</v>
      </c>
      <c r="AX250" s="636" t="e">
        <f t="shared" si="173"/>
        <v>#DIV/0!</v>
      </c>
      <c r="AY250" s="636" t="e">
        <f t="shared" si="173"/>
        <v>#DIV/0!</v>
      </c>
      <c r="AZ250" s="636" t="e">
        <f t="shared" si="173"/>
        <v>#DIV/0!</v>
      </c>
      <c r="BA250" s="636" t="e">
        <f t="shared" si="173"/>
        <v>#DIV/0!</v>
      </c>
      <c r="BB250" s="636" t="e">
        <f t="shared" si="173"/>
        <v>#DIV/0!</v>
      </c>
      <c r="BC250" s="636" t="e">
        <f t="shared" si="173"/>
        <v>#DIV/0!</v>
      </c>
      <c r="BD250" s="636" t="e">
        <f t="shared" si="173"/>
        <v>#DIV/0!</v>
      </c>
      <c r="BE250" s="636" t="e">
        <f t="shared" si="173"/>
        <v>#DIV/0!</v>
      </c>
      <c r="BF250" s="636" t="e">
        <f t="shared" si="173"/>
        <v>#DIV/0!</v>
      </c>
      <c r="BG250" s="636" t="e">
        <f t="shared" si="173"/>
        <v>#DIV/0!</v>
      </c>
      <c r="BH250" s="636" t="e">
        <f t="shared" si="173"/>
        <v>#DIV/0!</v>
      </c>
      <c r="BI250" s="636" t="e">
        <f t="shared" si="173"/>
        <v>#DIV/0!</v>
      </c>
      <c r="BJ250" s="636" t="e">
        <f t="shared" si="173"/>
        <v>#DIV/0!</v>
      </c>
      <c r="BK250" s="636" t="e">
        <f t="shared" si="173"/>
        <v>#DIV/0!</v>
      </c>
      <c r="BL250" s="636" t="e">
        <f t="shared" si="173"/>
        <v>#DIV/0!</v>
      </c>
      <c r="BM250" s="636" t="e">
        <f t="shared" si="173"/>
        <v>#DIV/0!</v>
      </c>
      <c r="BN250" s="636" t="e">
        <f t="shared" si="173"/>
        <v>#DIV/0!</v>
      </c>
      <c r="BO250" s="636" t="e">
        <f t="shared" si="171"/>
        <v>#DIV/0!</v>
      </c>
      <c r="BP250" s="636" t="e">
        <f t="shared" si="172"/>
        <v>#DIV/0!</v>
      </c>
      <c r="BQ250" s="636" t="e">
        <f t="shared" si="172"/>
        <v>#DIV/0!</v>
      </c>
      <c r="BR250" s="636" t="e">
        <f t="shared" si="172"/>
        <v>#DIV/0!</v>
      </c>
      <c r="BS250" s="636" t="e">
        <f t="shared" si="172"/>
        <v>#DIV/0!</v>
      </c>
      <c r="BT250" s="636" t="e">
        <f t="shared" si="172"/>
        <v>#DIV/0!</v>
      </c>
      <c r="BU250" s="636" t="e">
        <f t="shared" si="172"/>
        <v>#DIV/0!</v>
      </c>
      <c r="BV250" s="636" t="e">
        <f t="shared" si="172"/>
        <v>#DIV/0!</v>
      </c>
      <c r="BW250" s="874"/>
      <c r="BX250" s="874"/>
      <c r="BY250" s="874"/>
      <c r="BZ250" s="874"/>
      <c r="CA250" s="874"/>
      <c r="CB250" s="874"/>
      <c r="CC250" s="874"/>
      <c r="CD250" s="874"/>
      <c r="CE250" s="874"/>
      <c r="CF250" s="874"/>
      <c r="CG250" s="874"/>
      <c r="CH250" s="874"/>
    </row>
    <row r="251" spans="1:86">
      <c r="B251" s="856" t="s">
        <v>1673</v>
      </c>
      <c r="C251" s="636" t="e">
        <f t="shared" si="173"/>
        <v>#DIV/0!</v>
      </c>
      <c r="D251" s="636" t="e">
        <f t="shared" si="173"/>
        <v>#DIV/0!</v>
      </c>
      <c r="E251" s="636" t="e">
        <f t="shared" si="173"/>
        <v>#DIV/0!</v>
      </c>
      <c r="F251" s="636" t="e">
        <f t="shared" si="173"/>
        <v>#DIV/0!</v>
      </c>
      <c r="G251" s="636" t="e">
        <f t="shared" si="173"/>
        <v>#DIV/0!</v>
      </c>
      <c r="H251" s="636" t="e">
        <f t="shared" si="173"/>
        <v>#DIV/0!</v>
      </c>
      <c r="I251" s="636" t="e">
        <f t="shared" si="173"/>
        <v>#DIV/0!</v>
      </c>
      <c r="J251" s="636" t="e">
        <f t="shared" si="173"/>
        <v>#DIV/0!</v>
      </c>
      <c r="K251" s="636" t="e">
        <f t="shared" si="173"/>
        <v>#DIV/0!</v>
      </c>
      <c r="L251" s="636" t="e">
        <f t="shared" si="173"/>
        <v>#DIV/0!</v>
      </c>
      <c r="M251" s="636" t="e">
        <f t="shared" si="173"/>
        <v>#DIV/0!</v>
      </c>
      <c r="N251" s="1310" t="e">
        <f t="shared" si="173"/>
        <v>#DIV/0!</v>
      </c>
      <c r="O251" s="1310" t="e">
        <f t="shared" si="173"/>
        <v>#DIV/0!</v>
      </c>
      <c r="P251" s="1310" t="e">
        <f t="shared" si="173"/>
        <v>#DIV/0!</v>
      </c>
      <c r="Q251" s="1310" t="e">
        <f t="shared" si="173"/>
        <v>#DIV/0!</v>
      </c>
      <c r="R251" s="1310" t="e">
        <f t="shared" si="173"/>
        <v>#DIV/0!</v>
      </c>
      <c r="S251" s="636" t="e">
        <f t="shared" si="173"/>
        <v>#DIV/0!</v>
      </c>
      <c r="T251" s="636" t="e">
        <f t="shared" si="173"/>
        <v>#DIV/0!</v>
      </c>
      <c r="U251" s="636">
        <f t="shared" si="173"/>
        <v>1</v>
      </c>
      <c r="V251" s="636" t="e">
        <f t="shared" si="173"/>
        <v>#DIV/0!</v>
      </c>
      <c r="W251" s="636" t="e">
        <f t="shared" si="173"/>
        <v>#DIV/0!</v>
      </c>
      <c r="X251" s="636" t="e">
        <f t="shared" si="173"/>
        <v>#DIV/0!</v>
      </c>
      <c r="Y251" s="636" t="e">
        <f t="shared" si="173"/>
        <v>#DIV/0!</v>
      </c>
      <c r="Z251" s="636" t="e">
        <f t="shared" si="173"/>
        <v>#DIV/0!</v>
      </c>
      <c r="AA251" s="636" t="e">
        <f t="shared" si="173"/>
        <v>#DIV/0!</v>
      </c>
      <c r="AB251" s="636" t="e">
        <f t="shared" si="173"/>
        <v>#DIV/0!</v>
      </c>
      <c r="AC251" s="636" t="e">
        <f t="shared" si="173"/>
        <v>#DIV/0!</v>
      </c>
      <c r="AD251" s="636" t="e">
        <f t="shared" si="173"/>
        <v>#DIV/0!</v>
      </c>
      <c r="AE251" s="636" t="e">
        <f t="shared" si="173"/>
        <v>#DIV/0!</v>
      </c>
      <c r="AF251" s="636" t="e">
        <f t="shared" si="173"/>
        <v>#DIV/0!</v>
      </c>
      <c r="AG251" s="636" t="e">
        <f t="shared" si="173"/>
        <v>#DIV/0!</v>
      </c>
      <c r="AH251" s="636" t="e">
        <f t="shared" si="173"/>
        <v>#DIV/0!</v>
      </c>
      <c r="AI251" s="636" t="e">
        <f t="shared" si="173"/>
        <v>#DIV/0!</v>
      </c>
      <c r="AJ251" s="636" t="e">
        <f t="shared" si="173"/>
        <v>#DIV/0!</v>
      </c>
      <c r="AK251" s="636" t="e">
        <f t="shared" si="173"/>
        <v>#DIV/0!</v>
      </c>
      <c r="AL251" s="636" t="e">
        <f t="shared" si="173"/>
        <v>#DIV/0!</v>
      </c>
      <c r="AM251" s="636" t="e">
        <f t="shared" si="173"/>
        <v>#DIV/0!</v>
      </c>
      <c r="AN251" s="636" t="e">
        <f t="shared" si="173"/>
        <v>#DIV/0!</v>
      </c>
      <c r="AO251" s="636" t="e">
        <f t="shared" si="173"/>
        <v>#DIV/0!</v>
      </c>
      <c r="AP251" s="636" t="e">
        <f t="shared" si="173"/>
        <v>#DIV/0!</v>
      </c>
      <c r="AQ251" s="636" t="e">
        <f t="shared" si="173"/>
        <v>#DIV/0!</v>
      </c>
      <c r="AR251" s="636" t="e">
        <f t="shared" si="173"/>
        <v>#DIV/0!</v>
      </c>
      <c r="AS251" s="636" t="e">
        <f t="shared" si="173"/>
        <v>#DIV/0!</v>
      </c>
      <c r="AT251" s="636" t="e">
        <f t="shared" si="173"/>
        <v>#DIV/0!</v>
      </c>
      <c r="AU251" s="636" t="e">
        <f t="shared" si="173"/>
        <v>#DIV/0!</v>
      </c>
      <c r="AV251" s="636" t="e">
        <f t="shared" si="173"/>
        <v>#DIV/0!</v>
      </c>
      <c r="AW251" s="636" t="e">
        <f t="shared" si="173"/>
        <v>#DIV/0!</v>
      </c>
      <c r="AX251" s="636" t="e">
        <f t="shared" si="173"/>
        <v>#DIV/0!</v>
      </c>
      <c r="AY251" s="636" t="e">
        <f t="shared" si="173"/>
        <v>#DIV/0!</v>
      </c>
      <c r="AZ251" s="636" t="e">
        <f t="shared" si="173"/>
        <v>#DIV/0!</v>
      </c>
      <c r="BA251" s="636" t="e">
        <f t="shared" si="173"/>
        <v>#DIV/0!</v>
      </c>
      <c r="BB251" s="636" t="e">
        <f t="shared" si="173"/>
        <v>#DIV/0!</v>
      </c>
      <c r="BC251" s="636" t="e">
        <f t="shared" si="173"/>
        <v>#DIV/0!</v>
      </c>
      <c r="BD251" s="636" t="e">
        <f t="shared" si="173"/>
        <v>#DIV/0!</v>
      </c>
      <c r="BE251" s="636" t="e">
        <f t="shared" si="173"/>
        <v>#DIV/0!</v>
      </c>
      <c r="BF251" s="636" t="e">
        <f t="shared" si="173"/>
        <v>#DIV/0!</v>
      </c>
      <c r="BG251" s="636" t="e">
        <f t="shared" si="173"/>
        <v>#DIV/0!</v>
      </c>
      <c r="BH251" s="636" t="e">
        <f t="shared" si="173"/>
        <v>#DIV/0!</v>
      </c>
      <c r="BI251" s="636" t="e">
        <f t="shared" si="173"/>
        <v>#DIV/0!</v>
      </c>
      <c r="BJ251" s="636" t="e">
        <f t="shared" si="173"/>
        <v>#DIV/0!</v>
      </c>
      <c r="BK251" s="636" t="e">
        <f t="shared" si="173"/>
        <v>#DIV/0!</v>
      </c>
      <c r="BL251" s="636" t="e">
        <f t="shared" si="173"/>
        <v>#DIV/0!</v>
      </c>
      <c r="BM251" s="636" t="e">
        <f t="shared" si="173"/>
        <v>#DIV/0!</v>
      </c>
      <c r="BN251" s="636" t="e">
        <f t="shared" si="173"/>
        <v>#DIV/0!</v>
      </c>
      <c r="BO251" s="636" t="e">
        <f t="shared" si="171"/>
        <v>#DIV/0!</v>
      </c>
      <c r="BP251" s="636" t="e">
        <f t="shared" si="172"/>
        <v>#DIV/0!</v>
      </c>
      <c r="BQ251" s="636" t="e">
        <f t="shared" si="172"/>
        <v>#DIV/0!</v>
      </c>
      <c r="BR251" s="636" t="e">
        <f t="shared" si="172"/>
        <v>#DIV/0!</v>
      </c>
      <c r="BS251" s="636" t="e">
        <f t="shared" si="172"/>
        <v>#DIV/0!</v>
      </c>
      <c r="BT251" s="636" t="e">
        <f t="shared" si="172"/>
        <v>#DIV/0!</v>
      </c>
      <c r="BU251" s="636" t="e">
        <f t="shared" si="172"/>
        <v>#DIV/0!</v>
      </c>
      <c r="BV251" s="636" t="e">
        <f t="shared" si="172"/>
        <v>#DIV/0!</v>
      </c>
      <c r="BW251" s="874"/>
      <c r="BX251" s="874"/>
      <c r="BY251" s="874"/>
      <c r="BZ251" s="874"/>
      <c r="CA251" s="874"/>
      <c r="CB251" s="874"/>
      <c r="CC251" s="874"/>
      <c r="CD251" s="874"/>
      <c r="CE251" s="874"/>
      <c r="CF251" s="874"/>
      <c r="CG251" s="874"/>
      <c r="CH251" s="874"/>
    </row>
    <row r="252" spans="1:86">
      <c r="B252" s="856" t="s">
        <v>1674</v>
      </c>
      <c r="C252" s="636" t="e">
        <f t="shared" si="173"/>
        <v>#DIV/0!</v>
      </c>
      <c r="D252" s="636" t="e">
        <f t="shared" si="173"/>
        <v>#DIV/0!</v>
      </c>
      <c r="E252" s="636" t="e">
        <f t="shared" si="173"/>
        <v>#DIV/0!</v>
      </c>
      <c r="F252" s="636" t="e">
        <f t="shared" si="173"/>
        <v>#DIV/0!</v>
      </c>
      <c r="G252" s="636" t="e">
        <f t="shared" si="173"/>
        <v>#DIV/0!</v>
      </c>
      <c r="H252" s="636" t="e">
        <f t="shared" si="173"/>
        <v>#DIV/0!</v>
      </c>
      <c r="I252" s="636" t="e">
        <f t="shared" si="173"/>
        <v>#DIV/0!</v>
      </c>
      <c r="J252" s="636" t="e">
        <f t="shared" si="173"/>
        <v>#DIV/0!</v>
      </c>
      <c r="K252" s="636" t="e">
        <f t="shared" si="173"/>
        <v>#DIV/0!</v>
      </c>
      <c r="L252" s="636" t="e">
        <f t="shared" si="173"/>
        <v>#DIV/0!</v>
      </c>
      <c r="M252" s="636" t="e">
        <f t="shared" si="173"/>
        <v>#DIV/0!</v>
      </c>
      <c r="N252" s="1310" t="e">
        <f t="shared" si="173"/>
        <v>#DIV/0!</v>
      </c>
      <c r="O252" s="1310" t="e">
        <f t="shared" si="173"/>
        <v>#DIV/0!</v>
      </c>
      <c r="P252" s="1310" t="e">
        <f t="shared" si="173"/>
        <v>#DIV/0!</v>
      </c>
      <c r="Q252" s="1310" t="e">
        <f t="shared" si="173"/>
        <v>#DIV/0!</v>
      </c>
      <c r="R252" s="1310" t="e">
        <f t="shared" si="173"/>
        <v>#DIV/0!</v>
      </c>
      <c r="S252" s="636" t="e">
        <f t="shared" si="173"/>
        <v>#DIV/0!</v>
      </c>
      <c r="T252" s="636" t="e">
        <f t="shared" si="173"/>
        <v>#DIV/0!</v>
      </c>
      <c r="U252" s="636" t="e">
        <f t="shared" si="173"/>
        <v>#DIV/0!</v>
      </c>
      <c r="V252" s="636" t="e">
        <f t="shared" si="173"/>
        <v>#DIV/0!</v>
      </c>
      <c r="W252" s="636" t="e">
        <f t="shared" si="173"/>
        <v>#DIV/0!</v>
      </c>
      <c r="X252" s="636" t="e">
        <f t="shared" si="173"/>
        <v>#DIV/0!</v>
      </c>
      <c r="Y252" s="636" t="e">
        <f t="shared" si="173"/>
        <v>#DIV/0!</v>
      </c>
      <c r="Z252" s="636">
        <f t="shared" si="173"/>
        <v>1</v>
      </c>
      <c r="AA252" s="636" t="e">
        <f t="shared" si="173"/>
        <v>#DIV/0!</v>
      </c>
      <c r="AB252" s="636" t="e">
        <f t="shared" si="173"/>
        <v>#DIV/0!</v>
      </c>
      <c r="AC252" s="636" t="e">
        <f t="shared" si="173"/>
        <v>#DIV/0!</v>
      </c>
      <c r="AD252" s="636" t="e">
        <f t="shared" si="173"/>
        <v>#DIV/0!</v>
      </c>
      <c r="AE252" s="636" t="e">
        <f t="shared" si="173"/>
        <v>#DIV/0!</v>
      </c>
      <c r="AF252" s="636" t="e">
        <f t="shared" si="173"/>
        <v>#DIV/0!</v>
      </c>
      <c r="AG252" s="636" t="e">
        <f t="shared" si="173"/>
        <v>#DIV/0!</v>
      </c>
      <c r="AH252" s="636" t="e">
        <f t="shared" si="173"/>
        <v>#DIV/0!</v>
      </c>
      <c r="AI252" s="636" t="e">
        <f t="shared" si="173"/>
        <v>#DIV/0!</v>
      </c>
      <c r="AJ252" s="636" t="e">
        <f t="shared" si="173"/>
        <v>#DIV/0!</v>
      </c>
      <c r="AK252" s="636" t="e">
        <f t="shared" si="173"/>
        <v>#DIV/0!</v>
      </c>
      <c r="AL252" s="636" t="e">
        <f t="shared" si="173"/>
        <v>#DIV/0!</v>
      </c>
      <c r="AM252" s="636" t="e">
        <f t="shared" si="173"/>
        <v>#DIV/0!</v>
      </c>
      <c r="AN252" s="636" t="e">
        <f t="shared" si="173"/>
        <v>#DIV/0!</v>
      </c>
      <c r="AO252" s="636">
        <f t="shared" si="173"/>
        <v>0</v>
      </c>
      <c r="AP252" s="636" t="e">
        <f t="shared" si="173"/>
        <v>#DIV/0!</v>
      </c>
      <c r="AQ252" s="636" t="e">
        <f t="shared" si="173"/>
        <v>#DIV/0!</v>
      </c>
      <c r="AR252" s="636" t="e">
        <f t="shared" si="173"/>
        <v>#DIV/0!</v>
      </c>
      <c r="AS252" s="636" t="e">
        <f t="shared" si="173"/>
        <v>#DIV/0!</v>
      </c>
      <c r="AT252" s="636" t="e">
        <f t="shared" si="173"/>
        <v>#DIV/0!</v>
      </c>
      <c r="AU252" s="636" t="e">
        <f t="shared" si="173"/>
        <v>#DIV/0!</v>
      </c>
      <c r="AV252" s="636" t="e">
        <f t="shared" si="173"/>
        <v>#DIV/0!</v>
      </c>
      <c r="AW252" s="636" t="e">
        <f t="shared" si="173"/>
        <v>#DIV/0!</v>
      </c>
      <c r="AX252" s="636" t="e">
        <f t="shared" si="173"/>
        <v>#DIV/0!</v>
      </c>
      <c r="AY252" s="636" t="e">
        <f t="shared" si="173"/>
        <v>#DIV/0!</v>
      </c>
      <c r="AZ252" s="636" t="e">
        <f t="shared" si="173"/>
        <v>#DIV/0!</v>
      </c>
      <c r="BA252" s="636" t="e">
        <f t="shared" si="173"/>
        <v>#DIV/0!</v>
      </c>
      <c r="BB252" s="636" t="e">
        <f t="shared" si="173"/>
        <v>#DIV/0!</v>
      </c>
      <c r="BC252" s="636" t="e">
        <f t="shared" si="173"/>
        <v>#DIV/0!</v>
      </c>
      <c r="BD252" s="636" t="e">
        <f t="shared" si="173"/>
        <v>#DIV/0!</v>
      </c>
      <c r="BE252" s="636" t="e">
        <f t="shared" si="173"/>
        <v>#DIV/0!</v>
      </c>
      <c r="BF252" s="636" t="e">
        <f t="shared" si="173"/>
        <v>#DIV/0!</v>
      </c>
      <c r="BG252" s="636" t="e">
        <f t="shared" si="173"/>
        <v>#DIV/0!</v>
      </c>
      <c r="BH252" s="636" t="e">
        <f t="shared" si="173"/>
        <v>#DIV/0!</v>
      </c>
      <c r="BI252" s="636" t="e">
        <f t="shared" si="173"/>
        <v>#DIV/0!</v>
      </c>
      <c r="BJ252" s="636" t="e">
        <f t="shared" si="173"/>
        <v>#DIV/0!</v>
      </c>
      <c r="BK252" s="636" t="e">
        <f t="shared" si="173"/>
        <v>#DIV/0!</v>
      </c>
      <c r="BL252" s="636" t="e">
        <f t="shared" si="173"/>
        <v>#DIV/0!</v>
      </c>
      <c r="BM252" s="636" t="e">
        <f t="shared" si="173"/>
        <v>#DIV/0!</v>
      </c>
      <c r="BN252" s="636" t="e">
        <f t="shared" si="173"/>
        <v>#DIV/0!</v>
      </c>
      <c r="BO252" s="636" t="e">
        <f t="shared" si="171"/>
        <v>#DIV/0!</v>
      </c>
      <c r="BP252" s="636" t="e">
        <f t="shared" si="172"/>
        <v>#DIV/0!</v>
      </c>
      <c r="BQ252" s="636" t="e">
        <f t="shared" si="172"/>
        <v>#DIV/0!</v>
      </c>
      <c r="BR252" s="636" t="e">
        <f t="shared" si="172"/>
        <v>#DIV/0!</v>
      </c>
      <c r="BS252" s="636" t="e">
        <f t="shared" si="172"/>
        <v>#DIV/0!</v>
      </c>
      <c r="BT252" s="636" t="e">
        <f t="shared" si="172"/>
        <v>#DIV/0!</v>
      </c>
      <c r="BU252" s="636" t="e">
        <f t="shared" si="172"/>
        <v>#DIV/0!</v>
      </c>
      <c r="BV252" s="636" t="e">
        <f t="shared" si="172"/>
        <v>#DIV/0!</v>
      </c>
      <c r="BW252" s="874"/>
      <c r="BX252" s="874"/>
      <c r="BY252" s="874"/>
      <c r="BZ252" s="874"/>
      <c r="CA252" s="874"/>
      <c r="CB252" s="874"/>
      <c r="CC252" s="874"/>
      <c r="CD252" s="874"/>
      <c r="CE252" s="874"/>
      <c r="CF252" s="874"/>
      <c r="CG252" s="874"/>
      <c r="CH252" s="874"/>
    </row>
    <row r="253" spans="1:86">
      <c r="B253" s="610" t="s">
        <v>1675</v>
      </c>
      <c r="C253" s="636" t="e">
        <f t="shared" si="173"/>
        <v>#DIV/0!</v>
      </c>
      <c r="D253" s="636" t="e">
        <f t="shared" si="173"/>
        <v>#DIV/0!</v>
      </c>
      <c r="E253" s="636" t="e">
        <f t="shared" si="173"/>
        <v>#DIV/0!</v>
      </c>
      <c r="F253" s="636" t="e">
        <f t="shared" si="173"/>
        <v>#DIV/0!</v>
      </c>
      <c r="G253" s="636" t="e">
        <f t="shared" si="173"/>
        <v>#DIV/0!</v>
      </c>
      <c r="H253" s="636" t="e">
        <f t="shared" si="173"/>
        <v>#DIV/0!</v>
      </c>
      <c r="I253" s="636" t="e">
        <f t="shared" si="173"/>
        <v>#DIV/0!</v>
      </c>
      <c r="J253" s="636" t="e">
        <f t="shared" si="173"/>
        <v>#DIV/0!</v>
      </c>
      <c r="K253" s="636" t="e">
        <f t="shared" si="173"/>
        <v>#DIV/0!</v>
      </c>
      <c r="L253" s="636" t="e">
        <f t="shared" si="173"/>
        <v>#DIV/0!</v>
      </c>
      <c r="M253" s="636" t="e">
        <f t="shared" si="173"/>
        <v>#DIV/0!</v>
      </c>
      <c r="N253" s="1310" t="e">
        <f t="shared" si="173"/>
        <v>#DIV/0!</v>
      </c>
      <c r="O253" s="1310" t="e">
        <f t="shared" si="173"/>
        <v>#DIV/0!</v>
      </c>
      <c r="P253" s="1310" t="e">
        <f t="shared" si="173"/>
        <v>#DIV/0!</v>
      </c>
      <c r="Q253" s="1310">
        <f t="shared" si="173"/>
        <v>0</v>
      </c>
      <c r="R253" s="1310" t="e">
        <f t="shared" si="173"/>
        <v>#DIV/0!</v>
      </c>
      <c r="S253" s="636" t="e">
        <f t="shared" si="173"/>
        <v>#DIV/0!</v>
      </c>
      <c r="T253" s="636" t="e">
        <f t="shared" si="173"/>
        <v>#DIV/0!</v>
      </c>
      <c r="U253" s="636" t="e">
        <f t="shared" si="173"/>
        <v>#DIV/0!</v>
      </c>
      <c r="V253" s="636" t="e">
        <f t="shared" si="173"/>
        <v>#DIV/0!</v>
      </c>
      <c r="W253" s="636" t="e">
        <f t="shared" si="173"/>
        <v>#DIV/0!</v>
      </c>
      <c r="X253" s="636" t="e">
        <f t="shared" si="173"/>
        <v>#DIV/0!</v>
      </c>
      <c r="Y253" s="636" t="e">
        <f t="shared" si="173"/>
        <v>#DIV/0!</v>
      </c>
      <c r="Z253" s="636">
        <f t="shared" si="173"/>
        <v>0</v>
      </c>
      <c r="AA253" s="636" t="e">
        <f t="shared" si="173"/>
        <v>#DIV/0!</v>
      </c>
      <c r="AB253" s="636" t="e">
        <f t="shared" si="173"/>
        <v>#DIV/0!</v>
      </c>
      <c r="AC253" s="636" t="e">
        <f t="shared" si="173"/>
        <v>#DIV/0!</v>
      </c>
      <c r="AD253" s="636" t="e">
        <f t="shared" si="173"/>
        <v>#DIV/0!</v>
      </c>
      <c r="AE253" s="636" t="e">
        <f t="shared" si="173"/>
        <v>#DIV/0!</v>
      </c>
      <c r="AF253" s="636" t="e">
        <f t="shared" si="173"/>
        <v>#DIV/0!</v>
      </c>
      <c r="AG253" s="636" t="e">
        <f t="shared" si="173"/>
        <v>#DIV/0!</v>
      </c>
      <c r="AH253" s="636" t="e">
        <f t="shared" si="173"/>
        <v>#DIV/0!</v>
      </c>
      <c r="AI253" s="636">
        <f t="shared" si="173"/>
        <v>0</v>
      </c>
      <c r="AJ253" s="636" t="e">
        <f t="shared" si="173"/>
        <v>#DIV/0!</v>
      </c>
      <c r="AK253" s="636" t="e">
        <f t="shared" si="173"/>
        <v>#DIV/0!</v>
      </c>
      <c r="AL253" s="636">
        <f t="shared" si="173"/>
        <v>1</v>
      </c>
      <c r="AM253" s="636" t="e">
        <f t="shared" si="173"/>
        <v>#DIV/0!</v>
      </c>
      <c r="AN253" s="636" t="e">
        <f t="shared" si="173"/>
        <v>#DIV/0!</v>
      </c>
      <c r="AO253" s="636" t="e">
        <f t="shared" si="173"/>
        <v>#DIV/0!</v>
      </c>
      <c r="AP253" s="636" t="e">
        <f t="shared" si="173"/>
        <v>#DIV/0!</v>
      </c>
      <c r="AQ253" s="636" t="e">
        <f t="shared" si="173"/>
        <v>#DIV/0!</v>
      </c>
      <c r="AR253" s="636" t="e">
        <f t="shared" si="173"/>
        <v>#DIV/0!</v>
      </c>
      <c r="AS253" s="636" t="e">
        <f t="shared" si="173"/>
        <v>#DIV/0!</v>
      </c>
      <c r="AT253" s="636" t="e">
        <f t="shared" si="173"/>
        <v>#DIV/0!</v>
      </c>
      <c r="AU253" s="636" t="e">
        <f t="shared" si="173"/>
        <v>#DIV/0!</v>
      </c>
      <c r="AV253" s="636">
        <f t="shared" si="173"/>
        <v>0</v>
      </c>
      <c r="AW253" s="636" t="e">
        <f t="shared" si="173"/>
        <v>#DIV/0!</v>
      </c>
      <c r="AX253" s="636">
        <f t="shared" si="173"/>
        <v>1</v>
      </c>
      <c r="AY253" s="636" t="e">
        <f t="shared" si="173"/>
        <v>#DIV/0!</v>
      </c>
      <c r="AZ253" s="636" t="e">
        <f t="shared" si="173"/>
        <v>#DIV/0!</v>
      </c>
      <c r="BA253" s="636" t="e">
        <f t="shared" si="173"/>
        <v>#DIV/0!</v>
      </c>
      <c r="BB253" s="636" t="e">
        <f t="shared" si="173"/>
        <v>#DIV/0!</v>
      </c>
      <c r="BC253" s="636" t="e">
        <f t="shared" si="173"/>
        <v>#DIV/0!</v>
      </c>
      <c r="BD253" s="636" t="e">
        <f t="shared" si="173"/>
        <v>#DIV/0!</v>
      </c>
      <c r="BE253" s="636" t="e">
        <f t="shared" si="173"/>
        <v>#DIV/0!</v>
      </c>
      <c r="BF253" s="636" t="e">
        <f t="shared" si="173"/>
        <v>#DIV/0!</v>
      </c>
      <c r="BG253" s="636" t="e">
        <f t="shared" si="173"/>
        <v>#DIV/0!</v>
      </c>
      <c r="BH253" s="636" t="e">
        <f t="shared" si="173"/>
        <v>#DIV/0!</v>
      </c>
      <c r="BI253" s="636" t="e">
        <f t="shared" si="173"/>
        <v>#DIV/0!</v>
      </c>
      <c r="BJ253" s="636">
        <f t="shared" si="173"/>
        <v>1</v>
      </c>
      <c r="BK253" s="636" t="e">
        <f t="shared" si="173"/>
        <v>#DIV/0!</v>
      </c>
      <c r="BL253" s="636" t="e">
        <f t="shared" si="173"/>
        <v>#DIV/0!</v>
      </c>
      <c r="BM253" s="636" t="e">
        <f t="shared" si="173"/>
        <v>#DIV/0!</v>
      </c>
      <c r="BN253" s="636" t="e">
        <f t="shared" ref="BN253" si="174">SUM(BN169/BN86)</f>
        <v>#DIV/0!</v>
      </c>
      <c r="BO253" s="636" t="e">
        <f t="shared" si="171"/>
        <v>#DIV/0!</v>
      </c>
      <c r="BP253" s="636" t="e">
        <f t="shared" si="172"/>
        <v>#DIV/0!</v>
      </c>
      <c r="BQ253" s="636" t="e">
        <f t="shared" si="172"/>
        <v>#DIV/0!</v>
      </c>
      <c r="BR253" s="636" t="e">
        <f t="shared" si="172"/>
        <v>#DIV/0!</v>
      </c>
      <c r="BS253" s="636" t="e">
        <f t="shared" si="172"/>
        <v>#DIV/0!</v>
      </c>
      <c r="BT253" s="636" t="e">
        <f t="shared" si="172"/>
        <v>#DIV/0!</v>
      </c>
      <c r="BU253" s="636" t="e">
        <f t="shared" si="172"/>
        <v>#DIV/0!</v>
      </c>
      <c r="BV253" s="636" t="e">
        <f t="shared" si="172"/>
        <v>#DIV/0!</v>
      </c>
      <c r="BW253" s="874"/>
      <c r="BX253" s="874"/>
      <c r="BY253" s="874"/>
      <c r="BZ253" s="874"/>
      <c r="CA253" s="874"/>
      <c r="CB253" s="874"/>
      <c r="CC253" s="874"/>
      <c r="CD253" s="874"/>
      <c r="CE253" s="874"/>
      <c r="CF253" s="874"/>
      <c r="CG253" s="874"/>
      <c r="CH253" s="874"/>
    </row>
    <row r="254" spans="1:86">
      <c r="B254" s="610" t="s">
        <v>1676</v>
      </c>
      <c r="C254" s="636" t="e">
        <f t="shared" ref="C254:BN257" si="175">SUM(C170/C87)</f>
        <v>#DIV/0!</v>
      </c>
      <c r="D254" s="636" t="e">
        <f t="shared" si="175"/>
        <v>#DIV/0!</v>
      </c>
      <c r="E254" s="636" t="e">
        <f t="shared" si="175"/>
        <v>#DIV/0!</v>
      </c>
      <c r="F254" s="636" t="e">
        <f t="shared" si="175"/>
        <v>#DIV/0!</v>
      </c>
      <c r="G254" s="636" t="e">
        <f t="shared" si="175"/>
        <v>#DIV/0!</v>
      </c>
      <c r="H254" s="636" t="e">
        <f t="shared" si="175"/>
        <v>#DIV/0!</v>
      </c>
      <c r="I254" s="636" t="e">
        <f t="shared" si="175"/>
        <v>#DIV/0!</v>
      </c>
      <c r="J254" s="636" t="e">
        <f t="shared" si="175"/>
        <v>#DIV/0!</v>
      </c>
      <c r="K254" s="636" t="e">
        <f t="shared" si="175"/>
        <v>#DIV/0!</v>
      </c>
      <c r="L254" s="636" t="e">
        <f t="shared" si="175"/>
        <v>#DIV/0!</v>
      </c>
      <c r="M254" s="636" t="e">
        <f t="shared" si="175"/>
        <v>#DIV/0!</v>
      </c>
      <c r="N254" s="1310" t="e">
        <f t="shared" si="175"/>
        <v>#DIV/0!</v>
      </c>
      <c r="O254" s="1310" t="e">
        <f t="shared" si="175"/>
        <v>#DIV/0!</v>
      </c>
      <c r="P254" s="1310" t="e">
        <f t="shared" si="175"/>
        <v>#DIV/0!</v>
      </c>
      <c r="Q254" s="1310" t="e">
        <f t="shared" si="175"/>
        <v>#DIV/0!</v>
      </c>
      <c r="R254" s="1310" t="e">
        <f t="shared" si="175"/>
        <v>#DIV/0!</v>
      </c>
      <c r="S254" s="636" t="e">
        <f t="shared" si="175"/>
        <v>#DIV/0!</v>
      </c>
      <c r="T254" s="636" t="e">
        <f t="shared" si="175"/>
        <v>#DIV/0!</v>
      </c>
      <c r="U254" s="636" t="e">
        <f t="shared" si="175"/>
        <v>#DIV/0!</v>
      </c>
      <c r="V254" s="636" t="e">
        <f t="shared" si="175"/>
        <v>#DIV/0!</v>
      </c>
      <c r="W254" s="636" t="e">
        <f t="shared" si="175"/>
        <v>#DIV/0!</v>
      </c>
      <c r="X254" s="636" t="e">
        <f t="shared" si="175"/>
        <v>#DIV/0!</v>
      </c>
      <c r="Y254" s="636" t="e">
        <f t="shared" si="175"/>
        <v>#DIV/0!</v>
      </c>
      <c r="Z254" s="636" t="e">
        <f t="shared" si="175"/>
        <v>#DIV/0!</v>
      </c>
      <c r="AA254" s="636" t="e">
        <f t="shared" si="175"/>
        <v>#DIV/0!</v>
      </c>
      <c r="AB254" s="636" t="e">
        <f t="shared" si="175"/>
        <v>#DIV/0!</v>
      </c>
      <c r="AC254" s="636" t="e">
        <f t="shared" si="175"/>
        <v>#DIV/0!</v>
      </c>
      <c r="AD254" s="636" t="e">
        <f t="shared" si="175"/>
        <v>#DIV/0!</v>
      </c>
      <c r="AE254" s="636" t="e">
        <f t="shared" si="175"/>
        <v>#DIV/0!</v>
      </c>
      <c r="AF254" s="636" t="e">
        <f t="shared" si="175"/>
        <v>#DIV/0!</v>
      </c>
      <c r="AG254" s="636" t="e">
        <f t="shared" si="175"/>
        <v>#DIV/0!</v>
      </c>
      <c r="AH254" s="636" t="e">
        <f t="shared" si="175"/>
        <v>#DIV/0!</v>
      </c>
      <c r="AI254" s="636" t="e">
        <f t="shared" si="175"/>
        <v>#DIV/0!</v>
      </c>
      <c r="AJ254" s="636" t="e">
        <f t="shared" si="175"/>
        <v>#DIV/0!</v>
      </c>
      <c r="AK254" s="636" t="e">
        <f t="shared" si="175"/>
        <v>#DIV/0!</v>
      </c>
      <c r="AL254" s="636">
        <f t="shared" si="175"/>
        <v>0</v>
      </c>
      <c r="AM254" s="636" t="e">
        <f t="shared" si="175"/>
        <v>#DIV/0!</v>
      </c>
      <c r="AN254" s="636" t="e">
        <f t="shared" si="175"/>
        <v>#DIV/0!</v>
      </c>
      <c r="AO254" s="636" t="e">
        <f t="shared" si="175"/>
        <v>#DIV/0!</v>
      </c>
      <c r="AP254" s="636" t="e">
        <f t="shared" si="175"/>
        <v>#DIV/0!</v>
      </c>
      <c r="AQ254" s="636" t="e">
        <f t="shared" si="175"/>
        <v>#DIV/0!</v>
      </c>
      <c r="AR254" s="636" t="e">
        <f t="shared" si="175"/>
        <v>#DIV/0!</v>
      </c>
      <c r="AS254" s="636" t="e">
        <f t="shared" si="175"/>
        <v>#DIV/0!</v>
      </c>
      <c r="AT254" s="636" t="e">
        <f t="shared" si="175"/>
        <v>#DIV/0!</v>
      </c>
      <c r="AU254" s="636" t="e">
        <f t="shared" si="175"/>
        <v>#DIV/0!</v>
      </c>
      <c r="AV254" s="636" t="e">
        <f t="shared" si="175"/>
        <v>#DIV/0!</v>
      </c>
      <c r="AW254" s="636" t="e">
        <f t="shared" si="175"/>
        <v>#DIV/0!</v>
      </c>
      <c r="AX254" s="636" t="e">
        <f t="shared" si="175"/>
        <v>#DIV/0!</v>
      </c>
      <c r="AY254" s="636" t="e">
        <f t="shared" si="175"/>
        <v>#DIV/0!</v>
      </c>
      <c r="AZ254" s="636" t="e">
        <f t="shared" si="175"/>
        <v>#DIV/0!</v>
      </c>
      <c r="BA254" s="636" t="e">
        <f t="shared" si="175"/>
        <v>#DIV/0!</v>
      </c>
      <c r="BB254" s="636" t="e">
        <f t="shared" si="175"/>
        <v>#DIV/0!</v>
      </c>
      <c r="BC254" s="636" t="e">
        <f t="shared" si="175"/>
        <v>#DIV/0!</v>
      </c>
      <c r="BD254" s="636" t="e">
        <f t="shared" si="175"/>
        <v>#DIV/0!</v>
      </c>
      <c r="BE254" s="636" t="e">
        <f t="shared" si="175"/>
        <v>#DIV/0!</v>
      </c>
      <c r="BF254" s="636" t="e">
        <f t="shared" si="175"/>
        <v>#DIV/0!</v>
      </c>
      <c r="BG254" s="636" t="e">
        <f t="shared" si="175"/>
        <v>#DIV/0!</v>
      </c>
      <c r="BH254" s="636" t="e">
        <f t="shared" si="175"/>
        <v>#DIV/0!</v>
      </c>
      <c r="BI254" s="636" t="e">
        <f t="shared" si="175"/>
        <v>#DIV/0!</v>
      </c>
      <c r="BJ254" s="636" t="e">
        <f t="shared" si="175"/>
        <v>#DIV/0!</v>
      </c>
      <c r="BK254" s="636" t="e">
        <f t="shared" si="175"/>
        <v>#DIV/0!</v>
      </c>
      <c r="BL254" s="636" t="e">
        <f t="shared" si="175"/>
        <v>#DIV/0!</v>
      </c>
      <c r="BM254" s="636" t="e">
        <f t="shared" si="175"/>
        <v>#DIV/0!</v>
      </c>
      <c r="BN254" s="636" t="e">
        <f t="shared" si="175"/>
        <v>#DIV/0!</v>
      </c>
      <c r="BO254" s="636" t="e">
        <f t="shared" si="171"/>
        <v>#DIV/0!</v>
      </c>
      <c r="BP254" s="636" t="e">
        <f t="shared" si="172"/>
        <v>#DIV/0!</v>
      </c>
      <c r="BQ254" s="636" t="e">
        <f t="shared" si="172"/>
        <v>#DIV/0!</v>
      </c>
      <c r="BR254" s="636" t="e">
        <f t="shared" si="172"/>
        <v>#DIV/0!</v>
      </c>
      <c r="BS254" s="636" t="e">
        <f t="shared" si="172"/>
        <v>#DIV/0!</v>
      </c>
      <c r="BT254" s="636" t="e">
        <f t="shared" si="172"/>
        <v>#DIV/0!</v>
      </c>
      <c r="BU254" s="636" t="e">
        <f t="shared" si="172"/>
        <v>#DIV/0!</v>
      </c>
      <c r="BV254" s="636" t="e">
        <f t="shared" si="172"/>
        <v>#DIV/0!</v>
      </c>
      <c r="BW254" s="874"/>
      <c r="BX254" s="874"/>
      <c r="BY254" s="874"/>
      <c r="BZ254" s="874"/>
      <c r="CA254" s="874"/>
      <c r="CB254" s="874"/>
      <c r="CC254" s="874"/>
      <c r="CD254" s="874"/>
      <c r="CE254" s="874"/>
      <c r="CF254" s="874"/>
      <c r="CG254" s="874"/>
      <c r="CH254" s="874"/>
    </row>
    <row r="255" spans="1:86">
      <c r="B255" s="610" t="s">
        <v>1677</v>
      </c>
      <c r="C255" s="636" t="e">
        <f t="shared" si="175"/>
        <v>#DIV/0!</v>
      </c>
      <c r="D255" s="636" t="e">
        <f t="shared" si="175"/>
        <v>#DIV/0!</v>
      </c>
      <c r="E255" s="636" t="e">
        <f t="shared" si="175"/>
        <v>#DIV/0!</v>
      </c>
      <c r="F255" s="636" t="e">
        <f t="shared" si="175"/>
        <v>#DIV/0!</v>
      </c>
      <c r="G255" s="636" t="e">
        <f t="shared" si="175"/>
        <v>#DIV/0!</v>
      </c>
      <c r="H255" s="636" t="e">
        <f t="shared" si="175"/>
        <v>#DIV/0!</v>
      </c>
      <c r="I255" s="636" t="e">
        <f t="shared" si="175"/>
        <v>#DIV/0!</v>
      </c>
      <c r="J255" s="636" t="e">
        <f t="shared" si="175"/>
        <v>#DIV/0!</v>
      </c>
      <c r="K255" s="636" t="e">
        <f t="shared" si="175"/>
        <v>#DIV/0!</v>
      </c>
      <c r="L255" s="636" t="e">
        <f t="shared" si="175"/>
        <v>#DIV/0!</v>
      </c>
      <c r="M255" s="636" t="e">
        <f t="shared" si="175"/>
        <v>#DIV/0!</v>
      </c>
      <c r="N255" s="1310" t="e">
        <f t="shared" si="175"/>
        <v>#DIV/0!</v>
      </c>
      <c r="O255" s="1310" t="e">
        <f t="shared" si="175"/>
        <v>#DIV/0!</v>
      </c>
      <c r="P255" s="1310" t="e">
        <f t="shared" si="175"/>
        <v>#DIV/0!</v>
      </c>
      <c r="Q255" s="1310" t="e">
        <f t="shared" si="175"/>
        <v>#DIV/0!</v>
      </c>
      <c r="R255" s="1310" t="e">
        <f t="shared" si="175"/>
        <v>#DIV/0!</v>
      </c>
      <c r="S255" s="636" t="e">
        <f t="shared" si="175"/>
        <v>#DIV/0!</v>
      </c>
      <c r="T255" s="636" t="e">
        <f t="shared" si="175"/>
        <v>#DIV/0!</v>
      </c>
      <c r="U255" s="636" t="e">
        <f t="shared" si="175"/>
        <v>#DIV/0!</v>
      </c>
      <c r="V255" s="636" t="e">
        <f t="shared" si="175"/>
        <v>#DIV/0!</v>
      </c>
      <c r="W255" s="636" t="e">
        <f t="shared" si="175"/>
        <v>#DIV/0!</v>
      </c>
      <c r="X255" s="636" t="e">
        <f t="shared" si="175"/>
        <v>#DIV/0!</v>
      </c>
      <c r="Y255" s="636" t="e">
        <f t="shared" si="175"/>
        <v>#DIV/0!</v>
      </c>
      <c r="Z255" s="636" t="e">
        <f t="shared" si="175"/>
        <v>#DIV/0!</v>
      </c>
      <c r="AA255" s="636" t="e">
        <f t="shared" si="175"/>
        <v>#DIV/0!</v>
      </c>
      <c r="AB255" s="636" t="e">
        <f t="shared" si="175"/>
        <v>#DIV/0!</v>
      </c>
      <c r="AC255" s="636" t="e">
        <f t="shared" si="175"/>
        <v>#DIV/0!</v>
      </c>
      <c r="AD255" s="636" t="e">
        <f t="shared" si="175"/>
        <v>#DIV/0!</v>
      </c>
      <c r="AE255" s="636" t="e">
        <f t="shared" si="175"/>
        <v>#DIV/0!</v>
      </c>
      <c r="AF255" s="636" t="e">
        <f t="shared" si="175"/>
        <v>#DIV/0!</v>
      </c>
      <c r="AG255" s="636" t="e">
        <f t="shared" si="175"/>
        <v>#DIV/0!</v>
      </c>
      <c r="AH255" s="636" t="e">
        <f t="shared" si="175"/>
        <v>#DIV/0!</v>
      </c>
      <c r="AI255" s="636" t="e">
        <f t="shared" si="175"/>
        <v>#DIV/0!</v>
      </c>
      <c r="AJ255" s="636" t="e">
        <f t="shared" si="175"/>
        <v>#DIV/0!</v>
      </c>
      <c r="AK255" s="636" t="e">
        <f t="shared" si="175"/>
        <v>#DIV/0!</v>
      </c>
      <c r="AL255" s="636" t="e">
        <f t="shared" si="175"/>
        <v>#DIV/0!</v>
      </c>
      <c r="AM255" s="636" t="e">
        <f t="shared" si="175"/>
        <v>#DIV/0!</v>
      </c>
      <c r="AN255" s="636" t="e">
        <f t="shared" si="175"/>
        <v>#DIV/0!</v>
      </c>
      <c r="AO255" s="636" t="e">
        <f t="shared" si="175"/>
        <v>#DIV/0!</v>
      </c>
      <c r="AP255" s="636" t="e">
        <f t="shared" si="175"/>
        <v>#DIV/0!</v>
      </c>
      <c r="AQ255" s="636" t="e">
        <f t="shared" si="175"/>
        <v>#DIV/0!</v>
      </c>
      <c r="AR255" s="636" t="e">
        <f t="shared" si="175"/>
        <v>#DIV/0!</v>
      </c>
      <c r="AS255" s="636" t="e">
        <f t="shared" si="175"/>
        <v>#DIV/0!</v>
      </c>
      <c r="AT255" s="636" t="e">
        <f t="shared" si="175"/>
        <v>#DIV/0!</v>
      </c>
      <c r="AU255" s="636" t="e">
        <f t="shared" si="175"/>
        <v>#DIV/0!</v>
      </c>
      <c r="AV255" s="636" t="e">
        <f t="shared" si="175"/>
        <v>#DIV/0!</v>
      </c>
      <c r="AW255" s="636">
        <f t="shared" si="175"/>
        <v>0</v>
      </c>
      <c r="AX255" s="636" t="e">
        <f t="shared" si="175"/>
        <v>#DIV/0!</v>
      </c>
      <c r="AY255" s="636" t="e">
        <f t="shared" si="175"/>
        <v>#DIV/0!</v>
      </c>
      <c r="AZ255" s="636" t="e">
        <f t="shared" si="175"/>
        <v>#DIV/0!</v>
      </c>
      <c r="BA255" s="636" t="e">
        <f t="shared" si="175"/>
        <v>#DIV/0!</v>
      </c>
      <c r="BB255" s="636" t="e">
        <f t="shared" si="175"/>
        <v>#DIV/0!</v>
      </c>
      <c r="BC255" s="636" t="e">
        <f t="shared" si="175"/>
        <v>#DIV/0!</v>
      </c>
      <c r="BD255" s="636" t="e">
        <f t="shared" si="175"/>
        <v>#DIV/0!</v>
      </c>
      <c r="BE255" s="636" t="e">
        <f t="shared" si="175"/>
        <v>#DIV/0!</v>
      </c>
      <c r="BF255" s="636" t="e">
        <f t="shared" si="175"/>
        <v>#DIV/0!</v>
      </c>
      <c r="BG255" s="636" t="e">
        <f t="shared" si="175"/>
        <v>#DIV/0!</v>
      </c>
      <c r="BH255" s="636" t="e">
        <f t="shared" si="175"/>
        <v>#DIV/0!</v>
      </c>
      <c r="BI255" s="636" t="e">
        <f t="shared" si="175"/>
        <v>#DIV/0!</v>
      </c>
      <c r="BJ255" s="636" t="e">
        <f t="shared" si="175"/>
        <v>#DIV/0!</v>
      </c>
      <c r="BK255" s="636" t="e">
        <f t="shared" si="175"/>
        <v>#DIV/0!</v>
      </c>
      <c r="BL255" s="636" t="e">
        <f t="shared" si="175"/>
        <v>#DIV/0!</v>
      </c>
      <c r="BM255" s="636" t="e">
        <f t="shared" si="175"/>
        <v>#DIV/0!</v>
      </c>
      <c r="BN255" s="636" t="e">
        <f t="shared" si="175"/>
        <v>#DIV/0!</v>
      </c>
      <c r="BO255" s="636" t="e">
        <f t="shared" si="171"/>
        <v>#DIV/0!</v>
      </c>
      <c r="BP255" s="636" t="e">
        <f t="shared" si="172"/>
        <v>#DIV/0!</v>
      </c>
      <c r="BQ255" s="636" t="e">
        <f t="shared" si="172"/>
        <v>#DIV/0!</v>
      </c>
      <c r="BR255" s="636" t="e">
        <f t="shared" si="172"/>
        <v>#DIV/0!</v>
      </c>
      <c r="BS255" s="636" t="e">
        <f t="shared" si="172"/>
        <v>#DIV/0!</v>
      </c>
      <c r="BT255" s="636" t="e">
        <f t="shared" si="172"/>
        <v>#DIV/0!</v>
      </c>
      <c r="BU255" s="636" t="e">
        <f t="shared" si="172"/>
        <v>#DIV/0!</v>
      </c>
      <c r="BV255" s="636" t="e">
        <f t="shared" si="172"/>
        <v>#DIV/0!</v>
      </c>
      <c r="BW255" s="874"/>
      <c r="BX255" s="874"/>
      <c r="BY255" s="874"/>
      <c r="BZ255" s="874"/>
      <c r="CA255" s="874"/>
      <c r="CB255" s="874"/>
      <c r="CC255" s="874"/>
      <c r="CD255" s="874"/>
      <c r="CE255" s="874"/>
      <c r="CF255" s="874"/>
      <c r="CG255" s="874"/>
      <c r="CH255" s="874"/>
    </row>
    <row r="256" spans="1:86">
      <c r="A256" s="638">
        <v>8.1</v>
      </c>
      <c r="B256" s="610" t="s">
        <v>1678</v>
      </c>
      <c r="C256" s="636" t="e">
        <f t="shared" si="175"/>
        <v>#DIV/0!</v>
      </c>
      <c r="D256" s="636" t="e">
        <f t="shared" si="175"/>
        <v>#DIV/0!</v>
      </c>
      <c r="E256" s="636" t="e">
        <f t="shared" si="175"/>
        <v>#DIV/0!</v>
      </c>
      <c r="F256" s="636" t="e">
        <f t="shared" si="175"/>
        <v>#DIV/0!</v>
      </c>
      <c r="G256" s="636" t="e">
        <f t="shared" si="175"/>
        <v>#DIV/0!</v>
      </c>
      <c r="H256" s="636" t="e">
        <f t="shared" si="175"/>
        <v>#DIV/0!</v>
      </c>
      <c r="I256" s="636" t="e">
        <f t="shared" si="175"/>
        <v>#DIV/0!</v>
      </c>
      <c r="J256" s="636" t="e">
        <f t="shared" si="175"/>
        <v>#DIV/0!</v>
      </c>
      <c r="K256" s="636" t="e">
        <f t="shared" si="175"/>
        <v>#DIV/0!</v>
      </c>
      <c r="L256" s="636" t="e">
        <f t="shared" si="175"/>
        <v>#DIV/0!</v>
      </c>
      <c r="M256" s="636" t="e">
        <f t="shared" si="175"/>
        <v>#DIV/0!</v>
      </c>
      <c r="N256" s="1310" t="e">
        <f t="shared" si="175"/>
        <v>#DIV/0!</v>
      </c>
      <c r="O256" s="1310" t="e">
        <f t="shared" si="175"/>
        <v>#DIV/0!</v>
      </c>
      <c r="P256" s="1310" t="e">
        <f t="shared" si="175"/>
        <v>#DIV/0!</v>
      </c>
      <c r="Q256" s="1310" t="e">
        <f t="shared" si="175"/>
        <v>#DIV/0!</v>
      </c>
      <c r="R256" s="1310" t="e">
        <f t="shared" si="175"/>
        <v>#DIV/0!</v>
      </c>
      <c r="S256" s="636" t="e">
        <f t="shared" si="175"/>
        <v>#DIV/0!</v>
      </c>
      <c r="T256" s="636" t="e">
        <f t="shared" si="175"/>
        <v>#DIV/0!</v>
      </c>
      <c r="U256" s="636" t="e">
        <f t="shared" si="175"/>
        <v>#DIV/0!</v>
      </c>
      <c r="V256" s="636" t="e">
        <f t="shared" si="175"/>
        <v>#DIV/0!</v>
      </c>
      <c r="W256" s="636" t="e">
        <f t="shared" si="175"/>
        <v>#DIV/0!</v>
      </c>
      <c r="X256" s="636" t="e">
        <f t="shared" si="175"/>
        <v>#DIV/0!</v>
      </c>
      <c r="Y256" s="636" t="e">
        <f t="shared" si="175"/>
        <v>#DIV/0!</v>
      </c>
      <c r="Z256" s="636" t="e">
        <f t="shared" si="175"/>
        <v>#DIV/0!</v>
      </c>
      <c r="AA256" s="636" t="e">
        <f t="shared" si="175"/>
        <v>#DIV/0!</v>
      </c>
      <c r="AB256" s="636" t="e">
        <f t="shared" si="175"/>
        <v>#DIV/0!</v>
      </c>
      <c r="AC256" s="636" t="e">
        <f t="shared" si="175"/>
        <v>#DIV/0!</v>
      </c>
      <c r="AD256" s="636" t="e">
        <f t="shared" si="175"/>
        <v>#DIV/0!</v>
      </c>
      <c r="AE256" s="636" t="e">
        <f t="shared" si="175"/>
        <v>#DIV/0!</v>
      </c>
      <c r="AF256" s="636" t="e">
        <f t="shared" si="175"/>
        <v>#DIV/0!</v>
      </c>
      <c r="AG256" s="636" t="e">
        <f t="shared" si="175"/>
        <v>#DIV/0!</v>
      </c>
      <c r="AH256" s="636" t="e">
        <f t="shared" si="175"/>
        <v>#DIV/0!</v>
      </c>
      <c r="AI256" s="636" t="e">
        <f t="shared" si="175"/>
        <v>#DIV/0!</v>
      </c>
      <c r="AJ256" s="636" t="e">
        <f t="shared" si="175"/>
        <v>#DIV/0!</v>
      </c>
      <c r="AK256" s="636" t="e">
        <f t="shared" si="175"/>
        <v>#DIV/0!</v>
      </c>
      <c r="AL256" s="636" t="e">
        <f t="shared" si="175"/>
        <v>#DIV/0!</v>
      </c>
      <c r="AM256" s="636" t="e">
        <f t="shared" si="175"/>
        <v>#DIV/0!</v>
      </c>
      <c r="AN256" s="636" t="e">
        <f t="shared" si="175"/>
        <v>#DIV/0!</v>
      </c>
      <c r="AO256" s="636" t="e">
        <f t="shared" si="175"/>
        <v>#DIV/0!</v>
      </c>
      <c r="AP256" s="636" t="e">
        <f t="shared" si="175"/>
        <v>#DIV/0!</v>
      </c>
      <c r="AQ256" s="636" t="e">
        <f t="shared" si="175"/>
        <v>#DIV/0!</v>
      </c>
      <c r="AR256" s="636" t="e">
        <f t="shared" si="175"/>
        <v>#DIV/0!</v>
      </c>
      <c r="AS256" s="636" t="e">
        <f t="shared" si="175"/>
        <v>#DIV/0!</v>
      </c>
      <c r="AT256" s="636" t="e">
        <f t="shared" si="175"/>
        <v>#DIV/0!</v>
      </c>
      <c r="AU256" s="636" t="e">
        <f t="shared" si="175"/>
        <v>#DIV/0!</v>
      </c>
      <c r="AV256" s="636" t="e">
        <f t="shared" si="175"/>
        <v>#DIV/0!</v>
      </c>
      <c r="AW256" s="636" t="e">
        <f t="shared" si="175"/>
        <v>#DIV/0!</v>
      </c>
      <c r="AX256" s="636" t="e">
        <f t="shared" si="175"/>
        <v>#DIV/0!</v>
      </c>
      <c r="AY256" s="636" t="e">
        <f t="shared" si="175"/>
        <v>#DIV/0!</v>
      </c>
      <c r="AZ256" s="636" t="e">
        <f t="shared" si="175"/>
        <v>#DIV/0!</v>
      </c>
      <c r="BA256" s="636" t="e">
        <f t="shared" si="175"/>
        <v>#DIV/0!</v>
      </c>
      <c r="BB256" s="636" t="e">
        <f t="shared" si="175"/>
        <v>#DIV/0!</v>
      </c>
      <c r="BC256" s="636" t="e">
        <f t="shared" si="175"/>
        <v>#DIV/0!</v>
      </c>
      <c r="BD256" s="636">
        <f t="shared" si="175"/>
        <v>0.13189224542802491</v>
      </c>
      <c r="BE256" s="636" t="e">
        <f t="shared" si="175"/>
        <v>#DIV/0!</v>
      </c>
      <c r="BF256" s="636" t="e">
        <f t="shared" si="175"/>
        <v>#DIV/0!</v>
      </c>
      <c r="BG256" s="636" t="e">
        <f t="shared" si="175"/>
        <v>#DIV/0!</v>
      </c>
      <c r="BH256" s="636">
        <f t="shared" si="175"/>
        <v>3.0524410612045836E-2</v>
      </c>
      <c r="BI256" s="636" t="e">
        <f t="shared" si="175"/>
        <v>#DIV/0!</v>
      </c>
      <c r="BJ256" s="636" t="e">
        <f t="shared" si="175"/>
        <v>#DIV/0!</v>
      </c>
      <c r="BK256" s="636" t="e">
        <f t="shared" si="175"/>
        <v>#DIV/0!</v>
      </c>
      <c r="BL256" s="636" t="e">
        <f t="shared" si="175"/>
        <v>#DIV/0!</v>
      </c>
      <c r="BM256" s="636" t="e">
        <f t="shared" si="175"/>
        <v>#DIV/0!</v>
      </c>
      <c r="BN256" s="636" t="e">
        <f t="shared" si="175"/>
        <v>#DIV/0!</v>
      </c>
      <c r="BO256" s="636" t="e">
        <f t="shared" si="171"/>
        <v>#DIV/0!</v>
      </c>
      <c r="BP256" s="636" t="e">
        <f t="shared" si="172"/>
        <v>#DIV/0!</v>
      </c>
      <c r="BQ256" s="636">
        <f t="shared" si="172"/>
        <v>0</v>
      </c>
      <c r="BR256" s="636" t="e">
        <f t="shared" si="172"/>
        <v>#DIV/0!</v>
      </c>
      <c r="BS256" s="636" t="e">
        <f t="shared" si="172"/>
        <v>#DIV/0!</v>
      </c>
      <c r="BT256" s="636" t="e">
        <f t="shared" si="172"/>
        <v>#DIV/0!</v>
      </c>
      <c r="BU256" s="636" t="e">
        <f t="shared" si="172"/>
        <v>#DIV/0!</v>
      </c>
      <c r="BV256" s="636" t="e">
        <f t="shared" si="172"/>
        <v>#DIV/0!</v>
      </c>
      <c r="BW256" s="874"/>
      <c r="BX256" s="874"/>
      <c r="BY256" s="874"/>
      <c r="BZ256" s="874"/>
      <c r="CA256" s="874"/>
      <c r="CB256" s="874"/>
      <c r="CC256" s="874"/>
      <c r="CD256" s="874"/>
      <c r="CE256" s="874"/>
      <c r="CF256" s="874"/>
      <c r="CG256" s="874"/>
      <c r="CH256" s="874"/>
    </row>
    <row r="257" spans="1:86">
      <c r="A257" s="638">
        <v>8.1999999999999993</v>
      </c>
      <c r="B257" s="610" t="s">
        <v>1679</v>
      </c>
      <c r="C257" s="636" t="e">
        <f t="shared" si="175"/>
        <v>#DIV/0!</v>
      </c>
      <c r="D257" s="636" t="e">
        <f t="shared" si="175"/>
        <v>#DIV/0!</v>
      </c>
      <c r="E257" s="636" t="e">
        <f t="shared" si="175"/>
        <v>#DIV/0!</v>
      </c>
      <c r="F257" s="636" t="e">
        <f t="shared" si="175"/>
        <v>#DIV/0!</v>
      </c>
      <c r="G257" s="636" t="e">
        <f t="shared" si="175"/>
        <v>#DIV/0!</v>
      </c>
      <c r="H257" s="636">
        <f t="shared" si="175"/>
        <v>0.98341308700455243</v>
      </c>
      <c r="I257" s="636" t="e">
        <f t="shared" si="175"/>
        <v>#DIV/0!</v>
      </c>
      <c r="J257" s="636" t="e">
        <f t="shared" si="175"/>
        <v>#DIV/0!</v>
      </c>
      <c r="K257" s="636" t="e">
        <f t="shared" si="175"/>
        <v>#DIV/0!</v>
      </c>
      <c r="L257" s="636" t="e">
        <f t="shared" si="175"/>
        <v>#DIV/0!</v>
      </c>
      <c r="M257" s="636" t="e">
        <f t="shared" si="175"/>
        <v>#DIV/0!</v>
      </c>
      <c r="N257" s="1310" t="e">
        <f t="shared" si="175"/>
        <v>#DIV/0!</v>
      </c>
      <c r="O257" s="1310" t="e">
        <f t="shared" si="175"/>
        <v>#DIV/0!</v>
      </c>
      <c r="P257" s="1310" t="e">
        <f t="shared" si="175"/>
        <v>#DIV/0!</v>
      </c>
      <c r="Q257" s="1310" t="e">
        <f t="shared" si="175"/>
        <v>#DIV/0!</v>
      </c>
      <c r="R257" s="1310" t="e">
        <f t="shared" si="175"/>
        <v>#DIV/0!</v>
      </c>
      <c r="S257" s="636" t="e">
        <f t="shared" si="175"/>
        <v>#DIV/0!</v>
      </c>
      <c r="T257" s="636" t="e">
        <f t="shared" si="175"/>
        <v>#DIV/0!</v>
      </c>
      <c r="U257" s="636" t="e">
        <f t="shared" si="175"/>
        <v>#DIV/0!</v>
      </c>
      <c r="V257" s="636" t="e">
        <f t="shared" si="175"/>
        <v>#DIV/0!</v>
      </c>
      <c r="W257" s="636" t="e">
        <f t="shared" si="175"/>
        <v>#DIV/0!</v>
      </c>
      <c r="X257" s="636" t="e">
        <f t="shared" si="175"/>
        <v>#DIV/0!</v>
      </c>
      <c r="Y257" s="636" t="e">
        <f t="shared" si="175"/>
        <v>#DIV/0!</v>
      </c>
      <c r="Z257" s="636" t="e">
        <f t="shared" si="175"/>
        <v>#DIV/0!</v>
      </c>
      <c r="AA257" s="636" t="e">
        <f t="shared" si="175"/>
        <v>#DIV/0!</v>
      </c>
      <c r="AB257" s="636" t="e">
        <f t="shared" si="175"/>
        <v>#DIV/0!</v>
      </c>
      <c r="AC257" s="636" t="e">
        <f t="shared" si="175"/>
        <v>#DIV/0!</v>
      </c>
      <c r="AD257" s="636" t="e">
        <f t="shared" si="175"/>
        <v>#DIV/0!</v>
      </c>
      <c r="AE257" s="636" t="e">
        <f t="shared" si="175"/>
        <v>#DIV/0!</v>
      </c>
      <c r="AF257" s="636" t="e">
        <f t="shared" si="175"/>
        <v>#DIV/0!</v>
      </c>
      <c r="AG257" s="636" t="e">
        <f t="shared" si="175"/>
        <v>#DIV/0!</v>
      </c>
      <c r="AH257" s="636" t="e">
        <f t="shared" si="175"/>
        <v>#DIV/0!</v>
      </c>
      <c r="AI257" s="636" t="e">
        <f t="shared" si="175"/>
        <v>#DIV/0!</v>
      </c>
      <c r="AJ257" s="636" t="e">
        <f t="shared" si="175"/>
        <v>#DIV/0!</v>
      </c>
      <c r="AK257" s="636" t="e">
        <f t="shared" si="175"/>
        <v>#DIV/0!</v>
      </c>
      <c r="AL257" s="636" t="e">
        <f t="shared" si="175"/>
        <v>#DIV/0!</v>
      </c>
      <c r="AM257" s="636" t="e">
        <f t="shared" si="175"/>
        <v>#DIV/0!</v>
      </c>
      <c r="AN257" s="636" t="e">
        <f t="shared" si="175"/>
        <v>#DIV/0!</v>
      </c>
      <c r="AO257" s="636" t="e">
        <f t="shared" si="175"/>
        <v>#DIV/0!</v>
      </c>
      <c r="AP257" s="636" t="e">
        <f t="shared" si="175"/>
        <v>#DIV/0!</v>
      </c>
      <c r="AQ257" s="636" t="e">
        <f t="shared" si="175"/>
        <v>#DIV/0!</v>
      </c>
      <c r="AR257" s="636" t="e">
        <f t="shared" si="175"/>
        <v>#DIV/0!</v>
      </c>
      <c r="AS257" s="636" t="e">
        <f t="shared" si="175"/>
        <v>#DIV/0!</v>
      </c>
      <c r="AT257" s="636" t="e">
        <f t="shared" si="175"/>
        <v>#DIV/0!</v>
      </c>
      <c r="AU257" s="636" t="e">
        <f t="shared" si="175"/>
        <v>#DIV/0!</v>
      </c>
      <c r="AV257" s="636" t="e">
        <f t="shared" si="175"/>
        <v>#DIV/0!</v>
      </c>
      <c r="AW257" s="636" t="e">
        <f t="shared" si="175"/>
        <v>#DIV/0!</v>
      </c>
      <c r="AX257" s="636" t="e">
        <f t="shared" si="175"/>
        <v>#DIV/0!</v>
      </c>
      <c r="AY257" s="636" t="e">
        <f t="shared" si="175"/>
        <v>#DIV/0!</v>
      </c>
      <c r="AZ257" s="636" t="e">
        <f t="shared" si="175"/>
        <v>#DIV/0!</v>
      </c>
      <c r="BA257" s="636" t="e">
        <f t="shared" si="175"/>
        <v>#DIV/0!</v>
      </c>
      <c r="BB257" s="636" t="e">
        <f t="shared" si="175"/>
        <v>#DIV/0!</v>
      </c>
      <c r="BC257" s="636" t="e">
        <f t="shared" si="175"/>
        <v>#DIV/0!</v>
      </c>
      <c r="BD257" s="636" t="e">
        <f t="shared" si="175"/>
        <v>#DIV/0!</v>
      </c>
      <c r="BE257" s="636" t="e">
        <f t="shared" si="175"/>
        <v>#DIV/0!</v>
      </c>
      <c r="BF257" s="636" t="e">
        <f t="shared" si="175"/>
        <v>#DIV/0!</v>
      </c>
      <c r="BG257" s="636" t="e">
        <f t="shared" si="175"/>
        <v>#DIV/0!</v>
      </c>
      <c r="BH257" s="636" t="e">
        <f t="shared" si="175"/>
        <v>#DIV/0!</v>
      </c>
      <c r="BI257" s="636" t="e">
        <f t="shared" si="175"/>
        <v>#DIV/0!</v>
      </c>
      <c r="BJ257" s="636" t="e">
        <f t="shared" si="175"/>
        <v>#DIV/0!</v>
      </c>
      <c r="BK257" s="636" t="e">
        <f t="shared" si="175"/>
        <v>#DIV/0!</v>
      </c>
      <c r="BL257" s="636" t="e">
        <f t="shared" si="175"/>
        <v>#DIV/0!</v>
      </c>
      <c r="BM257" s="636" t="e">
        <f t="shared" si="175"/>
        <v>#DIV/0!</v>
      </c>
      <c r="BN257" s="636" t="e">
        <f t="shared" ref="BN257" si="176">SUM(BN173/BN90)</f>
        <v>#DIV/0!</v>
      </c>
      <c r="BO257" s="636" t="e">
        <f t="shared" si="171"/>
        <v>#DIV/0!</v>
      </c>
      <c r="BP257" s="636" t="e">
        <f t="shared" si="172"/>
        <v>#DIV/0!</v>
      </c>
      <c r="BQ257" s="636" t="e">
        <f t="shared" si="172"/>
        <v>#DIV/0!</v>
      </c>
      <c r="BR257" s="636" t="e">
        <f t="shared" si="172"/>
        <v>#DIV/0!</v>
      </c>
      <c r="BS257" s="636" t="e">
        <f t="shared" si="172"/>
        <v>#DIV/0!</v>
      </c>
      <c r="BT257" s="636" t="e">
        <f t="shared" si="172"/>
        <v>#DIV/0!</v>
      </c>
      <c r="BU257" s="636" t="e">
        <f t="shared" si="172"/>
        <v>#DIV/0!</v>
      </c>
      <c r="BV257" s="636" t="e">
        <f t="shared" si="172"/>
        <v>#DIV/0!</v>
      </c>
      <c r="BW257" s="874"/>
      <c r="BX257" s="874"/>
      <c r="BY257" s="874"/>
      <c r="BZ257" s="874"/>
      <c r="CA257" s="874"/>
      <c r="CB257" s="874"/>
      <c r="CC257" s="874"/>
      <c r="CD257" s="874"/>
      <c r="CE257" s="874"/>
      <c r="CF257" s="874"/>
      <c r="CG257" s="874"/>
      <c r="CH257" s="874"/>
    </row>
    <row r="258" spans="1:86">
      <c r="BW258" s="872"/>
      <c r="BX258" s="872"/>
      <c r="BY258" s="872"/>
      <c r="BZ258" s="872"/>
      <c r="CA258" s="872"/>
      <c r="CB258" s="872"/>
      <c r="CC258" s="872"/>
      <c r="CD258" s="872"/>
      <c r="CE258" s="872"/>
      <c r="CF258" s="872"/>
      <c r="CG258" s="872"/>
      <c r="CH258" s="872"/>
    </row>
    <row r="259" spans="1:86">
      <c r="BW259" s="872"/>
      <c r="BX259" s="872"/>
      <c r="BY259" s="872"/>
      <c r="BZ259" s="872"/>
      <c r="CA259" s="872"/>
      <c r="CB259" s="872"/>
      <c r="CC259" s="872"/>
      <c r="CD259" s="872"/>
      <c r="CE259" s="872"/>
      <c r="CF259" s="872"/>
      <c r="CG259" s="872"/>
      <c r="CH259" s="872"/>
    </row>
    <row r="260" spans="1:86">
      <c r="BW260" s="872"/>
      <c r="BX260" s="872"/>
      <c r="BY260" s="872"/>
      <c r="BZ260" s="872"/>
      <c r="CA260" s="872"/>
      <c r="CB260" s="872"/>
      <c r="CC260" s="872"/>
      <c r="CD260" s="872"/>
      <c r="CE260" s="872"/>
      <c r="CF260" s="872"/>
      <c r="CG260" s="872"/>
      <c r="CH260" s="872"/>
    </row>
    <row r="261" spans="1:86">
      <c r="BW261" s="872"/>
      <c r="BX261" s="872"/>
      <c r="BY261" s="872"/>
      <c r="BZ261" s="872"/>
      <c r="CA261" s="872"/>
      <c r="CB261" s="872"/>
      <c r="CC261" s="872"/>
      <c r="CD261" s="872"/>
      <c r="CE261" s="872"/>
      <c r="CF261" s="872"/>
      <c r="CG261" s="872"/>
      <c r="CH261" s="872"/>
    </row>
    <row r="262" spans="1:86">
      <c r="BW262" s="872"/>
      <c r="BX262" s="872"/>
      <c r="BY262" s="872"/>
      <c r="BZ262" s="872"/>
      <c r="CA262" s="872"/>
      <c r="CB262" s="872"/>
      <c r="CC262" s="872"/>
      <c r="CD262" s="872"/>
      <c r="CE262" s="872"/>
      <c r="CF262" s="872"/>
      <c r="CG262" s="872"/>
      <c r="CH262" s="872"/>
    </row>
    <row r="263" spans="1:86">
      <c r="BW263" s="872"/>
      <c r="BX263" s="872"/>
      <c r="BY263" s="872"/>
      <c r="BZ263" s="872"/>
      <c r="CA263" s="872"/>
      <c r="CB263" s="872"/>
      <c r="CC263" s="872"/>
      <c r="CD263" s="872"/>
      <c r="CE263" s="872"/>
      <c r="CF263" s="872"/>
      <c r="CG263" s="872"/>
      <c r="CH263" s="872"/>
    </row>
    <row r="264" spans="1:86">
      <c r="BW264" s="872"/>
      <c r="BX264" s="872"/>
      <c r="BY264" s="872"/>
      <c r="BZ264" s="872"/>
      <c r="CA264" s="872"/>
      <c r="CB264" s="872"/>
      <c r="CC264" s="872"/>
      <c r="CD264" s="872"/>
      <c r="CE264" s="872"/>
      <c r="CF264" s="872"/>
      <c r="CG264" s="872"/>
      <c r="CH264" s="872"/>
    </row>
    <row r="265" spans="1:86">
      <c r="BW265" s="872"/>
      <c r="BX265" s="872"/>
      <c r="BY265" s="872"/>
      <c r="BZ265" s="872"/>
      <c r="CA265" s="872"/>
      <c r="CB265" s="872"/>
      <c r="CC265" s="872"/>
      <c r="CD265" s="872"/>
      <c r="CE265" s="872"/>
      <c r="CF265" s="872"/>
      <c r="CG265" s="872"/>
      <c r="CH265" s="872"/>
    </row>
    <row r="266" spans="1:86">
      <c r="BW266" s="872"/>
      <c r="BX266" s="872"/>
      <c r="BY266" s="872"/>
      <c r="BZ266" s="872"/>
      <c r="CA266" s="872"/>
      <c r="CB266" s="872"/>
      <c r="CC266" s="872"/>
      <c r="CD266" s="872"/>
      <c r="CE266" s="872"/>
      <c r="CF266" s="872"/>
      <c r="CG266" s="872"/>
      <c r="CH266" s="872"/>
    </row>
    <row r="267" spans="1:86">
      <c r="BW267" s="872"/>
      <c r="BX267" s="872"/>
      <c r="BY267" s="872"/>
      <c r="BZ267" s="872"/>
      <c r="CA267" s="872"/>
      <c r="CB267" s="872"/>
      <c r="CC267" s="872"/>
      <c r="CD267" s="872"/>
      <c r="CE267" s="872"/>
      <c r="CF267" s="872"/>
      <c r="CG267" s="872"/>
      <c r="CH267" s="872"/>
    </row>
    <row r="268" spans="1:86">
      <c r="BW268" s="872"/>
      <c r="BX268" s="872"/>
      <c r="BY268" s="872"/>
      <c r="BZ268" s="872"/>
      <c r="CA268" s="872"/>
      <c r="CB268" s="872"/>
      <c r="CC268" s="872"/>
      <c r="CD268" s="872"/>
      <c r="CE268" s="872"/>
      <c r="CF268" s="872"/>
      <c r="CG268" s="872"/>
      <c r="CH268" s="872"/>
    </row>
    <row r="269" spans="1:86">
      <c r="BW269" s="872"/>
      <c r="BX269" s="872"/>
      <c r="BY269" s="872"/>
      <c r="BZ269" s="872"/>
      <c r="CA269" s="872"/>
      <c r="CB269" s="872"/>
      <c r="CC269" s="872"/>
      <c r="CD269" s="872"/>
      <c r="CE269" s="872"/>
      <c r="CF269" s="872"/>
      <c r="CG269" s="872"/>
      <c r="CH269" s="872"/>
    </row>
    <row r="270" spans="1:86">
      <c r="BW270" s="872"/>
      <c r="BX270" s="872"/>
      <c r="BY270" s="872"/>
      <c r="BZ270" s="872"/>
      <c r="CA270" s="872"/>
      <c r="CB270" s="872"/>
      <c r="CC270" s="872"/>
      <c r="CD270" s="872"/>
      <c r="CE270" s="872"/>
      <c r="CF270" s="872"/>
      <c r="CG270" s="872"/>
      <c r="CH270" s="872"/>
    </row>
    <row r="271" spans="1:86">
      <c r="BW271" s="872"/>
      <c r="BX271" s="872"/>
      <c r="BY271" s="872"/>
      <c r="BZ271" s="872"/>
      <c r="CA271" s="872"/>
      <c r="CB271" s="872"/>
      <c r="CC271" s="872"/>
      <c r="CD271" s="872"/>
      <c r="CE271" s="872"/>
      <c r="CF271" s="872"/>
      <c r="CG271" s="872"/>
      <c r="CH271" s="872"/>
    </row>
    <row r="272" spans="1:86">
      <c r="BW272" s="872"/>
      <c r="BX272" s="872"/>
      <c r="BY272" s="872"/>
      <c r="BZ272" s="872"/>
      <c r="CA272" s="872"/>
      <c r="CB272" s="872"/>
      <c r="CC272" s="872"/>
      <c r="CD272" s="872"/>
      <c r="CE272" s="872"/>
      <c r="CF272" s="872"/>
      <c r="CG272" s="872"/>
      <c r="CH272" s="872"/>
    </row>
  </sheetData>
  <mergeCells count="54">
    <mergeCell ref="B5:C5"/>
    <mergeCell ref="C11:G11"/>
    <mergeCell ref="I11:L11"/>
    <mergeCell ref="N11:R11"/>
    <mergeCell ref="C54:N54"/>
    <mergeCell ref="O54:Z54"/>
    <mergeCell ref="AA54:AL54"/>
    <mergeCell ref="AM54:AX54"/>
    <mergeCell ref="AY54:BJ54"/>
    <mergeCell ref="BK54:BV54"/>
    <mergeCell ref="C95:N95"/>
    <mergeCell ref="O95:Z95"/>
    <mergeCell ref="AA95:AL95"/>
    <mergeCell ref="AM95:AX95"/>
    <mergeCell ref="AY95:BJ95"/>
    <mergeCell ref="BK95:BV95"/>
    <mergeCell ref="EP95:EV95"/>
    <mergeCell ref="EW95:FC95"/>
    <mergeCell ref="BX95:CD95"/>
    <mergeCell ref="CE95:CK95"/>
    <mergeCell ref="CL95:CR95"/>
    <mergeCell ref="CS95:CY95"/>
    <mergeCell ref="CZ95:DF95"/>
    <mergeCell ref="DG95:DM95"/>
    <mergeCell ref="BK137:BV137"/>
    <mergeCell ref="DN95:DT95"/>
    <mergeCell ref="DU95:EA95"/>
    <mergeCell ref="EB95:EH95"/>
    <mergeCell ref="EI95:EO95"/>
    <mergeCell ref="C137:N137"/>
    <mergeCell ref="O137:Z137"/>
    <mergeCell ref="AA137:AL137"/>
    <mergeCell ref="AM137:AX137"/>
    <mergeCell ref="AY137:BJ137"/>
    <mergeCell ref="EW137:FC137"/>
    <mergeCell ref="BX137:CD137"/>
    <mergeCell ref="CE137:CK137"/>
    <mergeCell ref="CL137:CR137"/>
    <mergeCell ref="CS137:CY137"/>
    <mergeCell ref="CZ137:DF137"/>
    <mergeCell ref="DG137:DM137"/>
    <mergeCell ref="DN137:DT137"/>
    <mergeCell ref="DU137:EA137"/>
    <mergeCell ref="EB137:EH137"/>
    <mergeCell ref="EI137:EO137"/>
    <mergeCell ref="EP137:EV137"/>
    <mergeCell ref="BK221:BV221"/>
    <mergeCell ref="BW221:CH221"/>
    <mergeCell ref="C179:N179"/>
    <mergeCell ref="O179:Z179"/>
    <mergeCell ref="AA179:AL179"/>
    <mergeCell ref="AM179:AX179"/>
    <mergeCell ref="AY179:BJ179"/>
    <mergeCell ref="BK179:BV179"/>
  </mergeCells>
  <pageMargins left="0.70866141732283472" right="0.70866141732283472" top="0.74803149606299213" bottom="0.74803149606299213" header="0.31496062992125984" footer="0.31496062992125984"/>
  <pageSetup scale="70" orientation="landscape" r:id="rId1"/>
  <drawing r:id="rId2"/>
</worksheet>
</file>

<file path=xl/worksheets/sheet11.xml><?xml version="1.0" encoding="utf-8"?>
<worksheet xmlns="http://schemas.openxmlformats.org/spreadsheetml/2006/main" xmlns:r="http://schemas.openxmlformats.org/officeDocument/2006/relationships">
  <sheetPr>
    <tabColor theme="5" tint="-0.249977111117893"/>
  </sheetPr>
  <dimension ref="A1:O33"/>
  <sheetViews>
    <sheetView topLeftCell="B4" zoomScale="60" zoomScaleNormal="60" workbookViewId="0">
      <selection activeCell="C10" sqref="C10"/>
    </sheetView>
  </sheetViews>
  <sheetFormatPr baseColWidth="10" defaultRowHeight="14.4"/>
  <cols>
    <col min="1" max="1" width="0" hidden="1" customWidth="1"/>
    <col min="2" max="2" width="31.88671875" style="1" customWidth="1"/>
    <col min="3" max="8" width="15.6640625" customWidth="1"/>
    <col min="9" max="9" width="15" customWidth="1"/>
    <col min="13" max="13" width="0" hidden="1" customWidth="1"/>
    <col min="14" max="14" width="19.5546875" customWidth="1"/>
  </cols>
  <sheetData>
    <row r="1" spans="1:15">
      <c r="B1" s="282"/>
      <c r="C1" s="282"/>
    </row>
    <row r="4" spans="1:15" ht="15" thickBot="1"/>
    <row r="5" spans="1:15" ht="18.600000000000001" thickBot="1">
      <c r="B5" s="1746" t="s">
        <v>1432</v>
      </c>
      <c r="C5" s="1747"/>
      <c r="D5" s="1747"/>
      <c r="E5" s="1747"/>
      <c r="F5" s="1747"/>
      <c r="G5" s="1747"/>
      <c r="H5" s="1747"/>
      <c r="I5" s="1748"/>
    </row>
    <row r="6" spans="1:15" s="2" customFormat="1" ht="34.5" customHeight="1" thickBot="1">
      <c r="A6" s="2" t="s">
        <v>1451</v>
      </c>
      <c r="B6" s="263" t="s">
        <v>122</v>
      </c>
      <c r="C6" s="501" t="s">
        <v>1973</v>
      </c>
      <c r="D6" s="352" t="s">
        <v>2014</v>
      </c>
      <c r="E6" s="502" t="s">
        <v>2015</v>
      </c>
      <c r="F6" s="502" t="s">
        <v>2016</v>
      </c>
      <c r="G6" s="501" t="s">
        <v>1433</v>
      </c>
      <c r="H6" s="501" t="s">
        <v>1434</v>
      </c>
      <c r="I6" s="503" t="s">
        <v>25</v>
      </c>
      <c r="M6" s="2" t="s">
        <v>1451</v>
      </c>
      <c r="N6" s="504" t="s">
        <v>1435</v>
      </c>
      <c r="O6" s="505"/>
    </row>
    <row r="7" spans="1:15">
      <c r="A7">
        <v>1</v>
      </c>
      <c r="B7" s="506" t="s">
        <v>255</v>
      </c>
      <c r="C7" s="642">
        <v>7329</v>
      </c>
      <c r="D7" s="643">
        <v>3764</v>
      </c>
      <c r="E7" s="644">
        <v>2823</v>
      </c>
      <c r="F7" s="644">
        <v>2347</v>
      </c>
      <c r="G7" s="642"/>
      <c r="H7" s="645"/>
      <c r="I7" s="646">
        <f t="shared" ref="I7:I29" si="0">+SUM(C7:H7)</f>
        <v>16263</v>
      </c>
      <c r="M7">
        <v>1</v>
      </c>
      <c r="N7" s="507" t="s">
        <v>255</v>
      </c>
      <c r="O7" s="646">
        <v>16263</v>
      </c>
    </row>
    <row r="8" spans="1:15">
      <c r="A8">
        <v>2</v>
      </c>
      <c r="B8" s="326" t="s">
        <v>0</v>
      </c>
      <c r="C8" s="647">
        <v>29345</v>
      </c>
      <c r="D8" s="648">
        <v>15046</v>
      </c>
      <c r="E8" s="649">
        <v>11280</v>
      </c>
      <c r="F8" s="649">
        <v>9267</v>
      </c>
      <c r="G8" s="647"/>
      <c r="H8" s="650"/>
      <c r="I8" s="646">
        <f t="shared" si="0"/>
        <v>64938</v>
      </c>
      <c r="M8">
        <v>2</v>
      </c>
      <c r="N8" s="507" t="s">
        <v>0</v>
      </c>
      <c r="O8" s="646">
        <v>64938</v>
      </c>
    </row>
    <row r="9" spans="1:15">
      <c r="A9">
        <v>3</v>
      </c>
      <c r="B9" s="326" t="s">
        <v>1</v>
      </c>
      <c r="C9" s="647">
        <v>38675</v>
      </c>
      <c r="D9" s="648">
        <v>19671</v>
      </c>
      <c r="E9" s="649">
        <v>14307</v>
      </c>
      <c r="F9" s="649">
        <v>11704</v>
      </c>
      <c r="G9" s="647"/>
      <c r="H9" s="650"/>
      <c r="I9" s="646">
        <f t="shared" si="0"/>
        <v>84357</v>
      </c>
      <c r="M9">
        <v>3</v>
      </c>
      <c r="N9" s="507" t="s">
        <v>1</v>
      </c>
      <c r="O9" s="646">
        <v>84357</v>
      </c>
    </row>
    <row r="10" spans="1:15">
      <c r="A10">
        <v>4</v>
      </c>
      <c r="B10" s="326" t="s">
        <v>2</v>
      </c>
      <c r="C10" s="647">
        <v>43241</v>
      </c>
      <c r="D10" s="648">
        <v>21827</v>
      </c>
      <c r="E10" s="649">
        <v>14996</v>
      </c>
      <c r="F10" s="649">
        <v>12475</v>
      </c>
      <c r="G10" s="647"/>
      <c r="H10" s="650"/>
      <c r="I10" s="646">
        <f t="shared" si="0"/>
        <v>92539</v>
      </c>
      <c r="M10">
        <v>4</v>
      </c>
      <c r="N10" s="507" t="s">
        <v>2</v>
      </c>
      <c r="O10" s="646">
        <v>92539</v>
      </c>
    </row>
    <row r="11" spans="1:15">
      <c r="A11">
        <v>5</v>
      </c>
      <c r="B11" s="509" t="s">
        <v>256</v>
      </c>
      <c r="C11" s="1060">
        <f t="shared" ref="C11:H11" si="1">SUM(C9:C10)</f>
        <v>81916</v>
      </c>
      <c r="D11" s="1061">
        <f t="shared" si="1"/>
        <v>41498</v>
      </c>
      <c r="E11" s="1062">
        <f t="shared" si="1"/>
        <v>29303</v>
      </c>
      <c r="F11" s="1062">
        <f t="shared" si="1"/>
        <v>24179</v>
      </c>
      <c r="G11" s="1063">
        <f t="shared" si="1"/>
        <v>0</v>
      </c>
      <c r="H11" s="1064">
        <f t="shared" si="1"/>
        <v>0</v>
      </c>
      <c r="I11" s="646">
        <f t="shared" si="0"/>
        <v>176896</v>
      </c>
      <c r="M11">
        <v>5</v>
      </c>
      <c r="N11" s="510" t="s">
        <v>256</v>
      </c>
      <c r="O11" s="646">
        <v>176896</v>
      </c>
    </row>
    <row r="12" spans="1:15">
      <c r="A12">
        <v>6</v>
      </c>
      <c r="B12" s="326" t="s">
        <v>3</v>
      </c>
      <c r="C12" s="647">
        <v>45291</v>
      </c>
      <c r="D12" s="648">
        <v>23115</v>
      </c>
      <c r="E12" s="649">
        <v>15894</v>
      </c>
      <c r="F12" s="649">
        <v>13150</v>
      </c>
      <c r="G12" s="647"/>
      <c r="H12" s="650"/>
      <c r="I12" s="646">
        <f t="shared" si="0"/>
        <v>97450</v>
      </c>
      <c r="M12">
        <v>6</v>
      </c>
      <c r="N12" s="507" t="s">
        <v>3</v>
      </c>
      <c r="O12" s="646">
        <v>97450</v>
      </c>
    </row>
    <row r="13" spans="1:15">
      <c r="A13">
        <v>7</v>
      </c>
      <c r="B13" s="326" t="s">
        <v>4</v>
      </c>
      <c r="C13" s="647">
        <v>46400</v>
      </c>
      <c r="D13" s="648">
        <v>22622</v>
      </c>
      <c r="E13" s="649">
        <v>14679</v>
      </c>
      <c r="F13" s="649">
        <v>13572</v>
      </c>
      <c r="G13" s="647"/>
      <c r="H13" s="650"/>
      <c r="I13" s="646">
        <f t="shared" si="0"/>
        <v>97273</v>
      </c>
      <c r="M13">
        <v>7</v>
      </c>
      <c r="N13" s="507" t="s">
        <v>4</v>
      </c>
      <c r="O13" s="646">
        <v>96273</v>
      </c>
    </row>
    <row r="14" spans="1:15">
      <c r="A14">
        <v>8</v>
      </c>
      <c r="B14" s="326" t="s">
        <v>5</v>
      </c>
      <c r="C14" s="647">
        <v>48283</v>
      </c>
      <c r="D14" s="648">
        <v>22196</v>
      </c>
      <c r="E14" s="649">
        <v>13530</v>
      </c>
      <c r="F14" s="649">
        <v>11431</v>
      </c>
      <c r="G14" s="647"/>
      <c r="H14" s="650"/>
      <c r="I14" s="646">
        <f t="shared" si="0"/>
        <v>95440</v>
      </c>
      <c r="M14">
        <v>8</v>
      </c>
      <c r="N14" s="507" t="s">
        <v>5</v>
      </c>
      <c r="O14" s="646">
        <v>95440</v>
      </c>
    </row>
    <row r="15" spans="1:15">
      <c r="A15">
        <v>9</v>
      </c>
      <c r="B15" s="326" t="s">
        <v>6</v>
      </c>
      <c r="C15" s="647">
        <v>42400</v>
      </c>
      <c r="D15" s="648">
        <v>20825</v>
      </c>
      <c r="E15" s="649">
        <v>13050</v>
      </c>
      <c r="F15" s="649">
        <v>10214</v>
      </c>
      <c r="G15" s="647"/>
      <c r="H15" s="650"/>
      <c r="I15" s="646">
        <f t="shared" si="0"/>
        <v>86489</v>
      </c>
      <c r="M15">
        <v>9</v>
      </c>
      <c r="N15" s="507" t="s">
        <v>6</v>
      </c>
      <c r="O15" s="646">
        <v>86489</v>
      </c>
    </row>
    <row r="16" spans="1:15">
      <c r="A16">
        <v>10</v>
      </c>
      <c r="B16" s="326" t="s">
        <v>7</v>
      </c>
      <c r="C16" s="647">
        <v>34689</v>
      </c>
      <c r="D16" s="648">
        <v>18947</v>
      </c>
      <c r="E16" s="649">
        <v>11867</v>
      </c>
      <c r="F16" s="649">
        <v>9286</v>
      </c>
      <c r="G16" s="647"/>
      <c r="H16" s="650"/>
      <c r="I16" s="646">
        <f t="shared" si="0"/>
        <v>74789</v>
      </c>
      <c r="M16">
        <v>10</v>
      </c>
      <c r="N16" s="507" t="s">
        <v>7</v>
      </c>
      <c r="O16" s="646">
        <v>74789</v>
      </c>
    </row>
    <row r="17" spans="1:15">
      <c r="A17">
        <v>11</v>
      </c>
      <c r="B17" s="326" t="s">
        <v>8</v>
      </c>
      <c r="C17" s="647">
        <v>34142</v>
      </c>
      <c r="D17" s="648">
        <v>19012</v>
      </c>
      <c r="E17" s="649">
        <v>11386</v>
      </c>
      <c r="F17" s="649">
        <v>9500</v>
      </c>
      <c r="G17" s="647"/>
      <c r="H17" s="650"/>
      <c r="I17" s="646">
        <f t="shared" si="0"/>
        <v>74040</v>
      </c>
      <c r="M17">
        <v>11</v>
      </c>
      <c r="N17" s="507" t="s">
        <v>8</v>
      </c>
      <c r="O17" s="646">
        <v>74040</v>
      </c>
    </row>
    <row r="18" spans="1:15" ht="15" customHeight="1">
      <c r="A18">
        <v>12</v>
      </c>
      <c r="B18" s="509" t="s">
        <v>257</v>
      </c>
      <c r="C18" s="1063">
        <v>124164</v>
      </c>
      <c r="D18" s="1061">
        <v>60908</v>
      </c>
      <c r="E18" s="1062">
        <v>40681</v>
      </c>
      <c r="F18" s="1062">
        <v>32014</v>
      </c>
      <c r="G18" s="651"/>
      <c r="H18" s="652"/>
      <c r="I18" s="646">
        <f t="shared" si="0"/>
        <v>257767</v>
      </c>
      <c r="M18">
        <v>12</v>
      </c>
      <c r="N18" s="510" t="s">
        <v>257</v>
      </c>
      <c r="O18" s="646">
        <v>257767</v>
      </c>
    </row>
    <row r="19" spans="1:15" ht="17.25" customHeight="1">
      <c r="A19">
        <v>13</v>
      </c>
      <c r="B19" s="509" t="s">
        <v>258</v>
      </c>
      <c r="C19" s="1063">
        <v>127041</v>
      </c>
      <c r="D19" s="1061">
        <v>65809</v>
      </c>
      <c r="E19" s="1062">
        <v>39725</v>
      </c>
      <c r="F19" s="1062">
        <v>34139</v>
      </c>
      <c r="G19" s="651"/>
      <c r="H19" s="652"/>
      <c r="I19" s="646">
        <f t="shared" si="0"/>
        <v>266714</v>
      </c>
      <c r="M19">
        <v>13</v>
      </c>
      <c r="N19" s="510" t="s">
        <v>258</v>
      </c>
      <c r="O19" s="646">
        <v>266714</v>
      </c>
    </row>
    <row r="20" spans="1:15">
      <c r="A20">
        <v>14</v>
      </c>
      <c r="B20" s="326" t="s">
        <v>9</v>
      </c>
      <c r="C20" s="647">
        <v>35741</v>
      </c>
      <c r="D20" s="648">
        <v>18459</v>
      </c>
      <c r="E20" s="649">
        <v>10792</v>
      </c>
      <c r="F20" s="649">
        <v>9473</v>
      </c>
      <c r="G20" s="647"/>
      <c r="H20" s="650"/>
      <c r="I20" s="646">
        <f t="shared" si="0"/>
        <v>74465</v>
      </c>
      <c r="M20">
        <v>14</v>
      </c>
      <c r="N20" s="507" t="s">
        <v>9</v>
      </c>
      <c r="O20" s="646">
        <v>74465</v>
      </c>
    </row>
    <row r="21" spans="1:15">
      <c r="A21">
        <v>15</v>
      </c>
      <c r="B21" s="326" t="s">
        <v>10</v>
      </c>
      <c r="C21" s="647">
        <v>31643</v>
      </c>
      <c r="D21" s="648">
        <v>15176</v>
      </c>
      <c r="E21" s="649">
        <v>8867</v>
      </c>
      <c r="F21" s="649">
        <v>7893</v>
      </c>
      <c r="G21" s="647"/>
      <c r="H21" s="650"/>
      <c r="I21" s="646">
        <f t="shared" si="0"/>
        <v>63579</v>
      </c>
      <c r="M21">
        <v>15</v>
      </c>
      <c r="N21" s="507" t="s">
        <v>10</v>
      </c>
      <c r="O21" s="646">
        <v>63579</v>
      </c>
    </row>
    <row r="22" spans="1:15">
      <c r="A22">
        <v>16</v>
      </c>
      <c r="B22" s="326" t="s">
        <v>11</v>
      </c>
      <c r="C22" s="647">
        <v>24904</v>
      </c>
      <c r="D22" s="648">
        <v>11804</v>
      </c>
      <c r="E22" s="649">
        <v>6856</v>
      </c>
      <c r="F22" s="649">
        <v>5965</v>
      </c>
      <c r="G22" s="647"/>
      <c r="H22" s="650"/>
      <c r="I22" s="646">
        <f t="shared" si="0"/>
        <v>49529</v>
      </c>
      <c r="M22">
        <v>16</v>
      </c>
      <c r="N22" s="507" t="s">
        <v>11</v>
      </c>
      <c r="O22" s="646">
        <v>49529</v>
      </c>
    </row>
    <row r="23" spans="1:15">
      <c r="A23">
        <v>17</v>
      </c>
      <c r="B23" s="509" t="s">
        <v>259</v>
      </c>
      <c r="C23" s="647">
        <f>SUM(C20:C22)</f>
        <v>92288</v>
      </c>
      <c r="D23" s="648">
        <f t="shared" ref="D23:H23" si="2">SUM(D20:D22)</f>
        <v>45439</v>
      </c>
      <c r="E23" s="649">
        <f t="shared" si="2"/>
        <v>26515</v>
      </c>
      <c r="F23" s="649">
        <f t="shared" si="2"/>
        <v>23331</v>
      </c>
      <c r="G23" s="647">
        <f t="shared" si="2"/>
        <v>0</v>
      </c>
      <c r="H23" s="650">
        <f t="shared" si="2"/>
        <v>0</v>
      </c>
      <c r="I23" s="646">
        <f t="shared" si="0"/>
        <v>187573</v>
      </c>
      <c r="M23">
        <v>17</v>
      </c>
      <c r="N23" s="510" t="s">
        <v>259</v>
      </c>
      <c r="O23" s="646">
        <v>187573</v>
      </c>
    </row>
    <row r="24" spans="1:15">
      <c r="A24">
        <v>18</v>
      </c>
      <c r="B24" s="326" t="s">
        <v>12</v>
      </c>
      <c r="C24" s="647">
        <v>19543</v>
      </c>
      <c r="D24" s="648">
        <v>9806</v>
      </c>
      <c r="E24" s="649">
        <v>5104</v>
      </c>
      <c r="F24" s="649">
        <v>4391</v>
      </c>
      <c r="G24" s="647"/>
      <c r="H24" s="650"/>
      <c r="I24" s="646">
        <f t="shared" si="0"/>
        <v>38844</v>
      </c>
      <c r="M24">
        <v>18</v>
      </c>
      <c r="N24" s="507" t="s">
        <v>12</v>
      </c>
      <c r="O24" s="646">
        <v>38844</v>
      </c>
    </row>
    <row r="25" spans="1:15">
      <c r="A25">
        <v>19</v>
      </c>
      <c r="B25" s="326" t="s">
        <v>13</v>
      </c>
      <c r="C25" s="647">
        <v>14841</v>
      </c>
      <c r="D25" s="648">
        <v>7589</v>
      </c>
      <c r="E25" s="649">
        <v>3754</v>
      </c>
      <c r="F25" s="649">
        <v>3247</v>
      </c>
      <c r="G25" s="647"/>
      <c r="H25" s="650"/>
      <c r="I25" s="646">
        <f t="shared" si="0"/>
        <v>29431</v>
      </c>
      <c r="M25">
        <v>19</v>
      </c>
      <c r="N25" s="507" t="s">
        <v>13</v>
      </c>
      <c r="O25" s="646">
        <v>29431</v>
      </c>
    </row>
    <row r="26" spans="1:15">
      <c r="A26">
        <v>20</v>
      </c>
      <c r="B26" s="326" t="s">
        <v>14</v>
      </c>
      <c r="C26" s="647">
        <v>11338</v>
      </c>
      <c r="D26" s="648">
        <v>5423</v>
      </c>
      <c r="E26" s="649">
        <v>2840</v>
      </c>
      <c r="F26" s="649">
        <v>2472</v>
      </c>
      <c r="G26" s="647"/>
      <c r="H26" s="650"/>
      <c r="I26" s="646">
        <f t="shared" si="0"/>
        <v>22073</v>
      </c>
      <c r="M26">
        <v>20</v>
      </c>
      <c r="N26" s="507" t="s">
        <v>14</v>
      </c>
      <c r="O26" s="646">
        <v>22073</v>
      </c>
    </row>
    <row r="27" spans="1:15">
      <c r="A27">
        <v>21</v>
      </c>
      <c r="B27" s="326" t="s">
        <v>15</v>
      </c>
      <c r="C27" s="647">
        <v>18251</v>
      </c>
      <c r="D27" s="648">
        <v>7759</v>
      </c>
      <c r="E27" s="649">
        <v>4090</v>
      </c>
      <c r="F27" s="649">
        <v>3791</v>
      </c>
      <c r="G27" s="647"/>
      <c r="H27" s="650"/>
      <c r="I27" s="646">
        <f t="shared" si="0"/>
        <v>33891</v>
      </c>
      <c r="M27">
        <v>21</v>
      </c>
      <c r="N27" s="507" t="s">
        <v>15</v>
      </c>
      <c r="O27" s="646">
        <v>33891</v>
      </c>
    </row>
    <row r="28" spans="1:15">
      <c r="A28">
        <v>22</v>
      </c>
      <c r="B28" s="509" t="s">
        <v>16</v>
      </c>
      <c r="C28" s="647">
        <v>252130</v>
      </c>
      <c r="D28" s="648">
        <v>124745</v>
      </c>
      <c r="E28" s="649">
        <v>82565</v>
      </c>
      <c r="F28" s="649">
        <v>67750</v>
      </c>
      <c r="G28" s="647"/>
      <c r="H28" s="650"/>
      <c r="I28" s="646">
        <f t="shared" si="0"/>
        <v>527190</v>
      </c>
      <c r="M28">
        <v>22</v>
      </c>
      <c r="N28" s="510" t="s">
        <v>16</v>
      </c>
      <c r="O28" s="646">
        <v>527190</v>
      </c>
    </row>
    <row r="29" spans="1:15">
      <c r="A29">
        <v>23</v>
      </c>
      <c r="B29" s="509" t="s">
        <v>260</v>
      </c>
      <c r="C29" s="647">
        <v>273926</v>
      </c>
      <c r="D29" s="648">
        <v>138296</v>
      </c>
      <c r="E29" s="649">
        <v>83550</v>
      </c>
      <c r="F29" s="649">
        <v>71428</v>
      </c>
      <c r="G29" s="647"/>
      <c r="H29" s="650"/>
      <c r="I29" s="646">
        <f t="shared" si="0"/>
        <v>567200</v>
      </c>
      <c r="M29">
        <v>23</v>
      </c>
      <c r="N29" s="510" t="s">
        <v>260</v>
      </c>
      <c r="O29" s="646">
        <v>567200</v>
      </c>
    </row>
    <row r="30" spans="1:15">
      <c r="A30">
        <v>24</v>
      </c>
      <c r="B30" s="509" t="s">
        <v>1436</v>
      </c>
      <c r="C30" s="653"/>
      <c r="D30" s="654"/>
      <c r="E30" s="655"/>
      <c r="F30" s="655"/>
      <c r="G30" s="653"/>
      <c r="H30" s="656"/>
      <c r="I30" s="657"/>
      <c r="M30">
        <v>24</v>
      </c>
      <c r="N30" s="641" t="s">
        <v>1470</v>
      </c>
      <c r="O30" s="657"/>
    </row>
    <row r="31" spans="1:15">
      <c r="A31">
        <v>25</v>
      </c>
      <c r="B31" s="509" t="s">
        <v>1437</v>
      </c>
      <c r="C31" s="653"/>
      <c r="D31" s="654"/>
      <c r="E31" s="655"/>
      <c r="F31" s="655"/>
      <c r="G31" s="653"/>
      <c r="H31" s="656"/>
      <c r="I31" s="657"/>
      <c r="M31">
        <v>25</v>
      </c>
      <c r="N31" s="641" t="s">
        <v>1470</v>
      </c>
      <c r="O31" s="657"/>
    </row>
    <row r="32" spans="1:15" ht="15" thickBot="1">
      <c r="A32">
        <v>26</v>
      </c>
      <c r="B32" s="511" t="s">
        <v>261</v>
      </c>
      <c r="C32" s="658">
        <f t="shared" ref="C32:H32" si="3">SUM(C7:C10,C12:C17,C20:C22,C24:C27)</f>
        <v>526056</v>
      </c>
      <c r="D32" s="659">
        <f t="shared" si="3"/>
        <v>263041</v>
      </c>
      <c r="E32" s="660">
        <f t="shared" si="3"/>
        <v>166115</v>
      </c>
      <c r="F32" s="660">
        <v>139178</v>
      </c>
      <c r="G32" s="658">
        <f t="shared" si="3"/>
        <v>0</v>
      </c>
      <c r="H32" s="661">
        <f t="shared" si="3"/>
        <v>0</v>
      </c>
      <c r="I32" s="662">
        <f>C32+D32+E32+F32</f>
        <v>1094390</v>
      </c>
      <c r="M32">
        <v>26</v>
      </c>
      <c r="N32" s="507" t="s">
        <v>261</v>
      </c>
      <c r="O32" s="662">
        <v>1094390</v>
      </c>
    </row>
    <row r="33" spans="2:9">
      <c r="B33" s="1749" t="s">
        <v>1438</v>
      </c>
      <c r="C33" s="1749"/>
      <c r="D33" s="1749"/>
      <c r="E33" s="1749"/>
      <c r="F33" s="1749"/>
      <c r="G33" s="1749"/>
      <c r="H33" s="1749"/>
      <c r="I33" s="1749"/>
    </row>
  </sheetData>
  <mergeCells count="2">
    <mergeCell ref="B5:I5"/>
    <mergeCell ref="B33:I33"/>
  </mergeCells>
  <pageMargins left="0.70866141732283472" right="0.70866141732283472" top="0.74803149606299213" bottom="0.74803149606299213" header="0.31496062992125984" footer="0.31496062992125984"/>
  <pageSetup scale="80" orientation="landscape" verticalDpi="0" r:id="rId1"/>
  <drawing r:id="rId2"/>
</worksheet>
</file>

<file path=xl/worksheets/sheet12.xml><?xml version="1.0" encoding="utf-8"?>
<worksheet xmlns="http://schemas.openxmlformats.org/spreadsheetml/2006/main" xmlns:r="http://schemas.openxmlformats.org/officeDocument/2006/relationships">
  <sheetPr>
    <tabColor theme="5" tint="-0.249977111117893"/>
  </sheetPr>
  <dimension ref="A1:I71"/>
  <sheetViews>
    <sheetView topLeftCell="C1" zoomScale="120" zoomScaleNormal="120" workbookViewId="0">
      <selection activeCell="E74" sqref="E74"/>
    </sheetView>
  </sheetViews>
  <sheetFormatPr baseColWidth="10" defaultRowHeight="14.4"/>
  <cols>
    <col min="1" max="1" width="12.88671875" customWidth="1"/>
    <col min="2" max="3" width="16.109375" style="3" customWidth="1"/>
    <col min="4" max="4" width="16.6640625" customWidth="1"/>
    <col min="5" max="5" width="16" customWidth="1"/>
    <col min="6" max="6" width="13.5546875" customWidth="1"/>
    <col min="7" max="7" width="14.44140625" customWidth="1"/>
    <col min="8" max="8" width="13" customWidth="1"/>
  </cols>
  <sheetData>
    <row r="1" spans="1:9">
      <c r="A1" s="282"/>
      <c r="B1" s="282"/>
    </row>
    <row r="5" spans="1:9" ht="18">
      <c r="B5" s="1692" t="s">
        <v>821</v>
      </c>
      <c r="C5" s="1692"/>
      <c r="D5" s="1692"/>
      <c r="E5" s="1692"/>
      <c r="F5" s="1692"/>
      <c r="G5" s="1692"/>
      <c r="H5" s="1692"/>
      <c r="I5" s="1692"/>
    </row>
    <row r="6" spans="1:9" ht="18.600000000000001" thickBot="1">
      <c r="B6" s="1065"/>
      <c r="C6" s="1065"/>
      <c r="D6" s="1182"/>
      <c r="E6" s="1182"/>
      <c r="F6" s="1182"/>
      <c r="G6" s="1182"/>
      <c r="H6" s="1182"/>
      <c r="I6" s="1065"/>
    </row>
    <row r="7" spans="1:9" ht="18.600000000000001" thickBot="1">
      <c r="A7" s="1750" t="s">
        <v>125</v>
      </c>
      <c r="B7" s="1751"/>
      <c r="C7" s="1754" t="s">
        <v>129</v>
      </c>
      <c r="D7" s="1606" t="s">
        <v>124</v>
      </c>
      <c r="E7" s="1606"/>
      <c r="F7" s="1606"/>
      <c r="G7" s="1606"/>
      <c r="H7" s="1607"/>
      <c r="I7" s="1065"/>
    </row>
    <row r="8" spans="1:9" ht="29.4" thickBot="1">
      <c r="A8" s="1752"/>
      <c r="B8" s="1753"/>
      <c r="C8" s="1755"/>
      <c r="D8" s="1183" t="s">
        <v>2073</v>
      </c>
      <c r="E8" s="1184" t="s">
        <v>2074</v>
      </c>
      <c r="F8" s="1183" t="s">
        <v>2075</v>
      </c>
      <c r="G8" s="1183" t="s">
        <v>2076</v>
      </c>
      <c r="H8" s="1185" t="s">
        <v>2077</v>
      </c>
      <c r="I8" s="1185" t="s">
        <v>121</v>
      </c>
    </row>
    <row r="9" spans="1:9" ht="30" customHeight="1">
      <c r="A9" s="1756" t="s">
        <v>1220</v>
      </c>
      <c r="B9" s="506" t="s">
        <v>26</v>
      </c>
      <c r="C9" s="1186"/>
      <c r="D9" s="1187"/>
      <c r="E9" s="1188"/>
      <c r="F9" s="1188"/>
      <c r="G9" s="1188"/>
      <c r="H9" s="1189"/>
      <c r="I9" s="1190">
        <f>SUM(D9:H9)</f>
        <v>0</v>
      </c>
    </row>
    <row r="10" spans="1:9">
      <c r="A10" s="1756"/>
      <c r="B10" s="326" t="s">
        <v>27</v>
      </c>
      <c r="C10" s="1191"/>
      <c r="D10" s="508"/>
      <c r="E10" s="311"/>
      <c r="F10" s="311"/>
      <c r="G10" s="311"/>
      <c r="H10" s="1192"/>
      <c r="I10" s="1193">
        <f>SUM(D10:H10)</f>
        <v>0</v>
      </c>
    </row>
    <row r="11" spans="1:9">
      <c r="A11" s="1756"/>
      <c r="B11" s="326" t="s">
        <v>28</v>
      </c>
      <c r="C11" s="1191"/>
      <c r="D11" s="508"/>
      <c r="E11" s="311"/>
      <c r="F11" s="311"/>
      <c r="G11" s="311"/>
      <c r="H11" s="1192"/>
      <c r="I11" s="1193">
        <f>SUM(D11:H11)</f>
        <v>0</v>
      </c>
    </row>
    <row r="12" spans="1:9" ht="15" thickBot="1">
      <c r="A12" s="1756"/>
      <c r="B12" s="1194" t="s">
        <v>123</v>
      </c>
      <c r="C12" s="1195"/>
      <c r="D12" s="1196"/>
      <c r="E12" s="1197"/>
      <c r="F12" s="1197"/>
      <c r="G12" s="1197"/>
      <c r="H12" s="1198"/>
      <c r="I12" s="1199">
        <f>SUM(D12:H12)</f>
        <v>0</v>
      </c>
    </row>
    <row r="13" spans="1:9" ht="15" thickBot="1">
      <c r="A13" s="1757"/>
      <c r="B13" s="1200" t="s">
        <v>19</v>
      </c>
      <c r="C13" s="1200"/>
      <c r="D13" s="1201">
        <f>SUM(D9:D12)</f>
        <v>0</v>
      </c>
      <c r="E13" s="1201">
        <f>SUM(E9:E12)</f>
        <v>0</v>
      </c>
      <c r="F13" s="1201">
        <f>SUM(F9:F12)</f>
        <v>0</v>
      </c>
      <c r="G13" s="1201">
        <f>SUM(G9:G12)</f>
        <v>0</v>
      </c>
      <c r="H13" s="1201">
        <f>SUM(H9:H12)</f>
        <v>0</v>
      </c>
      <c r="I13" s="1202">
        <f>SUM(D13:H13)</f>
        <v>0</v>
      </c>
    </row>
    <row r="14" spans="1:9">
      <c r="A14" s="1758" t="s">
        <v>127</v>
      </c>
      <c r="B14" s="1758" t="s">
        <v>2078</v>
      </c>
      <c r="C14" s="1203" t="s">
        <v>130</v>
      </c>
      <c r="D14" s="1204">
        <v>20260</v>
      </c>
      <c r="E14" s="1205">
        <v>3326</v>
      </c>
      <c r="F14" s="1188"/>
      <c r="G14" s="1188"/>
      <c r="H14" s="1206"/>
      <c r="I14" s="1190">
        <f t="shared" ref="I14:I70" si="0">SUM(D14:H14)</f>
        <v>23586</v>
      </c>
    </row>
    <row r="15" spans="1:9">
      <c r="A15" s="1756"/>
      <c r="B15" s="1756"/>
      <c r="C15" s="506" t="s">
        <v>131</v>
      </c>
      <c r="D15" s="1207">
        <v>10612</v>
      </c>
      <c r="E15" s="1208">
        <v>2761</v>
      </c>
      <c r="F15" s="311"/>
      <c r="G15" s="311"/>
      <c r="H15" s="1209"/>
      <c r="I15" s="1210">
        <f t="shared" si="0"/>
        <v>13373</v>
      </c>
    </row>
    <row r="16" spans="1:9">
      <c r="A16" s="1756"/>
      <c r="B16" s="1756"/>
      <c r="C16" s="506" t="s">
        <v>132</v>
      </c>
      <c r="D16" s="1207">
        <v>1286</v>
      </c>
      <c r="E16" s="1208">
        <v>251</v>
      </c>
      <c r="F16" s="311"/>
      <c r="G16" s="311"/>
      <c r="H16" s="1209"/>
      <c r="I16" s="1210">
        <f t="shared" si="0"/>
        <v>1537</v>
      </c>
    </row>
    <row r="17" spans="1:9" ht="15" thickBot="1">
      <c r="A17" s="1756"/>
      <c r="B17" s="1756"/>
      <c r="C17" s="1211" t="s">
        <v>133</v>
      </c>
      <c r="D17" s="1207"/>
      <c r="E17" s="1212"/>
      <c r="F17" s="311"/>
      <c r="G17" s="311"/>
      <c r="H17" s="1209"/>
      <c r="I17" s="1213"/>
    </row>
    <row r="18" spans="1:9" ht="15" thickBot="1">
      <c r="A18" s="1756"/>
      <c r="B18" s="1757"/>
      <c r="C18" s="1211" t="s">
        <v>161</v>
      </c>
      <c r="D18" s="1214"/>
      <c r="E18" s="1215"/>
      <c r="F18" s="1216"/>
      <c r="G18" s="1216"/>
      <c r="H18" s="1217"/>
      <c r="I18" s="1218">
        <f t="shared" si="0"/>
        <v>0</v>
      </c>
    </row>
    <row r="19" spans="1:9">
      <c r="A19" s="1756"/>
      <c r="B19" s="1758" t="s">
        <v>2079</v>
      </c>
      <c r="C19" s="1203" t="s">
        <v>130</v>
      </c>
      <c r="D19" s="1219"/>
      <c r="E19" s="1220">
        <v>4159</v>
      </c>
      <c r="F19" s="1220">
        <v>4083</v>
      </c>
      <c r="G19" s="1220">
        <v>2401</v>
      </c>
      <c r="H19" s="1221"/>
      <c r="I19" s="1190">
        <f t="shared" si="0"/>
        <v>10643</v>
      </c>
    </row>
    <row r="20" spans="1:9">
      <c r="A20" s="1756"/>
      <c r="B20" s="1756"/>
      <c r="C20" s="506" t="s">
        <v>131</v>
      </c>
      <c r="D20" s="1207"/>
      <c r="E20" s="1208">
        <v>3453</v>
      </c>
      <c r="F20" s="1208">
        <v>1324</v>
      </c>
      <c r="G20" s="1208">
        <v>1801</v>
      </c>
      <c r="H20" s="1209"/>
      <c r="I20" s="1210">
        <f t="shared" si="0"/>
        <v>6578</v>
      </c>
    </row>
    <row r="21" spans="1:9">
      <c r="A21" s="1756"/>
      <c r="B21" s="1756"/>
      <c r="C21" s="506" t="s">
        <v>132</v>
      </c>
      <c r="D21" s="1207"/>
      <c r="E21" s="1208">
        <v>235</v>
      </c>
      <c r="F21" s="1208">
        <v>60</v>
      </c>
      <c r="G21" s="1208">
        <v>86</v>
      </c>
      <c r="H21" s="1209"/>
      <c r="I21" s="1213">
        <f t="shared" si="0"/>
        <v>381</v>
      </c>
    </row>
    <row r="22" spans="1:9" ht="15" thickBot="1">
      <c r="A22" s="1756"/>
      <c r="B22" s="1757"/>
      <c r="C22" s="1211" t="s">
        <v>133</v>
      </c>
      <c r="D22" s="1214"/>
      <c r="E22" s="1215"/>
      <c r="F22" s="1222"/>
      <c r="G22" s="1216"/>
      <c r="H22" s="1217"/>
      <c r="I22" s="1218">
        <f t="shared" si="0"/>
        <v>0</v>
      </c>
    </row>
    <row r="23" spans="1:9">
      <c r="A23" s="1756"/>
      <c r="B23" s="1758" t="s">
        <v>2080</v>
      </c>
      <c r="C23" s="1203" t="s">
        <v>130</v>
      </c>
      <c r="D23" s="1219">
        <v>24627</v>
      </c>
      <c r="E23" s="1220">
        <v>4881</v>
      </c>
      <c r="F23" s="1220">
        <v>2188</v>
      </c>
      <c r="G23" s="1220">
        <v>6168</v>
      </c>
      <c r="H23" s="1221"/>
      <c r="I23" s="1190">
        <f t="shared" si="0"/>
        <v>37864</v>
      </c>
    </row>
    <row r="24" spans="1:9">
      <c r="A24" s="1756"/>
      <c r="B24" s="1756"/>
      <c r="C24" s="506" t="s">
        <v>131</v>
      </c>
      <c r="D24" s="1219">
        <v>12900</v>
      </c>
      <c r="E24" s="1220">
        <v>4052</v>
      </c>
      <c r="F24" s="1220">
        <v>710</v>
      </c>
      <c r="G24" s="1208">
        <v>4626</v>
      </c>
      <c r="H24" s="1209"/>
      <c r="I24" s="1210">
        <f t="shared" si="0"/>
        <v>22288</v>
      </c>
    </row>
    <row r="25" spans="1:9">
      <c r="A25" s="1756"/>
      <c r="B25" s="1756"/>
      <c r="C25" s="506" t="s">
        <v>132</v>
      </c>
      <c r="D25" s="1219">
        <v>1564</v>
      </c>
      <c r="E25" s="1220">
        <v>276</v>
      </c>
      <c r="F25" s="1220">
        <v>32</v>
      </c>
      <c r="G25" s="1208">
        <v>220</v>
      </c>
      <c r="H25" s="1209"/>
      <c r="I25" s="1210">
        <f t="shared" si="0"/>
        <v>2092</v>
      </c>
    </row>
    <row r="26" spans="1:9" ht="15" thickBot="1">
      <c r="A26" s="1756"/>
      <c r="B26" s="1757"/>
      <c r="C26" s="1211" t="s">
        <v>133</v>
      </c>
      <c r="D26" s="1223"/>
      <c r="E26" s="1224"/>
      <c r="F26" s="1224"/>
      <c r="G26" s="1216"/>
      <c r="H26" s="1217"/>
      <c r="I26" s="1218">
        <f t="shared" si="0"/>
        <v>0</v>
      </c>
    </row>
    <row r="27" spans="1:9">
      <c r="A27" s="1756"/>
      <c r="B27" s="1758" t="s">
        <v>2081</v>
      </c>
      <c r="C27" s="1203" t="s">
        <v>130</v>
      </c>
      <c r="D27" s="1204"/>
      <c r="E27" s="1205">
        <v>8255</v>
      </c>
      <c r="F27" s="1188"/>
      <c r="G27" s="1220">
        <v>4544</v>
      </c>
      <c r="H27" s="1221"/>
      <c r="I27" s="1190">
        <f t="shared" si="0"/>
        <v>12799</v>
      </c>
    </row>
    <row r="28" spans="1:9">
      <c r="A28" s="1756"/>
      <c r="B28" s="1756"/>
      <c r="C28" s="506" t="s">
        <v>131</v>
      </c>
      <c r="D28" s="1219"/>
      <c r="E28" s="1220">
        <v>6853</v>
      </c>
      <c r="F28" s="1225"/>
      <c r="G28" s="1208">
        <v>3408</v>
      </c>
      <c r="H28" s="1209"/>
      <c r="I28" s="1210">
        <f t="shared" si="0"/>
        <v>10261</v>
      </c>
    </row>
    <row r="29" spans="1:9">
      <c r="A29" s="1756"/>
      <c r="B29" s="1756"/>
      <c r="C29" s="506" t="s">
        <v>132</v>
      </c>
      <c r="D29" s="1219"/>
      <c r="E29" s="1220">
        <v>467</v>
      </c>
      <c r="F29" s="1225"/>
      <c r="G29" s="1208">
        <v>162</v>
      </c>
      <c r="H29" s="1209"/>
      <c r="I29" s="1210">
        <f t="shared" si="0"/>
        <v>629</v>
      </c>
    </row>
    <row r="30" spans="1:9" ht="15" thickBot="1">
      <c r="A30" s="1756"/>
      <c r="B30" s="1757"/>
      <c r="C30" s="1211" t="s">
        <v>133</v>
      </c>
      <c r="D30" s="1223"/>
      <c r="E30" s="1224"/>
      <c r="F30" s="1224"/>
      <c r="G30" s="1216"/>
      <c r="H30" s="1217"/>
      <c r="I30" s="1218">
        <f t="shared" si="0"/>
        <v>0</v>
      </c>
    </row>
    <row r="31" spans="1:9">
      <c r="A31" s="1756"/>
      <c r="B31" s="1758" t="s">
        <v>2082</v>
      </c>
      <c r="C31" s="1203" t="s">
        <v>130</v>
      </c>
      <c r="D31" s="1204">
        <v>1579</v>
      </c>
      <c r="E31" s="1205">
        <v>3397</v>
      </c>
      <c r="F31" s="1205">
        <v>7846</v>
      </c>
      <c r="G31" s="1220">
        <v>2748</v>
      </c>
      <c r="H31" s="1221"/>
      <c r="I31" s="1190">
        <f t="shared" si="0"/>
        <v>15570</v>
      </c>
    </row>
    <row r="32" spans="1:9">
      <c r="A32" s="1756"/>
      <c r="B32" s="1756"/>
      <c r="C32" s="506" t="s">
        <v>131</v>
      </c>
      <c r="D32" s="1219">
        <v>827</v>
      </c>
      <c r="E32" s="1220">
        <v>2820</v>
      </c>
      <c r="F32" s="1220">
        <v>2545</v>
      </c>
      <c r="G32" s="1208">
        <v>2061</v>
      </c>
      <c r="H32" s="1209"/>
      <c r="I32" s="1210">
        <f t="shared" si="0"/>
        <v>8253</v>
      </c>
    </row>
    <row r="33" spans="1:9">
      <c r="A33" s="1756"/>
      <c r="B33" s="1756"/>
      <c r="C33" s="506" t="s">
        <v>132</v>
      </c>
      <c r="D33" s="1219">
        <v>100</v>
      </c>
      <c r="E33" s="1220">
        <v>193</v>
      </c>
      <c r="F33" s="1220">
        <v>115</v>
      </c>
      <c r="G33" s="1208">
        <v>98</v>
      </c>
      <c r="H33" s="1209"/>
      <c r="I33" s="1210">
        <f t="shared" si="0"/>
        <v>506</v>
      </c>
    </row>
    <row r="34" spans="1:9" ht="15" thickBot="1">
      <c r="A34" s="1756"/>
      <c r="B34" s="1757"/>
      <c r="C34" s="1211" t="s">
        <v>133</v>
      </c>
      <c r="D34" s="1223"/>
      <c r="E34" s="1224"/>
      <c r="F34" s="1224"/>
      <c r="G34" s="1216"/>
      <c r="H34" s="1217"/>
      <c r="I34" s="1218">
        <f t="shared" si="0"/>
        <v>0</v>
      </c>
    </row>
    <row r="35" spans="1:9">
      <c r="A35" s="1756"/>
      <c r="B35" s="1758" t="s">
        <v>2083</v>
      </c>
      <c r="C35" s="1203" t="s">
        <v>130</v>
      </c>
      <c r="D35" s="1204">
        <v>35546</v>
      </c>
      <c r="E35" s="1205">
        <v>10244</v>
      </c>
      <c r="F35" s="1205">
        <v>6513</v>
      </c>
      <c r="G35" s="1220">
        <v>6413</v>
      </c>
      <c r="H35" s="1221"/>
      <c r="I35" s="1190">
        <f t="shared" si="0"/>
        <v>58716</v>
      </c>
    </row>
    <row r="36" spans="1:9">
      <c r="A36" s="1756"/>
      <c r="B36" s="1756"/>
      <c r="C36" s="506" t="s">
        <v>131</v>
      </c>
      <c r="D36" s="1219">
        <v>18620</v>
      </c>
      <c r="E36" s="1220">
        <v>8465</v>
      </c>
      <c r="F36" s="1220">
        <v>2112</v>
      </c>
      <c r="G36" s="1208">
        <v>4809</v>
      </c>
      <c r="H36" s="1209"/>
      <c r="I36" s="1210">
        <f t="shared" si="0"/>
        <v>34006</v>
      </c>
    </row>
    <row r="37" spans="1:9">
      <c r="A37" s="1756"/>
      <c r="B37" s="1756"/>
      <c r="C37" s="506" t="s">
        <v>132</v>
      </c>
      <c r="D37" s="1219">
        <v>2257</v>
      </c>
      <c r="E37" s="1220">
        <v>577</v>
      </c>
      <c r="F37" s="1220">
        <v>95</v>
      </c>
      <c r="G37" s="1208">
        <v>229</v>
      </c>
      <c r="H37" s="1209"/>
      <c r="I37" s="1210">
        <f t="shared" si="0"/>
        <v>3158</v>
      </c>
    </row>
    <row r="38" spans="1:9" ht="15" thickBot="1">
      <c r="A38" s="1756"/>
      <c r="B38" s="1757"/>
      <c r="C38" s="1211" t="s">
        <v>133</v>
      </c>
      <c r="D38" s="1223"/>
      <c r="E38" s="1224"/>
      <c r="F38" s="1224"/>
      <c r="G38" s="1216"/>
      <c r="H38" s="1217"/>
      <c r="I38" s="1218">
        <f t="shared" si="0"/>
        <v>0</v>
      </c>
    </row>
    <row r="39" spans="1:9">
      <c r="A39" s="1756"/>
      <c r="B39" s="1226"/>
      <c r="C39" s="1203" t="s">
        <v>130</v>
      </c>
      <c r="D39" s="1227"/>
      <c r="E39" s="1228"/>
      <c r="F39" s="1229">
        <v>5914</v>
      </c>
      <c r="G39" s="1230"/>
      <c r="H39" s="1231"/>
      <c r="I39" s="1232"/>
    </row>
    <row r="40" spans="1:9">
      <c r="A40" s="1756"/>
      <c r="B40" s="1226"/>
      <c r="C40" s="506" t="s">
        <v>131</v>
      </c>
      <c r="D40" s="1227"/>
      <c r="E40" s="1228"/>
      <c r="F40" s="1233">
        <v>1918</v>
      </c>
      <c r="G40" s="1228"/>
      <c r="H40" s="1234"/>
      <c r="I40" s="1213"/>
    </row>
    <row r="41" spans="1:9">
      <c r="A41" s="1756"/>
      <c r="B41" s="1226" t="s">
        <v>2084</v>
      </c>
      <c r="C41" s="506" t="s">
        <v>132</v>
      </c>
      <c r="D41" s="1227"/>
      <c r="E41" s="1228"/>
      <c r="F41" s="1233">
        <v>86</v>
      </c>
      <c r="G41" s="1228"/>
      <c r="H41" s="1234"/>
      <c r="I41" s="1213"/>
    </row>
    <row r="42" spans="1:9" ht="15" thickBot="1">
      <c r="A42" s="1756"/>
      <c r="B42" s="1226"/>
      <c r="C42" s="1211" t="s">
        <v>133</v>
      </c>
      <c r="D42" s="1227"/>
      <c r="E42" s="1228"/>
      <c r="F42" s="1225"/>
      <c r="G42" s="1225"/>
      <c r="H42" s="1221"/>
      <c r="I42" s="1210"/>
    </row>
    <row r="43" spans="1:9">
      <c r="A43" s="1756"/>
      <c r="B43" s="1758" t="s">
        <v>2085</v>
      </c>
      <c r="C43" s="1203" t="s">
        <v>130</v>
      </c>
      <c r="D43" s="1204">
        <v>14214</v>
      </c>
      <c r="E43" s="1188"/>
      <c r="F43" s="1220">
        <v>7152</v>
      </c>
      <c r="G43" s="1225"/>
      <c r="H43" s="1221"/>
      <c r="I43" s="1210">
        <f t="shared" si="0"/>
        <v>21366</v>
      </c>
    </row>
    <row r="44" spans="1:9">
      <c r="A44" s="1756"/>
      <c r="B44" s="1756"/>
      <c r="C44" s="506" t="s">
        <v>131</v>
      </c>
      <c r="D44" s="1219">
        <v>7445</v>
      </c>
      <c r="E44" s="1225"/>
      <c r="F44" s="1220">
        <v>2320</v>
      </c>
      <c r="G44" s="311"/>
      <c r="H44" s="1209"/>
      <c r="I44" s="1210">
        <f t="shared" si="0"/>
        <v>9765</v>
      </c>
    </row>
    <row r="45" spans="1:9">
      <c r="A45" s="1756"/>
      <c r="B45" s="1756"/>
      <c r="C45" s="506" t="s">
        <v>132</v>
      </c>
      <c r="D45" s="1219">
        <v>902</v>
      </c>
      <c r="E45" s="1225"/>
      <c r="F45" s="1220">
        <v>104</v>
      </c>
      <c r="G45" s="311"/>
      <c r="H45" s="1209"/>
      <c r="I45" s="1210">
        <f t="shared" si="0"/>
        <v>1006</v>
      </c>
    </row>
    <row r="46" spans="1:9" ht="15" thickBot="1">
      <c r="A46" s="1756"/>
      <c r="B46" s="1757"/>
      <c r="C46" s="1211" t="s">
        <v>133</v>
      </c>
      <c r="D46" s="1223"/>
      <c r="E46" s="1224"/>
      <c r="F46" s="1224"/>
      <c r="G46" s="1216"/>
      <c r="H46" s="1217"/>
      <c r="I46" s="1218">
        <f t="shared" si="0"/>
        <v>0</v>
      </c>
    </row>
    <row r="47" spans="1:9" ht="15" thickBot="1">
      <c r="A47" s="1757"/>
      <c r="B47" s="1200" t="s">
        <v>19</v>
      </c>
      <c r="C47" s="1200"/>
      <c r="D47" s="1235">
        <f>SUM(D14:D46)</f>
        <v>152739</v>
      </c>
      <c r="E47" s="1235">
        <f>SUM(E14:E46)</f>
        <v>64665</v>
      </c>
      <c r="F47" s="1235">
        <f>SUM(F14:F46)</f>
        <v>45117</v>
      </c>
      <c r="G47" s="1235">
        <f>SUM(G14:G46)</f>
        <v>39774</v>
      </c>
      <c r="H47" s="1236">
        <f>SUM(H14:H46)</f>
        <v>0</v>
      </c>
      <c r="I47" s="1202">
        <f t="shared" si="0"/>
        <v>302295</v>
      </c>
    </row>
    <row r="48" spans="1:9" ht="15" customHeight="1">
      <c r="A48" s="1758" t="s">
        <v>128</v>
      </c>
      <c r="B48" s="1203" t="s">
        <v>2086</v>
      </c>
      <c r="C48" s="1237"/>
      <c r="D48" s="1238">
        <v>30681</v>
      </c>
      <c r="E48" s="1239"/>
      <c r="F48" s="1239"/>
      <c r="G48" s="1239"/>
      <c r="H48" s="1240"/>
      <c r="I48" s="1241">
        <f t="shared" si="0"/>
        <v>30681</v>
      </c>
    </row>
    <row r="49" spans="1:9">
      <c r="A49" s="1756"/>
      <c r="B49" s="326" t="s">
        <v>2087</v>
      </c>
      <c r="C49" s="1191"/>
      <c r="D49" s="1242">
        <v>6870</v>
      </c>
      <c r="E49" s="1212">
        <v>3070</v>
      </c>
      <c r="F49" s="1212">
        <v>744</v>
      </c>
      <c r="G49" s="1212">
        <v>708</v>
      </c>
      <c r="H49" s="1243"/>
      <c r="I49" s="1244">
        <f t="shared" si="0"/>
        <v>11392</v>
      </c>
    </row>
    <row r="50" spans="1:9">
      <c r="A50" s="1756"/>
      <c r="B50" s="326" t="s">
        <v>2088</v>
      </c>
      <c r="C50" s="1191"/>
      <c r="D50" s="1242">
        <v>60174</v>
      </c>
      <c r="E50" s="1212">
        <v>30149</v>
      </c>
      <c r="F50" s="1212">
        <v>12130</v>
      </c>
      <c r="G50" s="1212">
        <v>14914</v>
      </c>
      <c r="H50" s="1243"/>
      <c r="I50" s="1244">
        <f t="shared" si="0"/>
        <v>117367</v>
      </c>
    </row>
    <row r="51" spans="1:9">
      <c r="A51" s="1756"/>
      <c r="B51" s="326" t="s">
        <v>2089</v>
      </c>
      <c r="C51" s="1191"/>
      <c r="D51" s="1242">
        <v>12071</v>
      </c>
      <c r="E51" s="1212">
        <v>2384</v>
      </c>
      <c r="F51" s="1212">
        <v>1260</v>
      </c>
      <c r="G51" s="1212">
        <v>1201</v>
      </c>
      <c r="H51" s="1243"/>
      <c r="I51" s="1244">
        <f t="shared" si="0"/>
        <v>16916</v>
      </c>
    </row>
    <row r="52" spans="1:9">
      <c r="A52" s="1756"/>
      <c r="B52" s="326" t="s">
        <v>2090</v>
      </c>
      <c r="C52" s="1191"/>
      <c r="D52" s="1242">
        <v>119358</v>
      </c>
      <c r="E52" s="1212">
        <v>28991</v>
      </c>
      <c r="F52" s="1212">
        <v>24049</v>
      </c>
      <c r="G52" s="1212">
        <v>21049</v>
      </c>
      <c r="H52" s="1243"/>
      <c r="I52" s="1244">
        <f t="shared" si="0"/>
        <v>193447</v>
      </c>
    </row>
    <row r="53" spans="1:9">
      <c r="A53" s="1756"/>
      <c r="B53" s="326" t="s">
        <v>2091</v>
      </c>
      <c r="C53" s="1191"/>
      <c r="D53" s="1242">
        <v>34248</v>
      </c>
      <c r="E53" s="1212">
        <v>8887</v>
      </c>
      <c r="F53" s="1212">
        <v>1588</v>
      </c>
      <c r="G53" s="1212">
        <v>1794</v>
      </c>
      <c r="H53" s="1243"/>
      <c r="I53" s="1244">
        <f t="shared" si="0"/>
        <v>46517</v>
      </c>
    </row>
    <row r="54" spans="1:9" ht="43.2">
      <c r="A54" s="1756"/>
      <c r="B54" s="1194" t="s">
        <v>2092</v>
      </c>
      <c r="C54" s="1195"/>
      <c r="D54" s="1245">
        <v>51</v>
      </c>
      <c r="E54" s="1246">
        <v>1</v>
      </c>
      <c r="F54" s="1246">
        <v>1</v>
      </c>
      <c r="G54" s="1246">
        <v>3</v>
      </c>
      <c r="H54" s="1247"/>
      <c r="I54" s="1248">
        <f t="shared" si="0"/>
        <v>56</v>
      </c>
    </row>
    <row r="55" spans="1:9" ht="28.8">
      <c r="A55" s="1756"/>
      <c r="B55" s="1194" t="s">
        <v>2093</v>
      </c>
      <c r="C55" s="1195"/>
      <c r="D55" s="1245">
        <v>1668</v>
      </c>
      <c r="E55" s="1246"/>
      <c r="F55" s="1246"/>
      <c r="G55" s="1246">
        <v>10</v>
      </c>
      <c r="H55" s="1247"/>
      <c r="I55" s="1248">
        <f t="shared" si="0"/>
        <v>1678</v>
      </c>
    </row>
    <row r="56" spans="1:9">
      <c r="A56" s="1756"/>
      <c r="B56" s="1194" t="s">
        <v>2094</v>
      </c>
      <c r="C56" s="1195"/>
      <c r="D56" s="1245">
        <v>21663</v>
      </c>
      <c r="E56" s="1246">
        <v>9</v>
      </c>
      <c r="F56" s="1246">
        <v>4</v>
      </c>
      <c r="G56" s="1246">
        <v>2</v>
      </c>
      <c r="H56" s="1247"/>
      <c r="I56" s="1248">
        <f t="shared" si="0"/>
        <v>21678</v>
      </c>
    </row>
    <row r="57" spans="1:9">
      <c r="A57" s="1756"/>
      <c r="B57" s="1194" t="s">
        <v>2083</v>
      </c>
      <c r="C57" s="1195"/>
      <c r="D57" s="1245">
        <v>24926</v>
      </c>
      <c r="E57" s="1246">
        <v>12338</v>
      </c>
      <c r="F57" s="1246">
        <v>2206</v>
      </c>
      <c r="G57" s="1246">
        <v>4685</v>
      </c>
      <c r="H57" s="1247"/>
      <c r="I57" s="1248">
        <f t="shared" si="0"/>
        <v>44155</v>
      </c>
    </row>
    <row r="58" spans="1:9">
      <c r="A58" s="1756"/>
      <c r="B58" s="1194" t="s">
        <v>2082</v>
      </c>
      <c r="C58" s="1195"/>
      <c r="D58" s="1245">
        <v>2447</v>
      </c>
      <c r="E58" s="1246">
        <v>622</v>
      </c>
      <c r="F58" s="1246">
        <v>519</v>
      </c>
      <c r="G58" s="1246">
        <v>285</v>
      </c>
      <c r="H58" s="1247"/>
      <c r="I58" s="1248">
        <f t="shared" si="0"/>
        <v>3873</v>
      </c>
    </row>
    <row r="59" spans="1:9">
      <c r="A59" s="1756"/>
      <c r="B59" s="1194" t="s">
        <v>2095</v>
      </c>
      <c r="C59" s="1195"/>
      <c r="D59" s="1245">
        <v>64260</v>
      </c>
      <c r="E59" s="1246">
        <v>27471</v>
      </c>
      <c r="F59" s="1246">
        <v>11335</v>
      </c>
      <c r="G59" s="1246">
        <v>2496</v>
      </c>
      <c r="H59" s="1247"/>
      <c r="I59" s="1248">
        <f t="shared" si="0"/>
        <v>105562</v>
      </c>
    </row>
    <row r="60" spans="1:9">
      <c r="A60" s="1756"/>
      <c r="B60" s="1194" t="s">
        <v>2096</v>
      </c>
      <c r="C60" s="1195"/>
      <c r="D60" s="1245">
        <v>20</v>
      </c>
      <c r="E60" s="1246">
        <v>3</v>
      </c>
      <c r="F60" s="1246">
        <v>1</v>
      </c>
      <c r="G60" s="1246">
        <v>2</v>
      </c>
      <c r="H60" s="1247"/>
      <c r="I60" s="1248">
        <f t="shared" si="0"/>
        <v>26</v>
      </c>
    </row>
    <row r="61" spans="1:9">
      <c r="A61" s="1756"/>
      <c r="B61" s="1194" t="s">
        <v>2097</v>
      </c>
      <c r="C61" s="1195"/>
      <c r="D61" s="1245">
        <v>67563</v>
      </c>
      <c r="E61" s="1246">
        <v>25898</v>
      </c>
      <c r="F61" s="1246">
        <v>10897</v>
      </c>
      <c r="G61" s="1246">
        <v>9606</v>
      </c>
      <c r="H61" s="1247"/>
      <c r="I61" s="1248">
        <f t="shared" si="0"/>
        <v>113964</v>
      </c>
    </row>
    <row r="62" spans="1:9">
      <c r="A62" s="1756"/>
      <c r="B62" s="1194" t="s">
        <v>2098</v>
      </c>
      <c r="C62" s="1195"/>
      <c r="D62" s="1245">
        <v>2603</v>
      </c>
      <c r="E62" s="1246">
        <v>1</v>
      </c>
      <c r="F62" s="1246">
        <v>10</v>
      </c>
      <c r="G62" s="1246"/>
      <c r="H62" s="1247"/>
      <c r="I62" s="1248">
        <f t="shared" si="0"/>
        <v>2614</v>
      </c>
    </row>
    <row r="63" spans="1:9" ht="29.4" thickBot="1">
      <c r="A63" s="1756"/>
      <c r="B63" s="1194" t="s">
        <v>2099</v>
      </c>
      <c r="C63" s="1195"/>
      <c r="D63" s="1245">
        <v>5807</v>
      </c>
      <c r="E63" s="1246">
        <v>2011</v>
      </c>
      <c r="F63" s="1246">
        <v>940</v>
      </c>
      <c r="G63" s="1246">
        <v>911</v>
      </c>
      <c r="H63" s="1247"/>
      <c r="I63" s="1248">
        <f t="shared" si="0"/>
        <v>9669</v>
      </c>
    </row>
    <row r="64" spans="1:9" ht="15" thickBot="1">
      <c r="A64" s="1757"/>
      <c r="B64" s="1200" t="s">
        <v>19</v>
      </c>
      <c r="C64" s="1249"/>
      <c r="D64" s="1250">
        <f>SUM(D48:D63)</f>
        <v>454410</v>
      </c>
      <c r="E64" s="1250">
        <f>SUM(E48:E63)</f>
        <v>141835</v>
      </c>
      <c r="F64" s="1250">
        <f>SUM(F48:F63)</f>
        <v>65684</v>
      </c>
      <c r="G64" s="1250">
        <f>SUM(G48:G63)</f>
        <v>57666</v>
      </c>
      <c r="H64" s="1251">
        <f>SUM(H48:H63)</f>
        <v>0</v>
      </c>
      <c r="I64" s="1252">
        <f t="shared" si="0"/>
        <v>719595</v>
      </c>
    </row>
    <row r="65" spans="1:9" ht="30.75" customHeight="1">
      <c r="A65" s="1759" t="s">
        <v>17</v>
      </c>
      <c r="B65" s="1762" t="s">
        <v>126</v>
      </c>
      <c r="C65" s="1203" t="s">
        <v>130</v>
      </c>
      <c r="D65" s="1253">
        <v>18533</v>
      </c>
      <c r="E65" s="1254">
        <v>8000</v>
      </c>
      <c r="F65" s="1254">
        <v>7612</v>
      </c>
      <c r="G65" s="1254">
        <v>7000</v>
      </c>
      <c r="H65" s="1240"/>
      <c r="I65" s="1255"/>
    </row>
    <row r="66" spans="1:9">
      <c r="A66" s="1760"/>
      <c r="B66" s="1763"/>
      <c r="C66" s="506" t="s">
        <v>131</v>
      </c>
      <c r="D66" s="1256">
        <v>9267</v>
      </c>
      <c r="E66" s="1257">
        <v>7995</v>
      </c>
      <c r="F66" s="1257">
        <v>3806</v>
      </c>
      <c r="G66" s="1257">
        <v>6190</v>
      </c>
      <c r="H66" s="1243"/>
      <c r="I66" s="1258"/>
    </row>
    <row r="67" spans="1:9">
      <c r="A67" s="1760"/>
      <c r="B67" s="1763"/>
      <c r="C67" s="506" t="s">
        <v>132</v>
      </c>
      <c r="D67" s="1256">
        <v>13974</v>
      </c>
      <c r="E67" s="1257">
        <v>11576</v>
      </c>
      <c r="F67" s="1257">
        <v>5586</v>
      </c>
      <c r="G67" s="1257">
        <v>5594</v>
      </c>
      <c r="H67" s="1243"/>
      <c r="I67" s="1258"/>
    </row>
    <row r="68" spans="1:9" ht="15" thickBot="1">
      <c r="A68" s="1760"/>
      <c r="B68" s="1763"/>
      <c r="C68" s="1211" t="s">
        <v>133</v>
      </c>
      <c r="D68" s="1242"/>
      <c r="E68" s="1212"/>
      <c r="F68" s="1212"/>
      <c r="G68" s="1212"/>
      <c r="H68" s="1243"/>
      <c r="I68" s="1258"/>
    </row>
    <row r="69" spans="1:9" ht="15" thickBot="1">
      <c r="A69" s="1761"/>
      <c r="B69" s="1764"/>
      <c r="C69" s="1211" t="s">
        <v>161</v>
      </c>
      <c r="D69" s="1259"/>
      <c r="E69" s="1215"/>
      <c r="F69" s="1215"/>
      <c r="G69" s="1215"/>
      <c r="H69" s="1260"/>
      <c r="I69" s="1261">
        <f t="shared" si="0"/>
        <v>0</v>
      </c>
    </row>
    <row r="70" spans="1:9" ht="15" thickBot="1">
      <c r="B70" s="1211" t="s">
        <v>18</v>
      </c>
      <c r="C70" s="1262"/>
      <c r="D70" s="1263">
        <f>+D69+D64+D47+D13</f>
        <v>607149</v>
      </c>
      <c r="E70" s="1263">
        <f>+E69+E64+E47+E13</f>
        <v>206500</v>
      </c>
      <c r="F70" s="1263">
        <f>+F69+F64+F47+F13</f>
        <v>110801</v>
      </c>
      <c r="G70" s="1263">
        <f>+G69+G64+G47+G13</f>
        <v>97440</v>
      </c>
      <c r="H70" s="1264">
        <f>+H69+H64+H47+H13</f>
        <v>0</v>
      </c>
      <c r="I70" s="1265">
        <f t="shared" si="0"/>
        <v>1021890</v>
      </c>
    </row>
    <row r="71" spans="1:9">
      <c r="B71" s="37"/>
      <c r="C71" s="37"/>
    </row>
  </sheetData>
  <mergeCells count="16">
    <mergeCell ref="B31:B34"/>
    <mergeCell ref="B35:B38"/>
    <mergeCell ref="B43:B46"/>
    <mergeCell ref="A48:A64"/>
    <mergeCell ref="A65:A69"/>
    <mergeCell ref="B65:B69"/>
    <mergeCell ref="A14:A47"/>
    <mergeCell ref="B14:B18"/>
    <mergeCell ref="B19:B22"/>
    <mergeCell ref="B23:B26"/>
    <mergeCell ref="B27:B30"/>
    <mergeCell ref="B5:I5"/>
    <mergeCell ref="A7:B8"/>
    <mergeCell ref="C7:C8"/>
    <mergeCell ref="D7:H7"/>
    <mergeCell ref="A9:A13"/>
  </mergeCells>
  <pageMargins left="0.70866141732283472" right="0.70866141732283472" top="0.74803149606299213" bottom="0.74803149606299213" header="0.31496062992125984" footer="0.31496062992125984"/>
  <pageSetup scale="80" orientation="landscape" verticalDpi="0" r:id="rId1"/>
  <drawing r:id="rId2"/>
</worksheet>
</file>

<file path=xl/worksheets/sheet13.xml><?xml version="1.0" encoding="utf-8"?>
<worksheet xmlns="http://schemas.openxmlformats.org/spreadsheetml/2006/main" xmlns:r="http://schemas.openxmlformats.org/officeDocument/2006/relationships">
  <sheetPr>
    <tabColor theme="5" tint="-0.249977111117893"/>
    <pageSetUpPr fitToPage="1"/>
  </sheetPr>
  <dimension ref="A1:E54"/>
  <sheetViews>
    <sheetView topLeftCell="A43" workbookViewId="0">
      <selection activeCell="B18" sqref="B18"/>
    </sheetView>
  </sheetViews>
  <sheetFormatPr baseColWidth="10" defaultColWidth="11.44140625" defaultRowHeight="14.4"/>
  <cols>
    <col min="1" max="1" width="11.44140625" style="97"/>
    <col min="2" max="2" width="38.88671875" style="97" customWidth="1"/>
    <col min="3" max="16384" width="11.44140625" style="97"/>
  </cols>
  <sheetData>
    <row r="1" spans="1:5">
      <c r="A1" s="282"/>
      <c r="B1" s="282"/>
    </row>
    <row r="4" spans="1:5">
      <c r="A4" s="1766" t="s">
        <v>822</v>
      </c>
      <c r="B4" s="1766"/>
      <c r="C4" s="1766"/>
      <c r="D4" s="1766"/>
      <c r="E4" s="1766"/>
    </row>
    <row r="5" spans="1:5">
      <c r="A5" s="1766" t="s">
        <v>2053</v>
      </c>
      <c r="B5" s="1766"/>
      <c r="C5" s="1766"/>
      <c r="D5" s="1766"/>
      <c r="E5" s="1766"/>
    </row>
    <row r="6" spans="1:5" ht="15" thickBot="1">
      <c r="A6" s="1767" t="s">
        <v>2054</v>
      </c>
      <c r="B6" s="1767"/>
      <c r="C6" s="1767"/>
      <c r="D6" s="1767"/>
      <c r="E6" s="1767"/>
    </row>
    <row r="7" spans="1:5">
      <c r="A7" s="1768" t="s">
        <v>315</v>
      </c>
      <c r="B7" s="1768" t="s">
        <v>316</v>
      </c>
      <c r="C7" s="1768" t="s">
        <v>317</v>
      </c>
      <c r="D7" s="1768" t="s">
        <v>318</v>
      </c>
      <c r="E7" s="98" t="s">
        <v>319</v>
      </c>
    </row>
    <row r="8" spans="1:5" ht="15" thickBot="1">
      <c r="A8" s="1769"/>
      <c r="B8" s="1769"/>
      <c r="C8" s="1769"/>
      <c r="D8" s="1769"/>
      <c r="E8" s="99" t="s">
        <v>320</v>
      </c>
    </row>
    <row r="9" spans="1:5" ht="15" thickBot="1">
      <c r="A9" s="100">
        <v>1</v>
      </c>
      <c r="B9" s="1176" t="s">
        <v>2055</v>
      </c>
      <c r="C9" s="1176">
        <v>3464</v>
      </c>
      <c r="D9" s="1177">
        <v>17</v>
      </c>
      <c r="E9" s="1176"/>
    </row>
    <row r="10" spans="1:5" ht="15" thickBot="1">
      <c r="A10" s="100">
        <v>2</v>
      </c>
      <c r="B10" s="1176" t="s">
        <v>2056</v>
      </c>
      <c r="C10" s="1176">
        <v>1639</v>
      </c>
      <c r="D10" s="1177">
        <v>8.2799999999999994</v>
      </c>
      <c r="E10" s="1176"/>
    </row>
    <row r="11" spans="1:5" ht="15" thickBot="1">
      <c r="A11" s="100">
        <v>3</v>
      </c>
      <c r="B11" s="1176" t="s">
        <v>2057</v>
      </c>
      <c r="C11" s="1176">
        <v>1143</v>
      </c>
      <c r="D11" s="1177">
        <v>5.78</v>
      </c>
      <c r="E11" s="1176"/>
    </row>
    <row r="12" spans="1:5" ht="15" thickBot="1">
      <c r="A12" s="100">
        <v>4</v>
      </c>
      <c r="B12" s="1176" t="s">
        <v>2058</v>
      </c>
      <c r="C12" s="1176">
        <v>1056</v>
      </c>
      <c r="D12" s="1177">
        <v>5.34</v>
      </c>
      <c r="E12" s="1176"/>
    </row>
    <row r="13" spans="1:5" ht="15" thickBot="1">
      <c r="A13" s="100">
        <v>5</v>
      </c>
      <c r="B13" s="1176" t="s">
        <v>2059</v>
      </c>
      <c r="C13" s="1176">
        <v>971</v>
      </c>
      <c r="D13" s="1177">
        <v>4.91</v>
      </c>
      <c r="E13" s="1176"/>
    </row>
    <row r="14" spans="1:5" ht="15" thickBot="1">
      <c r="A14" s="100">
        <v>6</v>
      </c>
      <c r="B14" s="1176" t="s">
        <v>2060</v>
      </c>
      <c r="C14" s="1176">
        <v>910</v>
      </c>
      <c r="D14" s="1177">
        <v>4.5999999999999996</v>
      </c>
      <c r="E14" s="1176"/>
    </row>
    <row r="15" spans="1:5" ht="15" thickBot="1">
      <c r="A15" s="100">
        <v>7</v>
      </c>
      <c r="B15" s="1176" t="s">
        <v>2061</v>
      </c>
      <c r="C15" s="1176">
        <v>891</v>
      </c>
      <c r="D15" s="1177">
        <v>4.51</v>
      </c>
      <c r="E15" s="1176"/>
    </row>
    <row r="16" spans="1:5" ht="15" thickBot="1">
      <c r="A16" s="100">
        <v>8</v>
      </c>
      <c r="B16" s="1176" t="s">
        <v>2062</v>
      </c>
      <c r="C16" s="1176">
        <v>562</v>
      </c>
      <c r="D16" s="1177">
        <v>2.84</v>
      </c>
      <c r="E16" s="1176"/>
    </row>
    <row r="17" spans="1:5" ht="15" thickBot="1">
      <c r="A17" s="100">
        <v>9</v>
      </c>
      <c r="B17" s="1176" t="s">
        <v>2063</v>
      </c>
      <c r="C17" s="1176">
        <v>359</v>
      </c>
      <c r="D17" s="1177">
        <v>1.82</v>
      </c>
      <c r="E17" s="1176"/>
    </row>
    <row r="18" spans="1:5" ht="15" thickBot="1">
      <c r="A18" s="100">
        <v>10</v>
      </c>
      <c r="B18" s="1176" t="s">
        <v>2064</v>
      </c>
      <c r="C18" s="1176">
        <v>325</v>
      </c>
      <c r="D18" s="1177">
        <v>1.64</v>
      </c>
      <c r="E18" s="1176"/>
    </row>
    <row r="19" spans="1:5" ht="15" thickBot="1">
      <c r="A19" s="100"/>
      <c r="B19" s="1176" t="s">
        <v>169</v>
      </c>
      <c r="C19" s="1176">
        <f>SUM(C9:C18)</f>
        <v>11320</v>
      </c>
      <c r="D19" s="1177">
        <f>SUM(D9:D18)</f>
        <v>56.720000000000006</v>
      </c>
      <c r="E19" s="1176"/>
    </row>
    <row r="20" spans="1:5">
      <c r="A20" s="101" t="s">
        <v>2065</v>
      </c>
    </row>
    <row r="22" spans="1:5">
      <c r="A22" s="1766" t="s">
        <v>823</v>
      </c>
      <c r="B22" s="1766"/>
      <c r="C22" s="1766"/>
      <c r="D22" s="1766"/>
      <c r="E22" s="102"/>
    </row>
    <row r="23" spans="1:5">
      <c r="A23" s="1766" t="s">
        <v>2053</v>
      </c>
      <c r="B23" s="1766"/>
      <c r="C23" s="1766"/>
      <c r="D23" s="1766"/>
      <c r="E23" s="102"/>
    </row>
    <row r="24" spans="1:5" ht="15" thickBot="1">
      <c r="A24" s="1770" t="s">
        <v>324</v>
      </c>
      <c r="B24" s="1770"/>
      <c r="C24" s="1770"/>
      <c r="D24" s="1770"/>
    </row>
    <row r="25" spans="1:5" ht="23.4" thickBot="1">
      <c r="A25" s="103" t="s">
        <v>321</v>
      </c>
      <c r="B25" s="104" t="s">
        <v>316</v>
      </c>
      <c r="C25" s="104" t="s">
        <v>317</v>
      </c>
      <c r="D25" s="104" t="s">
        <v>322</v>
      </c>
    </row>
    <row r="26" spans="1:5" ht="15" thickBot="1">
      <c r="A26" s="100">
        <v>1</v>
      </c>
      <c r="B26" s="1176" t="s">
        <v>2058</v>
      </c>
      <c r="C26" s="1176">
        <v>5221</v>
      </c>
      <c r="D26" s="1176"/>
    </row>
    <row r="27" spans="1:5" ht="21" thickBot="1">
      <c r="A27" s="100">
        <v>2</v>
      </c>
      <c r="B27" s="1176" t="s">
        <v>2066</v>
      </c>
      <c r="C27" s="1176">
        <v>4704</v>
      </c>
      <c r="D27" s="1176"/>
    </row>
    <row r="28" spans="1:5" ht="15" thickBot="1">
      <c r="A28" s="100">
        <v>3</v>
      </c>
      <c r="B28" s="1176" t="s">
        <v>2067</v>
      </c>
      <c r="C28" s="1176">
        <v>4544</v>
      </c>
      <c r="D28" s="1176"/>
    </row>
    <row r="29" spans="1:5" ht="15" thickBot="1">
      <c r="A29" s="100">
        <v>4</v>
      </c>
      <c r="B29" s="1176" t="s">
        <v>2059</v>
      </c>
      <c r="C29" s="1176">
        <v>4369</v>
      </c>
      <c r="D29" s="1176"/>
    </row>
    <row r="30" spans="1:5" ht="15" thickBot="1">
      <c r="A30" s="100">
        <v>5</v>
      </c>
      <c r="B30" s="1176" t="s">
        <v>2068</v>
      </c>
      <c r="C30" s="1176">
        <v>2085</v>
      </c>
      <c r="D30" s="1176"/>
    </row>
    <row r="31" spans="1:5" ht="15" thickBot="1">
      <c r="A31" s="100">
        <v>6</v>
      </c>
      <c r="B31" s="1176" t="s">
        <v>2069</v>
      </c>
      <c r="C31" s="1176">
        <v>1580</v>
      </c>
      <c r="D31" s="1176"/>
    </row>
    <row r="32" spans="1:5" ht="15" thickBot="1">
      <c r="A32" s="100">
        <v>7</v>
      </c>
      <c r="B32" s="1176" t="s">
        <v>2070</v>
      </c>
      <c r="C32" s="1176">
        <v>763</v>
      </c>
      <c r="D32" s="1176"/>
    </row>
    <row r="33" spans="1:4" ht="15" thickBot="1">
      <c r="A33" s="100">
        <v>8</v>
      </c>
      <c r="B33" s="1176" t="s">
        <v>2063</v>
      </c>
      <c r="C33" s="1176">
        <v>395</v>
      </c>
      <c r="D33" s="1176"/>
    </row>
    <row r="34" spans="1:4" ht="15" thickBot="1">
      <c r="A34" s="100">
        <v>9</v>
      </c>
      <c r="B34" s="1176" t="s">
        <v>2071</v>
      </c>
      <c r="C34" s="1176">
        <v>350</v>
      </c>
      <c r="D34" s="1176"/>
    </row>
    <row r="35" spans="1:4" ht="15" thickBot="1">
      <c r="A35" s="100">
        <v>10</v>
      </c>
      <c r="B35" s="1176" t="s">
        <v>2072</v>
      </c>
      <c r="C35" s="1176">
        <v>283</v>
      </c>
      <c r="D35" s="1176"/>
    </row>
    <row r="36" spans="1:4" ht="15" thickBot="1">
      <c r="A36" s="100"/>
      <c r="B36" s="1176" t="s">
        <v>18</v>
      </c>
      <c r="C36" s="1176">
        <f>SUM(C26:C35)</f>
        <v>24294</v>
      </c>
      <c r="D36" s="1176"/>
    </row>
    <row r="37" spans="1:4">
      <c r="A37" s="101" t="s">
        <v>2065</v>
      </c>
    </row>
    <row r="39" spans="1:4">
      <c r="A39" s="1766" t="s">
        <v>824</v>
      </c>
      <c r="B39" s="1766"/>
      <c r="C39" s="1766"/>
      <c r="D39" s="1766"/>
    </row>
    <row r="40" spans="1:4">
      <c r="A40" s="1766" t="s">
        <v>2053</v>
      </c>
      <c r="B40" s="1766"/>
      <c r="C40" s="1766"/>
      <c r="D40" s="1766"/>
    </row>
    <row r="41" spans="1:4" ht="15" thickBot="1">
      <c r="A41" s="1765" t="s">
        <v>825</v>
      </c>
      <c r="B41" s="1765"/>
      <c r="C41" s="1765"/>
      <c r="D41" s="1765"/>
    </row>
    <row r="42" spans="1:4" ht="34.799999999999997" thickBot="1">
      <c r="A42" s="105" t="s">
        <v>321</v>
      </c>
      <c r="B42" s="106" t="s">
        <v>316</v>
      </c>
      <c r="C42" s="106" t="s">
        <v>317</v>
      </c>
      <c r="D42" s="106" t="s">
        <v>323</v>
      </c>
    </row>
    <row r="43" spans="1:4" ht="15" thickBot="1">
      <c r="A43" s="107">
        <v>1</v>
      </c>
      <c r="B43" s="1178"/>
      <c r="C43" s="1179"/>
      <c r="D43" s="1179"/>
    </row>
    <row r="44" spans="1:4" ht="15" thickBot="1">
      <c r="A44" s="107">
        <v>2</v>
      </c>
      <c r="B44" s="1178"/>
      <c r="C44" s="1179"/>
      <c r="D44" s="1179"/>
    </row>
    <row r="45" spans="1:4" ht="15" thickBot="1">
      <c r="A45" s="107">
        <v>3</v>
      </c>
      <c r="B45" s="1178"/>
      <c r="C45" s="1179"/>
      <c r="D45" s="1179"/>
    </row>
    <row r="46" spans="1:4" ht="15" thickBot="1">
      <c r="A46" s="107">
        <v>4</v>
      </c>
      <c r="B46" s="1178"/>
      <c r="C46" s="1179"/>
      <c r="D46" s="1179"/>
    </row>
    <row r="47" spans="1:4" ht="15" thickBot="1">
      <c r="A47" s="107">
        <v>5</v>
      </c>
      <c r="B47" s="1178"/>
      <c r="C47" s="1179"/>
      <c r="D47" s="1179"/>
    </row>
    <row r="48" spans="1:4" ht="15" thickBot="1">
      <c r="A48" s="107">
        <v>6</v>
      </c>
      <c r="B48" s="1178"/>
      <c r="C48" s="1179"/>
      <c r="D48" s="1179"/>
    </row>
    <row r="49" spans="1:4" ht="15" thickBot="1">
      <c r="A49" s="107">
        <v>7</v>
      </c>
      <c r="B49" s="1178"/>
      <c r="C49" s="1179"/>
      <c r="D49" s="1179"/>
    </row>
    <row r="50" spans="1:4" ht="15" thickBot="1">
      <c r="A50" s="107">
        <v>8</v>
      </c>
      <c r="B50" s="1178"/>
      <c r="C50" s="1179"/>
      <c r="D50" s="1179"/>
    </row>
    <row r="51" spans="1:4" ht="15" thickBot="1">
      <c r="A51" s="107">
        <v>9</v>
      </c>
      <c r="B51" s="1178"/>
      <c r="C51" s="1179"/>
      <c r="D51" s="1179"/>
    </row>
    <row r="52" spans="1:4" ht="15" thickBot="1">
      <c r="A52" s="107">
        <v>10</v>
      </c>
      <c r="B52" s="1178"/>
      <c r="C52" s="1179"/>
      <c r="D52" s="1179"/>
    </row>
    <row r="53" spans="1:4" ht="15" thickBot="1">
      <c r="A53" s="108"/>
      <c r="B53" s="1180" t="s">
        <v>18</v>
      </c>
      <c r="C53" s="1181"/>
      <c r="D53" s="1181"/>
    </row>
    <row r="54" spans="1:4">
      <c r="A54" s="109" t="s">
        <v>2065</v>
      </c>
    </row>
  </sheetData>
  <mergeCells count="13">
    <mergeCell ref="A41:D41"/>
    <mergeCell ref="A4:E4"/>
    <mergeCell ref="A5:E5"/>
    <mergeCell ref="A6:E6"/>
    <mergeCell ref="A7:A8"/>
    <mergeCell ref="B7:B8"/>
    <mergeCell ref="C7:C8"/>
    <mergeCell ref="D7:D8"/>
    <mergeCell ref="A22:D22"/>
    <mergeCell ref="A23:D23"/>
    <mergeCell ref="A24:D24"/>
    <mergeCell ref="A39:D39"/>
    <mergeCell ref="A40:D40"/>
  </mergeCells>
  <pageMargins left="0.7" right="0.7" top="0.75" bottom="0.75" header="0.3" footer="0.3"/>
  <pageSetup scale="79" orientation="portrait" verticalDpi="0" r:id="rId1"/>
  <drawing r:id="rId2"/>
</worksheet>
</file>

<file path=xl/worksheets/sheet14.xml><?xml version="1.0" encoding="utf-8"?>
<worksheet xmlns="http://schemas.openxmlformats.org/spreadsheetml/2006/main" xmlns:r="http://schemas.openxmlformats.org/officeDocument/2006/relationships">
  <sheetPr>
    <tabColor theme="5" tint="-0.249977111117893"/>
  </sheetPr>
  <dimension ref="A1:AV218"/>
  <sheetViews>
    <sheetView workbookViewId="0">
      <selection activeCell="K18" sqref="K18"/>
    </sheetView>
  </sheetViews>
  <sheetFormatPr baseColWidth="10" defaultRowHeight="14.4"/>
  <cols>
    <col min="1" max="1" width="4.6640625" customWidth="1"/>
    <col min="3" max="3" width="5.88671875" customWidth="1"/>
    <col min="4" max="4" width="20" customWidth="1"/>
    <col min="5" max="8" width="20" hidden="1" customWidth="1"/>
    <col min="9" max="9" width="6.44140625" customWidth="1"/>
    <col min="10" max="10" width="43.5546875" customWidth="1"/>
    <col min="11" max="39" width="21.109375" customWidth="1"/>
  </cols>
  <sheetData>
    <row r="1" spans="1:48">
      <c r="D1" s="282"/>
      <c r="E1" s="282"/>
      <c r="F1" s="282"/>
      <c r="G1" s="282"/>
      <c r="H1" s="282"/>
      <c r="I1" s="282"/>
      <c r="J1" s="282"/>
    </row>
    <row r="4" spans="1:48" ht="15" thickBot="1"/>
    <row r="5" spans="1:48" ht="18.600000000000001" thickBot="1">
      <c r="J5" s="1605" t="s">
        <v>826</v>
      </c>
      <c r="K5" s="1606"/>
      <c r="L5" s="1606"/>
      <c r="M5" s="1607"/>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c r="AS5" s="95"/>
      <c r="AT5" s="95"/>
      <c r="AU5" s="36"/>
      <c r="AV5" s="36"/>
    </row>
    <row r="6" spans="1:48">
      <c r="AK6" s="36"/>
      <c r="AL6" s="36"/>
      <c r="AM6" s="36"/>
      <c r="AN6" s="36"/>
      <c r="AO6" s="36"/>
      <c r="AP6" s="36"/>
      <c r="AQ6" s="36"/>
      <c r="AR6" s="36"/>
      <c r="AS6" s="36"/>
      <c r="AT6" s="36"/>
      <c r="AU6" s="36"/>
      <c r="AV6" s="36"/>
    </row>
    <row r="7" spans="1:48">
      <c r="AK7" s="36"/>
      <c r="AL7" s="36"/>
      <c r="AM7" s="36"/>
      <c r="AN7" s="36"/>
      <c r="AO7" s="36"/>
      <c r="AP7" s="36"/>
      <c r="AQ7" s="36"/>
      <c r="AR7" s="36"/>
      <c r="AS7" s="36"/>
      <c r="AT7" s="36"/>
      <c r="AU7" s="36"/>
      <c r="AV7" s="36"/>
    </row>
    <row r="8" spans="1:48">
      <c r="AK8" s="36"/>
      <c r="AL8" s="36"/>
      <c r="AM8" s="36"/>
      <c r="AN8" s="36"/>
      <c r="AO8" s="36"/>
      <c r="AP8" s="36"/>
      <c r="AQ8" s="36"/>
      <c r="AR8" s="36"/>
      <c r="AS8" s="36"/>
      <c r="AT8" s="36"/>
      <c r="AU8" s="36"/>
      <c r="AV8" s="36"/>
    </row>
    <row r="9" spans="1:48">
      <c r="AK9" s="36"/>
      <c r="AL9" s="36"/>
      <c r="AM9" s="36"/>
      <c r="AN9" s="36"/>
      <c r="AO9" s="36"/>
      <c r="AP9" s="36"/>
      <c r="AQ9" s="36"/>
      <c r="AR9" s="36"/>
      <c r="AS9" s="36"/>
      <c r="AT9" s="36"/>
      <c r="AU9" s="36"/>
      <c r="AV9" s="36"/>
    </row>
    <row r="10" spans="1:48" ht="15" thickBot="1"/>
    <row r="11" spans="1:48" ht="15.75" customHeight="1" thickBot="1">
      <c r="A11" s="1773" t="s">
        <v>1256</v>
      </c>
      <c r="B11" s="1804" t="s">
        <v>303</v>
      </c>
      <c r="C11" s="1776" t="s">
        <v>1256</v>
      </c>
      <c r="D11" s="1807" t="s">
        <v>114</v>
      </c>
      <c r="E11" s="578"/>
      <c r="F11" s="578"/>
      <c r="G11" s="578"/>
      <c r="H11" s="578"/>
      <c r="I11" s="1796" t="s">
        <v>137</v>
      </c>
      <c r="J11" s="1797"/>
      <c r="K11" s="1790" t="s">
        <v>162</v>
      </c>
      <c r="L11" s="1790"/>
      <c r="M11" s="1790"/>
      <c r="N11" s="1790"/>
      <c r="O11" s="1790"/>
      <c r="P11" s="1790"/>
      <c r="Q11" s="1790"/>
      <c r="R11" s="1790"/>
      <c r="S11" s="1790"/>
      <c r="T11" s="1790"/>
      <c r="U11" s="1790"/>
      <c r="V11" s="1790"/>
      <c r="W11" s="1790"/>
      <c r="X11" s="1790"/>
      <c r="Y11" s="1790"/>
      <c r="Z11" s="1791"/>
      <c r="AA11" s="1782" t="s">
        <v>135</v>
      </c>
      <c r="AB11" s="1783"/>
      <c r="AC11" s="1783"/>
      <c r="AD11" s="1783"/>
      <c r="AE11" s="1783"/>
      <c r="AF11" s="1783"/>
      <c r="AG11" s="1783"/>
      <c r="AH11" s="1783"/>
      <c r="AI11" s="1783"/>
      <c r="AJ11" s="1784"/>
    </row>
    <row r="12" spans="1:48" ht="15" thickBot="1">
      <c r="A12" s="1774"/>
      <c r="B12" s="1805"/>
      <c r="C12" s="1777"/>
      <c r="D12" s="1808"/>
      <c r="E12" s="578"/>
      <c r="F12" s="578"/>
      <c r="G12" s="578"/>
      <c r="H12" s="578"/>
      <c r="I12" s="1798"/>
      <c r="J12" s="1799"/>
      <c r="K12" s="1792" t="s">
        <v>20</v>
      </c>
      <c r="L12" s="1792"/>
      <c r="M12" s="1792"/>
      <c r="N12" s="1793"/>
      <c r="O12" s="1785" t="s">
        <v>21</v>
      </c>
      <c r="P12" s="1786"/>
      <c r="Q12" s="1786"/>
      <c r="R12" s="1787"/>
      <c r="S12" s="1785" t="s">
        <v>22</v>
      </c>
      <c r="T12" s="1786"/>
      <c r="U12" s="1786"/>
      <c r="V12" s="1787"/>
      <c r="W12" s="1785" t="s">
        <v>23</v>
      </c>
      <c r="X12" s="1786"/>
      <c r="Y12" s="1786"/>
      <c r="Z12" s="1787"/>
      <c r="AA12" s="1785" t="s">
        <v>163</v>
      </c>
      <c r="AB12" s="1786"/>
      <c r="AC12" s="1786"/>
      <c r="AD12" s="1787"/>
      <c r="AE12" s="1785" t="s">
        <v>164</v>
      </c>
      <c r="AF12" s="1786"/>
      <c r="AG12" s="1786"/>
      <c r="AH12" s="1787"/>
      <c r="AI12" s="1788" t="s">
        <v>18</v>
      </c>
      <c r="AJ12" s="1789"/>
    </row>
    <row r="13" spans="1:48" s="54" customFormat="1">
      <c r="A13" s="1774"/>
      <c r="B13" s="1805"/>
      <c r="C13" s="1777"/>
      <c r="D13" s="1808"/>
      <c r="E13" s="578"/>
      <c r="F13" s="578"/>
      <c r="G13" s="578"/>
      <c r="H13" s="578"/>
      <c r="I13" s="1798"/>
      <c r="J13" s="1800"/>
      <c r="K13" s="1771" t="s">
        <v>138</v>
      </c>
      <c r="L13" s="1771"/>
      <c r="M13" s="1771">
        <v>1</v>
      </c>
      <c r="N13" s="1771"/>
      <c r="O13" s="1771" t="s">
        <v>138</v>
      </c>
      <c r="P13" s="1771"/>
      <c r="Q13" s="1771">
        <v>3</v>
      </c>
      <c r="R13" s="1771"/>
      <c r="S13" s="1771" t="s">
        <v>138</v>
      </c>
      <c r="T13" s="1771"/>
      <c r="U13" s="1771">
        <v>5</v>
      </c>
      <c r="V13" s="1771"/>
      <c r="W13" s="1771" t="s">
        <v>138</v>
      </c>
      <c r="X13" s="1771"/>
      <c r="Y13" s="1771">
        <v>7</v>
      </c>
      <c r="Z13" s="1771"/>
      <c r="AA13" s="1771" t="s">
        <v>138</v>
      </c>
      <c r="AB13" s="1771"/>
      <c r="AC13" s="1771">
        <v>9</v>
      </c>
      <c r="AD13" s="1771"/>
      <c r="AE13" s="1771" t="s">
        <v>138</v>
      </c>
      <c r="AF13" s="1771"/>
      <c r="AG13" s="1771">
        <v>11</v>
      </c>
      <c r="AH13" s="1771"/>
      <c r="AI13" s="708" t="s">
        <v>138</v>
      </c>
      <c r="AJ13" s="708">
        <v>13</v>
      </c>
      <c r="AK13" s="360"/>
      <c r="AL13" s="360"/>
    </row>
    <row r="14" spans="1:48">
      <c r="A14" s="1774"/>
      <c r="B14" s="1805"/>
      <c r="C14" s="1777"/>
      <c r="D14" s="1808"/>
      <c r="E14" s="578"/>
      <c r="F14" s="578"/>
      <c r="G14" s="578"/>
      <c r="H14" s="578"/>
      <c r="I14" s="1801"/>
      <c r="J14" s="1802"/>
      <c r="K14" s="1772" t="s">
        <v>136</v>
      </c>
      <c r="L14" s="1772"/>
      <c r="M14" s="1772">
        <v>2</v>
      </c>
      <c r="N14" s="1772"/>
      <c r="O14" s="1772" t="s">
        <v>136</v>
      </c>
      <c r="P14" s="1772"/>
      <c r="Q14" s="1772">
        <v>4</v>
      </c>
      <c r="R14" s="1772"/>
      <c r="S14" s="1772" t="s">
        <v>136</v>
      </c>
      <c r="T14" s="1772"/>
      <c r="U14" s="1772">
        <v>6</v>
      </c>
      <c r="V14" s="1772"/>
      <c r="W14" s="1772" t="s">
        <v>136</v>
      </c>
      <c r="X14" s="1772"/>
      <c r="Y14" s="1772">
        <v>8</v>
      </c>
      <c r="Z14" s="1772"/>
      <c r="AA14" s="1772" t="s">
        <v>136</v>
      </c>
      <c r="AB14" s="1772"/>
      <c r="AC14" s="1772">
        <v>10</v>
      </c>
      <c r="AD14" s="1772"/>
      <c r="AE14" s="1772" t="s">
        <v>136</v>
      </c>
      <c r="AF14" s="1772"/>
      <c r="AG14" s="1772">
        <v>12</v>
      </c>
      <c r="AH14" s="1772"/>
      <c r="AI14" s="709" t="s">
        <v>136</v>
      </c>
      <c r="AJ14" s="709">
        <v>14</v>
      </c>
      <c r="AK14" s="361"/>
      <c r="AL14" s="361"/>
    </row>
    <row r="15" spans="1:48" ht="30.75" customHeight="1" thickBot="1">
      <c r="A15" s="1775"/>
      <c r="B15" s="1806"/>
      <c r="C15" s="1778"/>
      <c r="D15" s="1778"/>
      <c r="E15" s="706" t="s">
        <v>1474</v>
      </c>
      <c r="F15" s="706" t="s">
        <v>1475</v>
      </c>
      <c r="G15" s="706" t="s">
        <v>1476</v>
      </c>
      <c r="H15" s="706" t="s">
        <v>1477</v>
      </c>
      <c r="I15" s="1794" t="s">
        <v>134</v>
      </c>
      <c r="J15" s="1795"/>
      <c r="K15" s="710" t="s">
        <v>48</v>
      </c>
      <c r="L15" s="711" t="s">
        <v>165</v>
      </c>
      <c r="M15" s="711" t="s">
        <v>1478</v>
      </c>
      <c r="N15" s="712" t="s">
        <v>47</v>
      </c>
      <c r="O15" s="710" t="s">
        <v>48</v>
      </c>
      <c r="P15" s="711" t="s">
        <v>45</v>
      </c>
      <c r="Q15" s="711" t="s">
        <v>46</v>
      </c>
      <c r="R15" s="712" t="s">
        <v>47</v>
      </c>
      <c r="S15" s="710" t="s">
        <v>48</v>
      </c>
      <c r="T15" s="711" t="s">
        <v>45</v>
      </c>
      <c r="U15" s="711" t="s">
        <v>46</v>
      </c>
      <c r="V15" s="712" t="s">
        <v>47</v>
      </c>
      <c r="W15" s="710" t="s">
        <v>48</v>
      </c>
      <c r="X15" s="711" t="s">
        <v>45</v>
      </c>
      <c r="Y15" s="711" t="s">
        <v>46</v>
      </c>
      <c r="Z15" s="712" t="s">
        <v>47</v>
      </c>
      <c r="AA15" s="710" t="s">
        <v>48</v>
      </c>
      <c r="AB15" s="711" t="s">
        <v>45</v>
      </c>
      <c r="AC15" s="711" t="s">
        <v>46</v>
      </c>
      <c r="AD15" s="712" t="s">
        <v>47</v>
      </c>
      <c r="AE15" s="710" t="s">
        <v>48</v>
      </c>
      <c r="AF15" s="711" t="s">
        <v>45</v>
      </c>
      <c r="AG15" s="711" t="s">
        <v>46</v>
      </c>
      <c r="AH15" s="712" t="s">
        <v>47</v>
      </c>
      <c r="AI15" s="713" t="s">
        <v>48</v>
      </c>
      <c r="AJ15" s="714" t="s">
        <v>45</v>
      </c>
    </row>
    <row r="16" spans="1:48" ht="57" hidden="1" customHeight="1" thickBot="1">
      <c r="A16" s="575"/>
      <c r="B16" s="579"/>
      <c r="C16" s="576"/>
      <c r="D16" s="576"/>
      <c r="E16" s="706" t="s">
        <v>1474</v>
      </c>
      <c r="F16" s="706" t="s">
        <v>1475</v>
      </c>
      <c r="G16" s="706" t="s">
        <v>1476</v>
      </c>
      <c r="H16" s="706" t="s">
        <v>1477</v>
      </c>
      <c r="I16" s="1794" t="s">
        <v>134</v>
      </c>
      <c r="J16" s="1795"/>
      <c r="K16" s="715" t="s">
        <v>1479</v>
      </c>
      <c r="L16" s="715" t="s">
        <v>1480</v>
      </c>
      <c r="M16" s="715" t="s">
        <v>1481</v>
      </c>
      <c r="N16" s="715" t="s">
        <v>1482</v>
      </c>
      <c r="O16" s="715" t="s">
        <v>1483</v>
      </c>
      <c r="P16" s="715" t="s">
        <v>1484</v>
      </c>
      <c r="Q16" s="715" t="s">
        <v>1485</v>
      </c>
      <c r="R16" s="715" t="s">
        <v>1486</v>
      </c>
      <c r="S16" s="715" t="s">
        <v>1487</v>
      </c>
      <c r="T16" s="715" t="s">
        <v>1488</v>
      </c>
      <c r="U16" s="715" t="s">
        <v>1489</v>
      </c>
      <c r="V16" s="715" t="s">
        <v>1490</v>
      </c>
      <c r="W16" s="715" t="s">
        <v>1491</v>
      </c>
      <c r="X16" s="715" t="s">
        <v>1492</v>
      </c>
      <c r="Y16" s="715" t="s">
        <v>1493</v>
      </c>
      <c r="Z16" s="715" t="s">
        <v>1494</v>
      </c>
      <c r="AA16" s="715" t="s">
        <v>1495</v>
      </c>
      <c r="AB16" s="715" t="s">
        <v>1496</v>
      </c>
      <c r="AC16" s="715" t="s">
        <v>1497</v>
      </c>
      <c r="AD16" s="715" t="s">
        <v>1498</v>
      </c>
      <c r="AE16" s="715" t="s">
        <v>1499</v>
      </c>
      <c r="AF16" s="715" t="s">
        <v>1500</v>
      </c>
      <c r="AG16" s="715" t="s">
        <v>1501</v>
      </c>
      <c r="AH16" s="715" t="s">
        <v>1502</v>
      </c>
      <c r="AI16" s="713" t="s">
        <v>48</v>
      </c>
      <c r="AJ16" s="714" t="s">
        <v>45</v>
      </c>
    </row>
    <row r="17" spans="1:36" ht="15.75" customHeight="1" thickBot="1">
      <c r="A17" s="1779">
        <v>5</v>
      </c>
      <c r="B17" s="1781" t="s">
        <v>70</v>
      </c>
      <c r="C17" s="1780" t="s">
        <v>1248</v>
      </c>
      <c r="D17" s="1803" t="s">
        <v>262</v>
      </c>
      <c r="E17" s="577">
        <v>5</v>
      </c>
      <c r="F17" s="577" t="s">
        <v>70</v>
      </c>
      <c r="G17" s="577" t="s">
        <v>1473</v>
      </c>
      <c r="H17" s="577" t="s">
        <v>262</v>
      </c>
      <c r="I17" s="447" t="s">
        <v>854</v>
      </c>
      <c r="J17" s="448" t="s">
        <v>855</v>
      </c>
      <c r="K17" s="716"/>
      <c r="L17" s="717"/>
      <c r="M17" s="717"/>
      <c r="N17" s="718"/>
      <c r="O17" s="716"/>
      <c r="P17" s="717"/>
      <c r="Q17" s="717"/>
      <c r="R17" s="718"/>
      <c r="S17" s="716"/>
      <c r="T17" s="717"/>
      <c r="U17" s="717"/>
      <c r="V17" s="718"/>
      <c r="W17" s="716"/>
      <c r="X17" s="717"/>
      <c r="Y17" s="717"/>
      <c r="Z17" s="718"/>
      <c r="AA17" s="716"/>
      <c r="AB17" s="717"/>
      <c r="AC17" s="717"/>
      <c r="AD17" s="718"/>
      <c r="AE17" s="716"/>
      <c r="AF17" s="717"/>
      <c r="AG17" s="717"/>
      <c r="AH17" s="719"/>
      <c r="AI17" s="716"/>
      <c r="AJ17" s="718"/>
    </row>
    <row r="18" spans="1:36" ht="27" thickBot="1">
      <c r="A18" s="1779"/>
      <c r="B18" s="1781"/>
      <c r="C18" s="1780"/>
      <c r="D18" s="1803"/>
      <c r="E18" s="577">
        <v>5</v>
      </c>
      <c r="F18" s="577" t="s">
        <v>70</v>
      </c>
      <c r="G18" s="577" t="s">
        <v>1473</v>
      </c>
      <c r="H18" s="577" t="s">
        <v>262</v>
      </c>
      <c r="I18" s="447" t="s">
        <v>856</v>
      </c>
      <c r="J18" s="448" t="s">
        <v>857</v>
      </c>
      <c r="K18" s="716"/>
      <c r="L18" s="717"/>
      <c r="M18" s="717"/>
      <c r="N18" s="718"/>
      <c r="O18" s="716"/>
      <c r="P18" s="717"/>
      <c r="Q18" s="717"/>
      <c r="R18" s="718"/>
      <c r="S18" s="716"/>
      <c r="T18" s="717"/>
      <c r="U18" s="717"/>
      <c r="V18" s="718"/>
      <c r="W18" s="716"/>
      <c r="X18" s="717"/>
      <c r="Y18" s="717"/>
      <c r="Z18" s="718"/>
      <c r="AA18" s="716"/>
      <c r="AB18" s="717"/>
      <c r="AC18" s="717"/>
      <c r="AD18" s="718"/>
      <c r="AE18" s="716"/>
      <c r="AF18" s="717"/>
      <c r="AG18" s="717"/>
      <c r="AH18" s="719"/>
      <c r="AI18" s="716"/>
      <c r="AJ18" s="718"/>
    </row>
    <row r="19" spans="1:36" ht="27" thickBot="1">
      <c r="A19" s="1779"/>
      <c r="B19" s="1781"/>
      <c r="C19" s="1780"/>
      <c r="D19" s="1803"/>
      <c r="E19" s="577">
        <v>5</v>
      </c>
      <c r="F19" s="577" t="s">
        <v>70</v>
      </c>
      <c r="G19" s="577" t="s">
        <v>1473</v>
      </c>
      <c r="H19" s="577" t="s">
        <v>262</v>
      </c>
      <c r="I19" s="447" t="s">
        <v>858</v>
      </c>
      <c r="J19" s="449" t="s">
        <v>859</v>
      </c>
      <c r="K19" s="716"/>
      <c r="L19" s="717"/>
      <c r="M19" s="717"/>
      <c r="N19" s="718"/>
      <c r="O19" s="716"/>
      <c r="P19" s="717"/>
      <c r="Q19" s="717"/>
      <c r="R19" s="718"/>
      <c r="S19" s="716"/>
      <c r="T19" s="717"/>
      <c r="U19" s="717"/>
      <c r="V19" s="718"/>
      <c r="W19" s="716"/>
      <c r="X19" s="717"/>
      <c r="Y19" s="717"/>
      <c r="Z19" s="718"/>
      <c r="AA19" s="716"/>
      <c r="AB19" s="717"/>
      <c r="AC19" s="717"/>
      <c r="AD19" s="718"/>
      <c r="AE19" s="716"/>
      <c r="AF19" s="717"/>
      <c r="AG19" s="717"/>
      <c r="AH19" s="719"/>
      <c r="AI19" s="716"/>
      <c r="AJ19" s="718"/>
    </row>
    <row r="20" spans="1:36" ht="27" thickBot="1">
      <c r="A20" s="1779"/>
      <c r="B20" s="1781"/>
      <c r="C20" s="1780"/>
      <c r="D20" s="1803"/>
      <c r="E20" s="577">
        <v>5</v>
      </c>
      <c r="F20" s="577" t="s">
        <v>70</v>
      </c>
      <c r="G20" s="577" t="s">
        <v>1473</v>
      </c>
      <c r="H20" s="577" t="s">
        <v>262</v>
      </c>
      <c r="I20" s="447" t="s">
        <v>860</v>
      </c>
      <c r="J20" s="449" t="s">
        <v>861</v>
      </c>
      <c r="K20" s="716"/>
      <c r="L20" s="717"/>
      <c r="M20" s="717"/>
      <c r="N20" s="718"/>
      <c r="O20" s="716"/>
      <c r="P20" s="717"/>
      <c r="Q20" s="717"/>
      <c r="R20" s="718"/>
      <c r="S20" s="716"/>
      <c r="T20" s="717"/>
      <c r="U20" s="717"/>
      <c r="V20" s="718"/>
      <c r="W20" s="716"/>
      <c r="X20" s="717"/>
      <c r="Y20" s="717"/>
      <c r="Z20" s="718"/>
      <c r="AA20" s="716"/>
      <c r="AB20" s="717"/>
      <c r="AC20" s="717"/>
      <c r="AD20" s="718"/>
      <c r="AE20" s="716"/>
      <c r="AF20" s="717"/>
      <c r="AG20" s="717"/>
      <c r="AH20" s="719"/>
      <c r="AI20" s="716"/>
      <c r="AJ20" s="718"/>
    </row>
    <row r="21" spans="1:36" ht="27" thickBot="1">
      <c r="A21" s="1779"/>
      <c r="B21" s="1781"/>
      <c r="C21" s="1780"/>
      <c r="D21" s="1803"/>
      <c r="E21" s="577">
        <v>5</v>
      </c>
      <c r="F21" s="577" t="s">
        <v>70</v>
      </c>
      <c r="G21" s="577" t="s">
        <v>1473</v>
      </c>
      <c r="H21" s="577" t="s">
        <v>262</v>
      </c>
      <c r="I21" s="447" t="s">
        <v>862</v>
      </c>
      <c r="J21" s="449" t="s">
        <v>863</v>
      </c>
      <c r="K21" s="720"/>
      <c r="L21" s="721"/>
      <c r="M21" s="721"/>
      <c r="N21" s="722"/>
      <c r="O21" s="720"/>
      <c r="P21" s="721"/>
      <c r="Q21" s="721"/>
      <c r="R21" s="722"/>
      <c r="S21" s="720"/>
      <c r="T21" s="721"/>
      <c r="U21" s="721"/>
      <c r="V21" s="722"/>
      <c r="W21" s="720"/>
      <c r="X21" s="721"/>
      <c r="Y21" s="721"/>
      <c r="Z21" s="722"/>
      <c r="AA21" s="720"/>
      <c r="AB21" s="721"/>
      <c r="AC21" s="721"/>
      <c r="AD21" s="722"/>
      <c r="AE21" s="720"/>
      <c r="AF21" s="721"/>
      <c r="AG21" s="721"/>
      <c r="AH21" s="723"/>
      <c r="AI21" s="720"/>
      <c r="AJ21" s="722"/>
    </row>
    <row r="22" spans="1:36" s="3" customFormat="1" ht="15" thickBot="1">
      <c r="A22" s="1779"/>
      <c r="B22" s="1781"/>
      <c r="C22" s="1780" t="s">
        <v>1249</v>
      </c>
      <c r="D22" s="1803" t="s">
        <v>263</v>
      </c>
      <c r="E22" s="577">
        <v>5</v>
      </c>
      <c r="F22" s="577" t="s">
        <v>70</v>
      </c>
      <c r="G22" s="577">
        <v>5.0199999999999996</v>
      </c>
      <c r="H22" s="577" t="s">
        <v>263</v>
      </c>
      <c r="I22" s="447">
        <v>814</v>
      </c>
      <c r="J22" s="448" t="s">
        <v>297</v>
      </c>
      <c r="K22" s="724"/>
      <c r="L22" s="725"/>
      <c r="M22" s="725"/>
      <c r="N22" s="726"/>
      <c r="O22" s="724"/>
      <c r="P22" s="725"/>
      <c r="Q22" s="725"/>
      <c r="R22" s="726"/>
      <c r="S22" s="724"/>
      <c r="T22" s="725"/>
      <c r="U22" s="725"/>
      <c r="V22" s="726"/>
      <c r="W22" s="724"/>
      <c r="X22" s="725"/>
      <c r="Y22" s="725"/>
      <c r="Z22" s="726"/>
      <c r="AA22" s="724"/>
      <c r="AB22" s="725"/>
      <c r="AC22" s="725"/>
      <c r="AD22" s="726"/>
      <c r="AE22" s="724"/>
      <c r="AF22" s="725"/>
      <c r="AG22" s="725"/>
      <c r="AH22" s="727"/>
      <c r="AI22" s="724"/>
      <c r="AJ22" s="726"/>
    </row>
    <row r="23" spans="1:36" ht="15" thickBot="1">
      <c r="A23" s="1779"/>
      <c r="B23" s="1781"/>
      <c r="C23" s="1780"/>
      <c r="D23" s="1803"/>
      <c r="E23" s="577">
        <v>5</v>
      </c>
      <c r="F23" s="577" t="s">
        <v>70</v>
      </c>
      <c r="G23" s="577">
        <v>5.0199999999999996</v>
      </c>
      <c r="H23" s="577" t="s">
        <v>263</v>
      </c>
      <c r="I23" s="447" t="s">
        <v>864</v>
      </c>
      <c r="J23" s="449" t="s">
        <v>865</v>
      </c>
      <c r="K23" s="728"/>
      <c r="L23" s="729"/>
      <c r="M23" s="729"/>
      <c r="N23" s="730"/>
      <c r="O23" s="728"/>
      <c r="P23" s="729"/>
      <c r="Q23" s="729"/>
      <c r="R23" s="730"/>
      <c r="S23" s="728"/>
      <c r="T23" s="729"/>
      <c r="U23" s="729"/>
      <c r="V23" s="730"/>
      <c r="W23" s="728"/>
      <c r="X23" s="729"/>
      <c r="Y23" s="729"/>
      <c r="Z23" s="730"/>
      <c r="AA23" s="728"/>
      <c r="AB23" s="729"/>
      <c r="AC23" s="729"/>
      <c r="AD23" s="730"/>
      <c r="AE23" s="728"/>
      <c r="AF23" s="729"/>
      <c r="AG23" s="729"/>
      <c r="AH23" s="731"/>
      <c r="AI23" s="728"/>
      <c r="AJ23" s="730"/>
    </row>
    <row r="24" spans="1:36" ht="15" thickBot="1">
      <c r="A24" s="1779"/>
      <c r="B24" s="1781"/>
      <c r="C24" s="1780"/>
      <c r="D24" s="1803"/>
      <c r="E24" s="577">
        <v>5</v>
      </c>
      <c r="F24" s="577" t="s">
        <v>70</v>
      </c>
      <c r="G24" s="577">
        <v>5.0199999999999996</v>
      </c>
      <c r="H24" s="577" t="s">
        <v>263</v>
      </c>
      <c r="I24" s="447" t="s">
        <v>866</v>
      </c>
      <c r="J24" s="449" t="s">
        <v>867</v>
      </c>
      <c r="K24" s="716"/>
      <c r="L24" s="717"/>
      <c r="M24" s="717"/>
      <c r="N24" s="718"/>
      <c r="O24" s="716"/>
      <c r="P24" s="717"/>
      <c r="Q24" s="717"/>
      <c r="R24" s="718"/>
      <c r="S24" s="716"/>
      <c r="T24" s="717"/>
      <c r="U24" s="717"/>
      <c r="V24" s="718"/>
      <c r="W24" s="716"/>
      <c r="X24" s="717"/>
      <c r="Y24" s="717"/>
      <c r="Z24" s="718"/>
      <c r="AA24" s="716"/>
      <c r="AB24" s="717"/>
      <c r="AC24" s="717"/>
      <c r="AD24" s="718"/>
      <c r="AE24" s="716"/>
      <c r="AF24" s="717"/>
      <c r="AG24" s="717"/>
      <c r="AH24" s="719"/>
      <c r="AI24" s="716"/>
      <c r="AJ24" s="718"/>
    </row>
    <row r="25" spans="1:36" ht="15.75" customHeight="1" thickBot="1">
      <c r="A25" s="1779">
        <v>3</v>
      </c>
      <c r="B25" s="1781" t="s">
        <v>264</v>
      </c>
      <c r="C25" s="1780" t="s">
        <v>1249</v>
      </c>
      <c r="D25" s="1803" t="s">
        <v>268</v>
      </c>
      <c r="E25" s="577">
        <v>3</v>
      </c>
      <c r="F25" s="577" t="s">
        <v>264</v>
      </c>
      <c r="G25" s="577">
        <v>3.02</v>
      </c>
      <c r="H25" s="577" t="s">
        <v>268</v>
      </c>
      <c r="I25" s="447" t="s">
        <v>868</v>
      </c>
      <c r="J25" s="449" t="s">
        <v>869</v>
      </c>
      <c r="K25" s="716"/>
      <c r="L25" s="717"/>
      <c r="M25" s="717"/>
      <c r="N25" s="718"/>
      <c r="O25" s="716"/>
      <c r="P25" s="717"/>
      <c r="Q25" s="717"/>
      <c r="R25" s="718"/>
      <c r="S25" s="716"/>
      <c r="T25" s="717"/>
      <c r="U25" s="717"/>
      <c r="V25" s="718"/>
      <c r="W25" s="716"/>
      <c r="X25" s="717"/>
      <c r="Y25" s="717"/>
      <c r="Z25" s="718"/>
      <c r="AA25" s="716"/>
      <c r="AB25" s="717"/>
      <c r="AC25" s="717"/>
      <c r="AD25" s="718"/>
      <c r="AE25" s="716"/>
      <c r="AF25" s="717"/>
      <c r="AG25" s="717"/>
      <c r="AH25" s="719"/>
      <c r="AI25" s="716"/>
      <c r="AJ25" s="718"/>
    </row>
    <row r="26" spans="1:36" ht="15" customHeight="1" thickBot="1">
      <c r="A26" s="1779"/>
      <c r="B26" s="1781"/>
      <c r="C26" s="1780"/>
      <c r="D26" s="1803"/>
      <c r="E26" s="577">
        <v>3</v>
      </c>
      <c r="F26" s="577" t="s">
        <v>264</v>
      </c>
      <c r="G26" s="577">
        <v>3.02</v>
      </c>
      <c r="H26" s="577" t="s">
        <v>268</v>
      </c>
      <c r="I26" s="447" t="s">
        <v>870</v>
      </c>
      <c r="J26" s="449" t="s">
        <v>871</v>
      </c>
      <c r="K26" s="716"/>
      <c r="L26" s="717"/>
      <c r="M26" s="717"/>
      <c r="N26" s="718"/>
      <c r="O26" s="716"/>
      <c r="P26" s="717"/>
      <c r="Q26" s="717"/>
      <c r="R26" s="718"/>
      <c r="S26" s="716"/>
      <c r="T26" s="717"/>
      <c r="U26" s="717"/>
      <c r="V26" s="718"/>
      <c r="W26" s="716"/>
      <c r="X26" s="717"/>
      <c r="Y26" s="717"/>
      <c r="Z26" s="718"/>
      <c r="AA26" s="716"/>
      <c r="AB26" s="717"/>
      <c r="AC26" s="717"/>
      <c r="AD26" s="718"/>
      <c r="AE26" s="716"/>
      <c r="AF26" s="717"/>
      <c r="AG26" s="717"/>
      <c r="AH26" s="719"/>
      <c r="AI26" s="716"/>
      <c r="AJ26" s="718"/>
    </row>
    <row r="27" spans="1:36" ht="40.200000000000003" thickBot="1">
      <c r="A27" s="1779"/>
      <c r="B27" s="1781"/>
      <c r="C27" s="1780"/>
      <c r="D27" s="1803"/>
      <c r="E27" s="577">
        <v>3</v>
      </c>
      <c r="F27" s="577" t="s">
        <v>264</v>
      </c>
      <c r="G27" s="577">
        <v>3.02</v>
      </c>
      <c r="H27" s="577" t="s">
        <v>268</v>
      </c>
      <c r="I27" s="447" t="s">
        <v>872</v>
      </c>
      <c r="J27" s="449" t="s">
        <v>873</v>
      </c>
      <c r="K27" s="716"/>
      <c r="L27" s="717"/>
      <c r="M27" s="717"/>
      <c r="N27" s="718"/>
      <c r="O27" s="716"/>
      <c r="P27" s="717"/>
      <c r="Q27" s="717"/>
      <c r="R27" s="718"/>
      <c r="S27" s="716"/>
      <c r="T27" s="717"/>
      <c r="U27" s="717"/>
      <c r="V27" s="718"/>
      <c r="W27" s="716"/>
      <c r="X27" s="717"/>
      <c r="Y27" s="717"/>
      <c r="Z27" s="718"/>
      <c r="AA27" s="716"/>
      <c r="AB27" s="717"/>
      <c r="AC27" s="717"/>
      <c r="AD27" s="718"/>
      <c r="AE27" s="716"/>
      <c r="AF27" s="717"/>
      <c r="AG27" s="717"/>
      <c r="AH27" s="719"/>
      <c r="AI27" s="716"/>
      <c r="AJ27" s="718"/>
    </row>
    <row r="28" spans="1:36" ht="40.200000000000003" thickBot="1">
      <c r="A28" s="1779"/>
      <c r="B28" s="1781"/>
      <c r="C28" s="1780"/>
      <c r="D28" s="1803"/>
      <c r="E28" s="577">
        <v>3</v>
      </c>
      <c r="F28" s="577" t="s">
        <v>264</v>
      </c>
      <c r="G28" s="577">
        <v>3.02</v>
      </c>
      <c r="H28" s="577" t="s">
        <v>268</v>
      </c>
      <c r="I28" s="447" t="s">
        <v>874</v>
      </c>
      <c r="J28" s="449" t="s">
        <v>875</v>
      </c>
      <c r="K28" s="716"/>
      <c r="L28" s="717"/>
      <c r="M28" s="717"/>
      <c r="N28" s="718"/>
      <c r="O28" s="716"/>
      <c r="P28" s="717"/>
      <c r="Q28" s="717"/>
      <c r="R28" s="718"/>
      <c r="S28" s="716"/>
      <c r="T28" s="717"/>
      <c r="U28" s="717"/>
      <c r="V28" s="718"/>
      <c r="W28" s="716"/>
      <c r="X28" s="717"/>
      <c r="Y28" s="717"/>
      <c r="Z28" s="718"/>
      <c r="AA28" s="716"/>
      <c r="AB28" s="717"/>
      <c r="AC28" s="717"/>
      <c r="AD28" s="718"/>
      <c r="AE28" s="716"/>
      <c r="AF28" s="717"/>
      <c r="AG28" s="717"/>
      <c r="AH28" s="719"/>
      <c r="AI28" s="716"/>
      <c r="AJ28" s="718"/>
    </row>
    <row r="29" spans="1:36" ht="27" thickBot="1">
      <c r="A29" s="1779"/>
      <c r="B29" s="1781"/>
      <c r="C29" s="454" t="s">
        <v>1253</v>
      </c>
      <c r="D29" s="358" t="s">
        <v>269</v>
      </c>
      <c r="E29" s="577">
        <v>3</v>
      </c>
      <c r="F29" s="577" t="s">
        <v>264</v>
      </c>
      <c r="G29" s="577">
        <v>3.06</v>
      </c>
      <c r="H29" s="577" t="str">
        <f>D29</f>
        <v>Otras actividades extramurales</v>
      </c>
      <c r="I29" s="447">
        <v>906</v>
      </c>
      <c r="J29" s="450" t="s">
        <v>302</v>
      </c>
      <c r="K29" s="716"/>
      <c r="L29" s="717"/>
      <c r="M29" s="717"/>
      <c r="N29" s="718"/>
      <c r="O29" s="716"/>
      <c r="P29" s="717"/>
      <c r="Q29" s="717"/>
      <c r="R29" s="718"/>
      <c r="S29" s="716"/>
      <c r="T29" s="717"/>
      <c r="U29" s="717"/>
      <c r="V29" s="718"/>
      <c r="W29" s="716"/>
      <c r="X29" s="717"/>
      <c r="Y29" s="717"/>
      <c r="Z29" s="718"/>
      <c r="AA29" s="716"/>
      <c r="AB29" s="717"/>
      <c r="AC29" s="717"/>
      <c r="AD29" s="718"/>
      <c r="AE29" s="716"/>
      <c r="AF29" s="717"/>
      <c r="AG29" s="717"/>
      <c r="AH29" s="719"/>
      <c r="AI29" s="716"/>
      <c r="AJ29" s="718"/>
    </row>
    <row r="30" spans="1:36" ht="15" customHeight="1" thickBot="1">
      <c r="A30" s="1779"/>
      <c r="B30" s="1781"/>
      <c r="C30" s="1780" t="s">
        <v>1251</v>
      </c>
      <c r="D30" s="1803" t="s">
        <v>267</v>
      </c>
      <c r="E30" s="577">
        <v>3</v>
      </c>
      <c r="F30" s="577" t="s">
        <v>264</v>
      </c>
      <c r="G30" s="577">
        <v>3.04</v>
      </c>
      <c r="H30" s="577" t="s">
        <v>267</v>
      </c>
      <c r="I30" s="447">
        <v>334</v>
      </c>
      <c r="J30" s="450" t="s">
        <v>40</v>
      </c>
      <c r="K30" s="716"/>
      <c r="L30" s="717"/>
      <c r="M30" s="717"/>
      <c r="N30" s="718"/>
      <c r="O30" s="716"/>
      <c r="P30" s="717"/>
      <c r="Q30" s="717"/>
      <c r="R30" s="718"/>
      <c r="S30" s="716"/>
      <c r="T30" s="717"/>
      <c r="U30" s="717"/>
      <c r="V30" s="718"/>
      <c r="W30" s="716"/>
      <c r="X30" s="717"/>
      <c r="Y30" s="717"/>
      <c r="Z30" s="718"/>
      <c r="AA30" s="716"/>
      <c r="AB30" s="717"/>
      <c r="AC30" s="717"/>
      <c r="AD30" s="718"/>
      <c r="AE30" s="716"/>
      <c r="AF30" s="717"/>
      <c r="AG30" s="717"/>
      <c r="AH30" s="719"/>
      <c r="AI30" s="716"/>
      <c r="AJ30" s="718"/>
    </row>
    <row r="31" spans="1:36" ht="27" thickBot="1">
      <c r="A31" s="1779"/>
      <c r="B31" s="1781"/>
      <c r="C31" s="1780"/>
      <c r="D31" s="1803"/>
      <c r="E31" s="577">
        <v>3</v>
      </c>
      <c r="F31" s="577" t="s">
        <v>264</v>
      </c>
      <c r="G31" s="577">
        <v>3.04</v>
      </c>
      <c r="H31" s="577" t="s">
        <v>267</v>
      </c>
      <c r="I31" s="447">
        <v>909</v>
      </c>
      <c r="J31" s="450" t="s">
        <v>41</v>
      </c>
      <c r="K31" s="716"/>
      <c r="L31" s="717"/>
      <c r="M31" s="717"/>
      <c r="N31" s="718"/>
      <c r="O31" s="716"/>
      <c r="P31" s="717"/>
      <c r="Q31" s="717"/>
      <c r="R31" s="718"/>
      <c r="S31" s="716"/>
      <c r="T31" s="717"/>
      <c r="U31" s="717"/>
      <c r="V31" s="718"/>
      <c r="W31" s="716"/>
      <c r="X31" s="717"/>
      <c r="Y31" s="717"/>
      <c r="Z31" s="718"/>
      <c r="AA31" s="716"/>
      <c r="AB31" s="717"/>
      <c r="AC31" s="717"/>
      <c r="AD31" s="718"/>
      <c r="AE31" s="716"/>
      <c r="AF31" s="717"/>
      <c r="AG31" s="717"/>
      <c r="AH31" s="719"/>
      <c r="AI31" s="716"/>
      <c r="AJ31" s="718"/>
    </row>
    <row r="32" spans="1:36" ht="27" thickBot="1">
      <c r="A32" s="1779"/>
      <c r="B32" s="1781"/>
      <c r="C32" s="1780"/>
      <c r="D32" s="1803"/>
      <c r="E32" s="577">
        <v>3</v>
      </c>
      <c r="F32" s="577" t="s">
        <v>264</v>
      </c>
      <c r="G32" s="577">
        <v>3.04</v>
      </c>
      <c r="H32" s="577" t="s">
        <v>267</v>
      </c>
      <c r="I32" s="447">
        <v>910</v>
      </c>
      <c r="J32" s="450" t="s">
        <v>298</v>
      </c>
      <c r="K32" s="716"/>
      <c r="L32" s="717"/>
      <c r="M32" s="717"/>
      <c r="N32" s="718"/>
      <c r="O32" s="716"/>
      <c r="P32" s="717"/>
      <c r="Q32" s="717"/>
      <c r="R32" s="718"/>
      <c r="S32" s="716"/>
      <c r="T32" s="717"/>
      <c r="U32" s="717"/>
      <c r="V32" s="718"/>
      <c r="W32" s="716"/>
      <c r="X32" s="717"/>
      <c r="Y32" s="717"/>
      <c r="Z32" s="718"/>
      <c r="AA32" s="716"/>
      <c r="AB32" s="717"/>
      <c r="AC32" s="717"/>
      <c r="AD32" s="718"/>
      <c r="AE32" s="716"/>
      <c r="AF32" s="717"/>
      <c r="AG32" s="717"/>
      <c r="AH32" s="719"/>
      <c r="AI32" s="716"/>
      <c r="AJ32" s="718"/>
    </row>
    <row r="33" spans="1:36" ht="27" thickBot="1">
      <c r="A33" s="1779"/>
      <c r="B33" s="1781"/>
      <c r="C33" s="1780"/>
      <c r="D33" s="1803"/>
      <c r="E33" s="577">
        <v>3</v>
      </c>
      <c r="F33" s="577" t="s">
        <v>264</v>
      </c>
      <c r="G33" s="577">
        <v>3.04</v>
      </c>
      <c r="H33" s="577" t="s">
        <v>267</v>
      </c>
      <c r="I33" s="447">
        <v>911</v>
      </c>
      <c r="J33" s="450" t="s">
        <v>43</v>
      </c>
      <c r="K33" s="716"/>
      <c r="L33" s="717"/>
      <c r="M33" s="717"/>
      <c r="N33" s="718"/>
      <c r="O33" s="716"/>
      <c r="P33" s="717"/>
      <c r="Q33" s="717"/>
      <c r="R33" s="718"/>
      <c r="S33" s="716"/>
      <c r="T33" s="717"/>
      <c r="U33" s="717"/>
      <c r="V33" s="718"/>
      <c r="W33" s="716"/>
      <c r="X33" s="717"/>
      <c r="Y33" s="717"/>
      <c r="Z33" s="718"/>
      <c r="AA33" s="716"/>
      <c r="AB33" s="717"/>
      <c r="AC33" s="717"/>
      <c r="AD33" s="718"/>
      <c r="AE33" s="716"/>
      <c r="AF33" s="717"/>
      <c r="AG33" s="717"/>
      <c r="AH33" s="719"/>
      <c r="AI33" s="716"/>
      <c r="AJ33" s="718"/>
    </row>
    <row r="34" spans="1:36" ht="27" thickBot="1">
      <c r="A34" s="1779"/>
      <c r="B34" s="1781"/>
      <c r="C34" s="454" t="s">
        <v>1248</v>
      </c>
      <c r="D34" s="358" t="s">
        <v>265</v>
      </c>
      <c r="E34" s="577">
        <v>3</v>
      </c>
      <c r="F34" s="577" t="s">
        <v>264</v>
      </c>
      <c r="G34" s="577">
        <v>3.01</v>
      </c>
      <c r="H34" s="577" t="str">
        <f>D34</f>
        <v>Consulta externa y procedimientos</v>
      </c>
      <c r="I34" s="447">
        <v>328</v>
      </c>
      <c r="J34" s="450" t="s">
        <v>299</v>
      </c>
      <c r="K34" s="716"/>
      <c r="L34" s="717"/>
      <c r="M34" s="717"/>
      <c r="N34" s="718"/>
      <c r="O34" s="716"/>
      <c r="P34" s="717"/>
      <c r="Q34" s="717"/>
      <c r="R34" s="718"/>
      <c r="S34" s="716"/>
      <c r="T34" s="717"/>
      <c r="U34" s="717"/>
      <c r="V34" s="718"/>
      <c r="W34" s="716"/>
      <c r="X34" s="717"/>
      <c r="Y34" s="717"/>
      <c r="Z34" s="718"/>
      <c r="AA34" s="716"/>
      <c r="AB34" s="717"/>
      <c r="AC34" s="717"/>
      <c r="AD34" s="718"/>
      <c r="AE34" s="716"/>
      <c r="AF34" s="717"/>
      <c r="AG34" s="717"/>
      <c r="AH34" s="719"/>
      <c r="AI34" s="716"/>
      <c r="AJ34" s="718"/>
    </row>
    <row r="35" spans="1:36" ht="15.75" customHeight="1" thickBot="1">
      <c r="A35" s="1779"/>
      <c r="B35" s="1781"/>
      <c r="C35" s="1780" t="s">
        <v>1250</v>
      </c>
      <c r="D35" s="1803" t="s">
        <v>266</v>
      </c>
      <c r="E35" s="577">
        <v>3</v>
      </c>
      <c r="F35" s="577" t="s">
        <v>264</v>
      </c>
      <c r="G35" s="577">
        <v>3.03</v>
      </c>
      <c r="H35" s="577" t="s">
        <v>266</v>
      </c>
      <c r="I35" s="447" t="s">
        <v>876</v>
      </c>
      <c r="J35" s="449" t="s">
        <v>877</v>
      </c>
      <c r="K35" s="716"/>
      <c r="L35" s="717"/>
      <c r="M35" s="717"/>
      <c r="N35" s="718"/>
      <c r="O35" s="716"/>
      <c r="P35" s="717"/>
      <c r="Q35" s="717"/>
      <c r="R35" s="718"/>
      <c r="S35" s="716"/>
      <c r="T35" s="717"/>
      <c r="U35" s="717"/>
      <c r="V35" s="718"/>
      <c r="W35" s="716"/>
      <c r="X35" s="717"/>
      <c r="Y35" s="717"/>
      <c r="Z35" s="718"/>
      <c r="AA35" s="716"/>
      <c r="AB35" s="717"/>
      <c r="AC35" s="717"/>
      <c r="AD35" s="718"/>
      <c r="AE35" s="716"/>
      <c r="AF35" s="717"/>
      <c r="AG35" s="717"/>
      <c r="AH35" s="719"/>
      <c r="AI35" s="716"/>
      <c r="AJ35" s="718"/>
    </row>
    <row r="36" spans="1:36" ht="15" thickBot="1">
      <c r="A36" s="1779"/>
      <c r="B36" s="1781"/>
      <c r="C36" s="1780"/>
      <c r="D36" s="1803"/>
      <c r="E36" s="577">
        <v>3</v>
      </c>
      <c r="F36" s="577" t="s">
        <v>264</v>
      </c>
      <c r="G36" s="577">
        <v>3.03</v>
      </c>
      <c r="H36" s="577" t="s">
        <v>266</v>
      </c>
      <c r="I36" s="447" t="s">
        <v>878</v>
      </c>
      <c r="J36" s="449" t="s">
        <v>879</v>
      </c>
      <c r="K36" s="716"/>
      <c r="L36" s="717"/>
      <c r="M36" s="717"/>
      <c r="N36" s="718"/>
      <c r="O36" s="716"/>
      <c r="P36" s="717"/>
      <c r="Q36" s="717"/>
      <c r="R36" s="718"/>
      <c r="S36" s="716"/>
      <c r="T36" s="717"/>
      <c r="U36" s="717"/>
      <c r="V36" s="718"/>
      <c r="W36" s="716"/>
      <c r="X36" s="717"/>
      <c r="Y36" s="717"/>
      <c r="Z36" s="718"/>
      <c r="AA36" s="716"/>
      <c r="AB36" s="717"/>
      <c r="AC36" s="717"/>
      <c r="AD36" s="718"/>
      <c r="AE36" s="716"/>
      <c r="AF36" s="717"/>
      <c r="AG36" s="717"/>
      <c r="AH36" s="719"/>
      <c r="AI36" s="716"/>
      <c r="AJ36" s="718"/>
    </row>
    <row r="37" spans="1:36" ht="15" thickBot="1">
      <c r="A37" s="1779"/>
      <c r="B37" s="1781"/>
      <c r="C37" s="1780"/>
      <c r="D37" s="1803"/>
      <c r="E37" s="577">
        <v>3</v>
      </c>
      <c r="F37" s="577" t="s">
        <v>264</v>
      </c>
      <c r="G37" s="577">
        <v>3.03</v>
      </c>
      <c r="H37" s="577" t="s">
        <v>266</v>
      </c>
      <c r="I37" s="447" t="s">
        <v>880</v>
      </c>
      <c r="J37" s="449" t="s">
        <v>881</v>
      </c>
      <c r="K37" s="716"/>
      <c r="L37" s="717"/>
      <c r="M37" s="717"/>
      <c r="N37" s="718"/>
      <c r="O37" s="716"/>
      <c r="P37" s="717"/>
      <c r="Q37" s="717"/>
      <c r="R37" s="718"/>
      <c r="S37" s="716"/>
      <c r="T37" s="717"/>
      <c r="U37" s="717"/>
      <c r="V37" s="718"/>
      <c r="W37" s="716"/>
      <c r="X37" s="717"/>
      <c r="Y37" s="717"/>
      <c r="Z37" s="718"/>
      <c r="AA37" s="716"/>
      <c r="AB37" s="717"/>
      <c r="AC37" s="717"/>
      <c r="AD37" s="718"/>
      <c r="AE37" s="716"/>
      <c r="AF37" s="717"/>
      <c r="AG37" s="717"/>
      <c r="AH37" s="719"/>
      <c r="AI37" s="716"/>
      <c r="AJ37" s="718"/>
    </row>
    <row r="38" spans="1:36" ht="15" thickBot="1">
      <c r="A38" s="1779"/>
      <c r="B38" s="1781"/>
      <c r="C38" s="1780"/>
      <c r="D38" s="1803"/>
      <c r="E38" s="577">
        <v>3</v>
      </c>
      <c r="F38" s="577" t="s">
        <v>264</v>
      </c>
      <c r="G38" s="577">
        <v>3.03</v>
      </c>
      <c r="H38" s="577" t="s">
        <v>266</v>
      </c>
      <c r="I38" s="447" t="s">
        <v>882</v>
      </c>
      <c r="J38" s="449" t="s">
        <v>883</v>
      </c>
      <c r="K38" s="716"/>
      <c r="L38" s="717"/>
      <c r="M38" s="717"/>
      <c r="N38" s="718"/>
      <c r="O38" s="716"/>
      <c r="P38" s="717"/>
      <c r="Q38" s="717"/>
      <c r="R38" s="718"/>
      <c r="S38" s="716"/>
      <c r="T38" s="717"/>
      <c r="U38" s="717"/>
      <c r="V38" s="718"/>
      <c r="W38" s="716"/>
      <c r="X38" s="717"/>
      <c r="Y38" s="717"/>
      <c r="Z38" s="718"/>
      <c r="AA38" s="716"/>
      <c r="AB38" s="717"/>
      <c r="AC38" s="717"/>
      <c r="AD38" s="718"/>
      <c r="AE38" s="716"/>
      <c r="AF38" s="717"/>
      <c r="AG38" s="717"/>
      <c r="AH38" s="719"/>
      <c r="AI38" s="716"/>
      <c r="AJ38" s="718"/>
    </row>
    <row r="39" spans="1:36" ht="15" thickBot="1">
      <c r="A39" s="1779"/>
      <c r="B39" s="1781"/>
      <c r="C39" s="1780"/>
      <c r="D39" s="1803"/>
      <c r="E39" s="577">
        <v>3</v>
      </c>
      <c r="F39" s="577" t="s">
        <v>264</v>
      </c>
      <c r="G39" s="577">
        <v>3.03</v>
      </c>
      <c r="H39" s="577" t="s">
        <v>266</v>
      </c>
      <c r="I39" s="447" t="s">
        <v>884</v>
      </c>
      <c r="J39" s="449" t="s">
        <v>885</v>
      </c>
      <c r="K39" s="716"/>
      <c r="L39" s="717"/>
      <c r="M39" s="717"/>
      <c r="N39" s="718"/>
      <c r="O39" s="716"/>
      <c r="P39" s="717"/>
      <c r="Q39" s="717"/>
      <c r="R39" s="718"/>
      <c r="S39" s="716"/>
      <c r="T39" s="717"/>
      <c r="U39" s="717"/>
      <c r="V39" s="718"/>
      <c r="W39" s="716"/>
      <c r="X39" s="717"/>
      <c r="Y39" s="717"/>
      <c r="Z39" s="718"/>
      <c r="AA39" s="716"/>
      <c r="AB39" s="717"/>
      <c r="AC39" s="717"/>
      <c r="AD39" s="718"/>
      <c r="AE39" s="716"/>
      <c r="AF39" s="717"/>
      <c r="AG39" s="717"/>
      <c r="AH39" s="719"/>
      <c r="AI39" s="716"/>
      <c r="AJ39" s="718"/>
    </row>
    <row r="40" spans="1:36" ht="15" thickBot="1">
      <c r="A40" s="1779"/>
      <c r="B40" s="1781"/>
      <c r="C40" s="1780"/>
      <c r="D40" s="1803"/>
      <c r="E40" s="577">
        <v>3</v>
      </c>
      <c r="F40" s="577" t="s">
        <v>264</v>
      </c>
      <c r="G40" s="577">
        <v>3.03</v>
      </c>
      <c r="H40" s="577" t="s">
        <v>266</v>
      </c>
      <c r="I40" s="447" t="s">
        <v>886</v>
      </c>
      <c r="J40" s="449" t="s">
        <v>887</v>
      </c>
      <c r="K40" s="716"/>
      <c r="L40" s="717"/>
      <c r="M40" s="717"/>
      <c r="N40" s="718"/>
      <c r="O40" s="716"/>
      <c r="P40" s="717"/>
      <c r="Q40" s="717"/>
      <c r="R40" s="718"/>
      <c r="S40" s="716"/>
      <c r="T40" s="717"/>
      <c r="U40" s="717"/>
      <c r="V40" s="718"/>
      <c r="W40" s="716"/>
      <c r="X40" s="717"/>
      <c r="Y40" s="717"/>
      <c r="Z40" s="718"/>
      <c r="AA40" s="716"/>
      <c r="AB40" s="717"/>
      <c r="AC40" s="717"/>
      <c r="AD40" s="718"/>
      <c r="AE40" s="716"/>
      <c r="AF40" s="717"/>
      <c r="AG40" s="717"/>
      <c r="AH40" s="719"/>
      <c r="AI40" s="716"/>
      <c r="AJ40" s="718"/>
    </row>
    <row r="41" spans="1:36" ht="15" thickBot="1">
      <c r="A41" s="1779"/>
      <c r="B41" s="1781"/>
      <c r="C41" s="1780"/>
      <c r="D41" s="1803"/>
      <c r="E41" s="577">
        <v>3</v>
      </c>
      <c r="F41" s="577" t="s">
        <v>264</v>
      </c>
      <c r="G41" s="577">
        <v>3.03</v>
      </c>
      <c r="H41" s="577" t="s">
        <v>266</v>
      </c>
      <c r="I41" s="447" t="s">
        <v>888</v>
      </c>
      <c r="J41" s="449" t="s">
        <v>889</v>
      </c>
      <c r="K41" s="716"/>
      <c r="L41" s="717"/>
      <c r="M41" s="717"/>
      <c r="N41" s="718"/>
      <c r="O41" s="716"/>
      <c r="P41" s="717"/>
      <c r="Q41" s="717"/>
      <c r="R41" s="718"/>
      <c r="S41" s="716"/>
      <c r="T41" s="717"/>
      <c r="U41" s="717"/>
      <c r="V41" s="718"/>
      <c r="W41" s="716"/>
      <c r="X41" s="717"/>
      <c r="Y41" s="717"/>
      <c r="Z41" s="718"/>
      <c r="AA41" s="716"/>
      <c r="AB41" s="717"/>
      <c r="AC41" s="717"/>
      <c r="AD41" s="718"/>
      <c r="AE41" s="716"/>
      <c r="AF41" s="717"/>
      <c r="AG41" s="717"/>
      <c r="AH41" s="719"/>
      <c r="AI41" s="716"/>
      <c r="AJ41" s="718"/>
    </row>
    <row r="42" spans="1:36" ht="15" thickBot="1">
      <c r="A42" s="1779"/>
      <c r="B42" s="1781"/>
      <c r="C42" s="1780"/>
      <c r="D42" s="1803"/>
      <c r="E42" s="577">
        <v>3</v>
      </c>
      <c r="F42" s="577" t="s">
        <v>264</v>
      </c>
      <c r="G42" s="577">
        <v>3.03</v>
      </c>
      <c r="H42" s="577" t="s">
        <v>266</v>
      </c>
      <c r="I42" s="447" t="s">
        <v>890</v>
      </c>
      <c r="J42" s="449" t="s">
        <v>891</v>
      </c>
      <c r="K42" s="716"/>
      <c r="L42" s="717"/>
      <c r="M42" s="717"/>
      <c r="N42" s="718"/>
      <c r="O42" s="716"/>
      <c r="P42" s="717"/>
      <c r="Q42" s="717"/>
      <c r="R42" s="718"/>
      <c r="S42" s="716"/>
      <c r="T42" s="717"/>
      <c r="U42" s="717"/>
      <c r="V42" s="718"/>
      <c r="W42" s="716"/>
      <c r="X42" s="717"/>
      <c r="Y42" s="717"/>
      <c r="Z42" s="718"/>
      <c r="AA42" s="716"/>
      <c r="AB42" s="717"/>
      <c r="AC42" s="717"/>
      <c r="AD42" s="718"/>
      <c r="AE42" s="716"/>
      <c r="AF42" s="717"/>
      <c r="AG42" s="717"/>
      <c r="AH42" s="719"/>
      <c r="AI42" s="716"/>
      <c r="AJ42" s="718"/>
    </row>
    <row r="43" spans="1:36" ht="15" thickBot="1">
      <c r="A43" s="1779"/>
      <c r="B43" s="1781"/>
      <c r="C43" s="1780"/>
      <c r="D43" s="1803"/>
      <c r="E43" s="577">
        <v>3</v>
      </c>
      <c r="F43" s="577" t="s">
        <v>264</v>
      </c>
      <c r="G43" s="577">
        <v>3.03</v>
      </c>
      <c r="H43" s="577" t="s">
        <v>266</v>
      </c>
      <c r="I43" s="447" t="s">
        <v>892</v>
      </c>
      <c r="J43" s="449" t="s">
        <v>893</v>
      </c>
      <c r="K43" s="716"/>
      <c r="L43" s="717"/>
      <c r="M43" s="717"/>
      <c r="N43" s="718"/>
      <c r="O43" s="716"/>
      <c r="P43" s="717"/>
      <c r="Q43" s="717"/>
      <c r="R43" s="718"/>
      <c r="S43" s="716"/>
      <c r="T43" s="717"/>
      <c r="U43" s="717"/>
      <c r="V43" s="718"/>
      <c r="W43" s="716"/>
      <c r="X43" s="717"/>
      <c r="Y43" s="717"/>
      <c r="Z43" s="718"/>
      <c r="AA43" s="716"/>
      <c r="AB43" s="717"/>
      <c r="AC43" s="717"/>
      <c r="AD43" s="718"/>
      <c r="AE43" s="716"/>
      <c r="AF43" s="717"/>
      <c r="AG43" s="717"/>
      <c r="AH43" s="719"/>
      <c r="AI43" s="716"/>
      <c r="AJ43" s="718"/>
    </row>
    <row r="44" spans="1:36" ht="15" thickBot="1">
      <c r="A44" s="1779"/>
      <c r="B44" s="1781"/>
      <c r="C44" s="1780"/>
      <c r="D44" s="1803"/>
      <c r="E44" s="577">
        <v>3</v>
      </c>
      <c r="F44" s="577" t="s">
        <v>264</v>
      </c>
      <c r="G44" s="577">
        <v>3.03</v>
      </c>
      <c r="H44" s="577" t="s">
        <v>266</v>
      </c>
      <c r="I44" s="447" t="s">
        <v>894</v>
      </c>
      <c r="J44" s="449" t="s">
        <v>895</v>
      </c>
      <c r="K44" s="716"/>
      <c r="L44" s="717"/>
      <c r="M44" s="717"/>
      <c r="N44" s="718"/>
      <c r="O44" s="716"/>
      <c r="P44" s="717"/>
      <c r="Q44" s="717"/>
      <c r="R44" s="718"/>
      <c r="S44" s="716"/>
      <c r="T44" s="717"/>
      <c r="U44" s="717"/>
      <c r="V44" s="718"/>
      <c r="W44" s="716"/>
      <c r="X44" s="717"/>
      <c r="Y44" s="717"/>
      <c r="Z44" s="718"/>
      <c r="AA44" s="716"/>
      <c r="AB44" s="717"/>
      <c r="AC44" s="717"/>
      <c r="AD44" s="718"/>
      <c r="AE44" s="716"/>
      <c r="AF44" s="717"/>
      <c r="AG44" s="717"/>
      <c r="AH44" s="719"/>
      <c r="AI44" s="716"/>
      <c r="AJ44" s="718"/>
    </row>
    <row r="45" spans="1:36" ht="15" thickBot="1">
      <c r="A45" s="1779"/>
      <c r="B45" s="1781"/>
      <c r="C45" s="1780"/>
      <c r="D45" s="1803"/>
      <c r="E45" s="577">
        <v>3</v>
      </c>
      <c r="F45" s="577" t="s">
        <v>264</v>
      </c>
      <c r="G45" s="577">
        <v>3.03</v>
      </c>
      <c r="H45" s="577" t="s">
        <v>266</v>
      </c>
      <c r="I45" s="447" t="s">
        <v>898</v>
      </c>
      <c r="J45" s="449" t="s">
        <v>899</v>
      </c>
      <c r="K45" s="716"/>
      <c r="L45" s="717"/>
      <c r="M45" s="717"/>
      <c r="N45" s="718"/>
      <c r="O45" s="716"/>
      <c r="P45" s="717"/>
      <c r="Q45" s="717"/>
      <c r="R45" s="718"/>
      <c r="S45" s="716"/>
      <c r="T45" s="717"/>
      <c r="U45" s="717"/>
      <c r="V45" s="718"/>
      <c r="W45" s="716"/>
      <c r="X45" s="717"/>
      <c r="Y45" s="717"/>
      <c r="Z45" s="718"/>
      <c r="AA45" s="716"/>
      <c r="AB45" s="717"/>
      <c r="AC45" s="717"/>
      <c r="AD45" s="718"/>
      <c r="AE45" s="716"/>
      <c r="AF45" s="717"/>
      <c r="AG45" s="717"/>
      <c r="AH45" s="719"/>
      <c r="AI45" s="716"/>
      <c r="AJ45" s="718"/>
    </row>
    <row r="46" spans="1:36" ht="15" thickBot="1">
      <c r="A46" s="1779"/>
      <c r="B46" s="1781"/>
      <c r="C46" s="1780"/>
      <c r="D46" s="1803"/>
      <c r="E46" s="577">
        <v>3</v>
      </c>
      <c r="F46" s="577" t="s">
        <v>264</v>
      </c>
      <c r="G46" s="577">
        <v>3.03</v>
      </c>
      <c r="H46" s="577" t="s">
        <v>266</v>
      </c>
      <c r="I46" s="447" t="s">
        <v>904</v>
      </c>
      <c r="J46" s="449" t="s">
        <v>905</v>
      </c>
      <c r="K46" s="716"/>
      <c r="L46" s="717"/>
      <c r="M46" s="717"/>
      <c r="N46" s="718"/>
      <c r="O46" s="716"/>
      <c r="P46" s="717"/>
      <c r="Q46" s="717"/>
      <c r="R46" s="718"/>
      <c r="S46" s="716"/>
      <c r="T46" s="717"/>
      <c r="U46" s="717"/>
      <c r="V46" s="718"/>
      <c r="W46" s="716"/>
      <c r="X46" s="717"/>
      <c r="Y46" s="717"/>
      <c r="Z46" s="718"/>
      <c r="AA46" s="716"/>
      <c r="AB46" s="717"/>
      <c r="AC46" s="717"/>
      <c r="AD46" s="718"/>
      <c r="AE46" s="716"/>
      <c r="AF46" s="717"/>
      <c r="AG46" s="717"/>
      <c r="AH46" s="719"/>
      <c r="AI46" s="716"/>
      <c r="AJ46" s="718"/>
    </row>
    <row r="47" spans="1:36" ht="15" thickBot="1">
      <c r="A47" s="1779"/>
      <c r="B47" s="1781"/>
      <c r="C47" s="1780"/>
      <c r="D47" s="1803"/>
      <c r="E47" s="577">
        <v>3</v>
      </c>
      <c r="F47" s="577" t="s">
        <v>264</v>
      </c>
      <c r="G47" s="577">
        <v>3.03</v>
      </c>
      <c r="H47" s="577" t="s">
        <v>266</v>
      </c>
      <c r="I47" s="447" t="s">
        <v>906</v>
      </c>
      <c r="J47" s="449" t="s">
        <v>907</v>
      </c>
      <c r="K47" s="716"/>
      <c r="L47" s="717"/>
      <c r="M47" s="717"/>
      <c r="N47" s="718"/>
      <c r="O47" s="716"/>
      <c r="P47" s="717"/>
      <c r="Q47" s="717"/>
      <c r="R47" s="718"/>
      <c r="S47" s="716"/>
      <c r="T47" s="717"/>
      <c r="U47" s="717"/>
      <c r="V47" s="718"/>
      <c r="W47" s="716"/>
      <c r="X47" s="717"/>
      <c r="Y47" s="717"/>
      <c r="Z47" s="718"/>
      <c r="AA47" s="716"/>
      <c r="AB47" s="717"/>
      <c r="AC47" s="717"/>
      <c r="AD47" s="718"/>
      <c r="AE47" s="716"/>
      <c r="AF47" s="717"/>
      <c r="AG47" s="717"/>
      <c r="AH47" s="719"/>
      <c r="AI47" s="716"/>
      <c r="AJ47" s="718"/>
    </row>
    <row r="48" spans="1:36" ht="15" thickBot="1">
      <c r="A48" s="1779"/>
      <c r="B48" s="1781"/>
      <c r="C48" s="1780"/>
      <c r="D48" s="1803"/>
      <c r="E48" s="577">
        <v>3</v>
      </c>
      <c r="F48" s="577" t="s">
        <v>264</v>
      </c>
      <c r="G48" s="577">
        <v>3.03</v>
      </c>
      <c r="H48" s="577" t="s">
        <v>266</v>
      </c>
      <c r="I48" s="447" t="s">
        <v>908</v>
      </c>
      <c r="J48" s="449" t="s">
        <v>909</v>
      </c>
      <c r="K48" s="716"/>
      <c r="L48" s="717"/>
      <c r="M48" s="717"/>
      <c r="N48" s="718"/>
      <c r="O48" s="716"/>
      <c r="P48" s="717"/>
      <c r="Q48" s="717"/>
      <c r="R48" s="718"/>
      <c r="S48" s="716"/>
      <c r="T48" s="717"/>
      <c r="U48" s="717"/>
      <c r="V48" s="718"/>
      <c r="W48" s="716"/>
      <c r="X48" s="717"/>
      <c r="Y48" s="717"/>
      <c r="Z48" s="718"/>
      <c r="AA48" s="716"/>
      <c r="AB48" s="717"/>
      <c r="AC48" s="717"/>
      <c r="AD48" s="718"/>
      <c r="AE48" s="716"/>
      <c r="AF48" s="717"/>
      <c r="AG48" s="717"/>
      <c r="AH48" s="719"/>
      <c r="AI48" s="716"/>
      <c r="AJ48" s="718"/>
    </row>
    <row r="49" spans="1:36" ht="15" thickBot="1">
      <c r="A49" s="1779"/>
      <c r="B49" s="1781"/>
      <c r="C49" s="1780"/>
      <c r="D49" s="1803"/>
      <c r="E49" s="577">
        <v>3</v>
      </c>
      <c r="F49" s="577" t="s">
        <v>264</v>
      </c>
      <c r="G49" s="577">
        <v>3.03</v>
      </c>
      <c r="H49" s="577" t="s">
        <v>266</v>
      </c>
      <c r="I49" s="447" t="s">
        <v>910</v>
      </c>
      <c r="J49" s="449" t="s">
        <v>911</v>
      </c>
      <c r="K49" s="716"/>
      <c r="L49" s="717"/>
      <c r="M49" s="717"/>
      <c r="N49" s="718"/>
      <c r="O49" s="716"/>
      <c r="P49" s="717"/>
      <c r="Q49" s="717"/>
      <c r="R49" s="718"/>
      <c r="S49" s="716"/>
      <c r="T49" s="717"/>
      <c r="U49" s="717"/>
      <c r="V49" s="718"/>
      <c r="W49" s="716"/>
      <c r="X49" s="717"/>
      <c r="Y49" s="717"/>
      <c r="Z49" s="718"/>
      <c r="AA49" s="716"/>
      <c r="AB49" s="717"/>
      <c r="AC49" s="717"/>
      <c r="AD49" s="718"/>
      <c r="AE49" s="716"/>
      <c r="AF49" s="717"/>
      <c r="AG49" s="717"/>
      <c r="AH49" s="719"/>
      <c r="AI49" s="716"/>
      <c r="AJ49" s="718"/>
    </row>
    <row r="50" spans="1:36" ht="15" thickBot="1">
      <c r="A50" s="1779"/>
      <c r="B50" s="1781"/>
      <c r="C50" s="1780"/>
      <c r="D50" s="1803"/>
      <c r="E50" s="577">
        <v>3</v>
      </c>
      <c r="F50" s="577" t="s">
        <v>264</v>
      </c>
      <c r="G50" s="577">
        <v>3.03</v>
      </c>
      <c r="H50" s="577" t="s">
        <v>266</v>
      </c>
      <c r="I50" s="447" t="s">
        <v>912</v>
      </c>
      <c r="J50" s="449" t="s">
        <v>913</v>
      </c>
      <c r="K50" s="716"/>
      <c r="L50" s="717"/>
      <c r="M50" s="717"/>
      <c r="N50" s="718"/>
      <c r="O50" s="716"/>
      <c r="P50" s="717"/>
      <c r="Q50" s="717"/>
      <c r="R50" s="718"/>
      <c r="S50" s="716"/>
      <c r="T50" s="717"/>
      <c r="U50" s="717"/>
      <c r="V50" s="718"/>
      <c r="W50" s="716"/>
      <c r="X50" s="717"/>
      <c r="Y50" s="717"/>
      <c r="Z50" s="718"/>
      <c r="AA50" s="716"/>
      <c r="AB50" s="717"/>
      <c r="AC50" s="717"/>
      <c r="AD50" s="718"/>
      <c r="AE50" s="716"/>
      <c r="AF50" s="717"/>
      <c r="AG50" s="717"/>
      <c r="AH50" s="719"/>
      <c r="AI50" s="716"/>
      <c r="AJ50" s="718"/>
    </row>
    <row r="51" spans="1:36" ht="15" thickBot="1">
      <c r="A51" s="1779"/>
      <c r="B51" s="1781"/>
      <c r="C51" s="1780"/>
      <c r="D51" s="1803"/>
      <c r="E51" s="577">
        <v>3</v>
      </c>
      <c r="F51" s="577" t="s">
        <v>264</v>
      </c>
      <c r="G51" s="577">
        <v>3.03</v>
      </c>
      <c r="H51" s="577" t="s">
        <v>266</v>
      </c>
      <c r="I51" s="447" t="s">
        <v>914</v>
      </c>
      <c r="J51" s="449" t="s">
        <v>915</v>
      </c>
      <c r="K51" s="716"/>
      <c r="L51" s="717"/>
      <c r="M51" s="717"/>
      <c r="N51" s="718"/>
      <c r="O51" s="716"/>
      <c r="P51" s="717"/>
      <c r="Q51" s="717"/>
      <c r="R51" s="718"/>
      <c r="S51" s="716"/>
      <c r="T51" s="717"/>
      <c r="U51" s="717"/>
      <c r="V51" s="718"/>
      <c r="W51" s="716"/>
      <c r="X51" s="717"/>
      <c r="Y51" s="717"/>
      <c r="Z51" s="718"/>
      <c r="AA51" s="716"/>
      <c r="AB51" s="717"/>
      <c r="AC51" s="717"/>
      <c r="AD51" s="718"/>
      <c r="AE51" s="716"/>
      <c r="AF51" s="717"/>
      <c r="AG51" s="717"/>
      <c r="AH51" s="719"/>
      <c r="AI51" s="716"/>
      <c r="AJ51" s="718"/>
    </row>
    <row r="52" spans="1:36" ht="15" thickBot="1">
      <c r="A52" s="1779"/>
      <c r="B52" s="1781"/>
      <c r="C52" s="1780"/>
      <c r="D52" s="1803"/>
      <c r="E52" s="577">
        <v>3</v>
      </c>
      <c r="F52" s="577" t="s">
        <v>264</v>
      </c>
      <c r="G52" s="577">
        <v>3.03</v>
      </c>
      <c r="H52" s="577" t="s">
        <v>266</v>
      </c>
      <c r="I52" s="447" t="s">
        <v>916</v>
      </c>
      <c r="J52" s="449" t="s">
        <v>917</v>
      </c>
      <c r="K52" s="716"/>
      <c r="L52" s="717"/>
      <c r="M52" s="717"/>
      <c r="N52" s="718"/>
      <c r="O52" s="716"/>
      <c r="P52" s="717"/>
      <c r="Q52" s="717"/>
      <c r="R52" s="718"/>
      <c r="S52" s="716"/>
      <c r="T52" s="717"/>
      <c r="U52" s="717"/>
      <c r="V52" s="718"/>
      <c r="W52" s="716"/>
      <c r="X52" s="717"/>
      <c r="Y52" s="717"/>
      <c r="Z52" s="718"/>
      <c r="AA52" s="716"/>
      <c r="AB52" s="717"/>
      <c r="AC52" s="717"/>
      <c r="AD52" s="718"/>
      <c r="AE52" s="716"/>
      <c r="AF52" s="717"/>
      <c r="AG52" s="717"/>
      <c r="AH52" s="719"/>
      <c r="AI52" s="716"/>
      <c r="AJ52" s="718"/>
    </row>
    <row r="53" spans="1:36" ht="15" thickBot="1">
      <c r="A53" s="1779"/>
      <c r="B53" s="1781"/>
      <c r="C53" s="1780"/>
      <c r="D53" s="1803"/>
      <c r="E53" s="577">
        <v>3</v>
      </c>
      <c r="F53" s="577" t="s">
        <v>264</v>
      </c>
      <c r="G53" s="577">
        <v>3.03</v>
      </c>
      <c r="H53" s="577" t="s">
        <v>266</v>
      </c>
      <c r="I53" s="447" t="s">
        <v>918</v>
      </c>
      <c r="J53" s="449" t="s">
        <v>919</v>
      </c>
      <c r="K53" s="716"/>
      <c r="L53" s="717"/>
      <c r="M53" s="717"/>
      <c r="N53" s="718"/>
      <c r="O53" s="716"/>
      <c r="P53" s="717"/>
      <c r="Q53" s="717"/>
      <c r="R53" s="718"/>
      <c r="S53" s="716"/>
      <c r="T53" s="717"/>
      <c r="U53" s="717"/>
      <c r="V53" s="718"/>
      <c r="W53" s="716"/>
      <c r="X53" s="717"/>
      <c r="Y53" s="717"/>
      <c r="Z53" s="718"/>
      <c r="AA53" s="716"/>
      <c r="AB53" s="717"/>
      <c r="AC53" s="717"/>
      <c r="AD53" s="718"/>
      <c r="AE53" s="716"/>
      <c r="AF53" s="717"/>
      <c r="AG53" s="717"/>
      <c r="AH53" s="719"/>
      <c r="AI53" s="716"/>
      <c r="AJ53" s="718"/>
    </row>
    <row r="54" spans="1:36" ht="15" thickBot="1">
      <c r="A54" s="1779"/>
      <c r="B54" s="1781"/>
      <c r="C54" s="1780"/>
      <c r="D54" s="1803"/>
      <c r="E54" s="577">
        <v>3</v>
      </c>
      <c r="F54" s="577" t="s">
        <v>264</v>
      </c>
      <c r="G54" s="577">
        <v>3.03</v>
      </c>
      <c r="H54" s="577" t="s">
        <v>266</v>
      </c>
      <c r="I54" s="447" t="s">
        <v>920</v>
      </c>
      <c r="J54" s="449" t="s">
        <v>921</v>
      </c>
      <c r="K54" s="716"/>
      <c r="L54" s="717"/>
      <c r="M54" s="717"/>
      <c r="N54" s="718"/>
      <c r="O54" s="716"/>
      <c r="P54" s="717"/>
      <c r="Q54" s="717"/>
      <c r="R54" s="718"/>
      <c r="S54" s="716"/>
      <c r="T54" s="717"/>
      <c r="U54" s="717"/>
      <c r="V54" s="718"/>
      <c r="W54" s="716"/>
      <c r="X54" s="717"/>
      <c r="Y54" s="717"/>
      <c r="Z54" s="718"/>
      <c r="AA54" s="716"/>
      <c r="AB54" s="717"/>
      <c r="AC54" s="717"/>
      <c r="AD54" s="718"/>
      <c r="AE54" s="716"/>
      <c r="AF54" s="717"/>
      <c r="AG54" s="717"/>
      <c r="AH54" s="719"/>
      <c r="AI54" s="716"/>
      <c r="AJ54" s="718"/>
    </row>
    <row r="55" spans="1:36" ht="15" thickBot="1">
      <c r="A55" s="1779"/>
      <c r="B55" s="1781"/>
      <c r="C55" s="1780"/>
      <c r="D55" s="1803"/>
      <c r="E55" s="577">
        <v>3</v>
      </c>
      <c r="F55" s="577" t="s">
        <v>264</v>
      </c>
      <c r="G55" s="577">
        <v>3.03</v>
      </c>
      <c r="H55" s="577" t="s">
        <v>266</v>
      </c>
      <c r="I55" s="447" t="s">
        <v>922</v>
      </c>
      <c r="J55" s="449" t="s">
        <v>923</v>
      </c>
      <c r="K55" s="716"/>
      <c r="L55" s="717"/>
      <c r="M55" s="717"/>
      <c r="N55" s="718"/>
      <c r="O55" s="716"/>
      <c r="P55" s="717"/>
      <c r="Q55" s="717"/>
      <c r="R55" s="718"/>
      <c r="S55" s="716"/>
      <c r="T55" s="717"/>
      <c r="U55" s="717"/>
      <c r="V55" s="718"/>
      <c r="W55" s="716"/>
      <c r="X55" s="717"/>
      <c r="Y55" s="717"/>
      <c r="Z55" s="718"/>
      <c r="AA55" s="716"/>
      <c r="AB55" s="717"/>
      <c r="AC55" s="717"/>
      <c r="AD55" s="718"/>
      <c r="AE55" s="716"/>
      <c r="AF55" s="717"/>
      <c r="AG55" s="717"/>
      <c r="AH55" s="719"/>
      <c r="AI55" s="716"/>
      <c r="AJ55" s="718"/>
    </row>
    <row r="56" spans="1:36" ht="15" thickBot="1">
      <c r="A56" s="1779"/>
      <c r="B56" s="1781"/>
      <c r="C56" s="1780"/>
      <c r="D56" s="1803"/>
      <c r="E56" s="577">
        <v>3</v>
      </c>
      <c r="F56" s="577" t="s">
        <v>264</v>
      </c>
      <c r="G56" s="577">
        <v>3.03</v>
      </c>
      <c r="H56" s="577" t="s">
        <v>266</v>
      </c>
      <c r="I56" s="447" t="s">
        <v>924</v>
      </c>
      <c r="J56" s="449" t="s">
        <v>925</v>
      </c>
      <c r="K56" s="716"/>
      <c r="L56" s="717"/>
      <c r="M56" s="717"/>
      <c r="N56" s="718"/>
      <c r="O56" s="716"/>
      <c r="P56" s="717"/>
      <c r="Q56" s="717"/>
      <c r="R56" s="718"/>
      <c r="S56" s="716"/>
      <c r="T56" s="717"/>
      <c r="U56" s="717"/>
      <c r="V56" s="718"/>
      <c r="W56" s="716"/>
      <c r="X56" s="717"/>
      <c r="Y56" s="717"/>
      <c r="Z56" s="718"/>
      <c r="AA56" s="716"/>
      <c r="AB56" s="717"/>
      <c r="AC56" s="717"/>
      <c r="AD56" s="718"/>
      <c r="AE56" s="716"/>
      <c r="AF56" s="717"/>
      <c r="AG56" s="717"/>
      <c r="AH56" s="719"/>
      <c r="AI56" s="716"/>
      <c r="AJ56" s="718"/>
    </row>
    <row r="57" spans="1:36" ht="15" thickBot="1">
      <c r="A57" s="1779"/>
      <c r="B57" s="1781"/>
      <c r="C57" s="1780"/>
      <c r="D57" s="1803"/>
      <c r="E57" s="577">
        <v>3</v>
      </c>
      <c r="F57" s="577" t="s">
        <v>264</v>
      </c>
      <c r="G57" s="577">
        <v>3.03</v>
      </c>
      <c r="H57" s="577" t="s">
        <v>266</v>
      </c>
      <c r="I57" s="447" t="s">
        <v>926</v>
      </c>
      <c r="J57" s="449" t="s">
        <v>927</v>
      </c>
      <c r="K57" s="716"/>
      <c r="L57" s="717"/>
      <c r="M57" s="717"/>
      <c r="N57" s="718"/>
      <c r="O57" s="716"/>
      <c r="P57" s="717"/>
      <c r="Q57" s="717"/>
      <c r="R57" s="718"/>
      <c r="S57" s="716"/>
      <c r="T57" s="717"/>
      <c r="U57" s="717"/>
      <c r="V57" s="718"/>
      <c r="W57" s="716"/>
      <c r="X57" s="717"/>
      <c r="Y57" s="717"/>
      <c r="Z57" s="718"/>
      <c r="AA57" s="716"/>
      <c r="AB57" s="717"/>
      <c r="AC57" s="717"/>
      <c r="AD57" s="718"/>
      <c r="AE57" s="716"/>
      <c r="AF57" s="717"/>
      <c r="AG57" s="717"/>
      <c r="AH57" s="719"/>
      <c r="AI57" s="716"/>
      <c r="AJ57" s="718"/>
    </row>
    <row r="58" spans="1:36" ht="15" thickBot="1">
      <c r="A58" s="1779"/>
      <c r="B58" s="1781"/>
      <c r="C58" s="1780"/>
      <c r="D58" s="1803"/>
      <c r="E58" s="577">
        <v>3</v>
      </c>
      <c r="F58" s="577" t="s">
        <v>264</v>
      </c>
      <c r="G58" s="577">
        <v>3.03</v>
      </c>
      <c r="H58" s="577" t="s">
        <v>266</v>
      </c>
      <c r="I58" s="447" t="s">
        <v>928</v>
      </c>
      <c r="J58" s="449" t="s">
        <v>929</v>
      </c>
      <c r="K58" s="716"/>
      <c r="L58" s="717"/>
      <c r="M58" s="717"/>
      <c r="N58" s="718"/>
      <c r="O58" s="716"/>
      <c r="P58" s="717"/>
      <c r="Q58" s="717"/>
      <c r="R58" s="718"/>
      <c r="S58" s="716"/>
      <c r="T58" s="717"/>
      <c r="U58" s="717"/>
      <c r="V58" s="718"/>
      <c r="W58" s="716"/>
      <c r="X58" s="717"/>
      <c r="Y58" s="717"/>
      <c r="Z58" s="718"/>
      <c r="AA58" s="716"/>
      <c r="AB58" s="717"/>
      <c r="AC58" s="717"/>
      <c r="AD58" s="718"/>
      <c r="AE58" s="716"/>
      <c r="AF58" s="717"/>
      <c r="AG58" s="717"/>
      <c r="AH58" s="719"/>
      <c r="AI58" s="716"/>
      <c r="AJ58" s="718"/>
    </row>
    <row r="59" spans="1:36" ht="15" thickBot="1">
      <c r="A59" s="1779"/>
      <c r="B59" s="1781"/>
      <c r="C59" s="1780"/>
      <c r="D59" s="1803"/>
      <c r="E59" s="577">
        <v>3</v>
      </c>
      <c r="F59" s="577" t="s">
        <v>264</v>
      </c>
      <c r="G59" s="577">
        <v>3.03</v>
      </c>
      <c r="H59" s="577" t="s">
        <v>266</v>
      </c>
      <c r="I59" s="447" t="s">
        <v>930</v>
      </c>
      <c r="J59" s="449" t="s">
        <v>931</v>
      </c>
      <c r="K59" s="716"/>
      <c r="L59" s="717"/>
      <c r="M59" s="717"/>
      <c r="N59" s="718"/>
      <c r="O59" s="716"/>
      <c r="P59" s="717"/>
      <c r="Q59" s="717"/>
      <c r="R59" s="718"/>
      <c r="S59" s="716"/>
      <c r="T59" s="717"/>
      <c r="U59" s="717"/>
      <c r="V59" s="718"/>
      <c r="W59" s="716"/>
      <c r="X59" s="717"/>
      <c r="Y59" s="717"/>
      <c r="Z59" s="718"/>
      <c r="AA59" s="716"/>
      <c r="AB59" s="717"/>
      <c r="AC59" s="717"/>
      <c r="AD59" s="718"/>
      <c r="AE59" s="716"/>
      <c r="AF59" s="717"/>
      <c r="AG59" s="717"/>
      <c r="AH59" s="719"/>
      <c r="AI59" s="716"/>
      <c r="AJ59" s="718"/>
    </row>
    <row r="60" spans="1:36" ht="15" thickBot="1">
      <c r="A60" s="1779"/>
      <c r="B60" s="1781"/>
      <c r="C60" s="1780"/>
      <c r="D60" s="1803"/>
      <c r="E60" s="577">
        <v>3</v>
      </c>
      <c r="F60" s="577" t="s">
        <v>264</v>
      </c>
      <c r="G60" s="577">
        <v>3.03</v>
      </c>
      <c r="H60" s="577" t="s">
        <v>266</v>
      </c>
      <c r="I60" s="447" t="s">
        <v>932</v>
      </c>
      <c r="J60" s="449" t="s">
        <v>933</v>
      </c>
      <c r="K60" s="716"/>
      <c r="L60" s="717"/>
      <c r="M60" s="717"/>
      <c r="N60" s="718"/>
      <c r="O60" s="716"/>
      <c r="P60" s="717"/>
      <c r="Q60" s="717"/>
      <c r="R60" s="718"/>
      <c r="S60" s="716"/>
      <c r="T60" s="717"/>
      <c r="U60" s="717"/>
      <c r="V60" s="718"/>
      <c r="W60" s="716"/>
      <c r="X60" s="717"/>
      <c r="Y60" s="717"/>
      <c r="Z60" s="718"/>
      <c r="AA60" s="716"/>
      <c r="AB60" s="717"/>
      <c r="AC60" s="717"/>
      <c r="AD60" s="718"/>
      <c r="AE60" s="716"/>
      <c r="AF60" s="717"/>
      <c r="AG60" s="717"/>
      <c r="AH60" s="719"/>
      <c r="AI60" s="716"/>
      <c r="AJ60" s="718"/>
    </row>
    <row r="61" spans="1:36" ht="15" thickBot="1">
      <c r="A61" s="1779"/>
      <c r="B61" s="1781"/>
      <c r="C61" s="1780"/>
      <c r="D61" s="1803"/>
      <c r="E61" s="577">
        <v>3</v>
      </c>
      <c r="F61" s="577" t="s">
        <v>264</v>
      </c>
      <c r="G61" s="577">
        <v>3.03</v>
      </c>
      <c r="H61" s="577" t="s">
        <v>266</v>
      </c>
      <c r="I61" s="447" t="s">
        <v>934</v>
      </c>
      <c r="J61" s="449" t="s">
        <v>935</v>
      </c>
      <c r="K61" s="716"/>
      <c r="L61" s="717"/>
      <c r="M61" s="717"/>
      <c r="N61" s="718"/>
      <c r="O61" s="716"/>
      <c r="P61" s="717"/>
      <c r="Q61" s="717"/>
      <c r="R61" s="718"/>
      <c r="S61" s="716"/>
      <c r="T61" s="717"/>
      <c r="U61" s="717"/>
      <c r="V61" s="718"/>
      <c r="W61" s="716"/>
      <c r="X61" s="717"/>
      <c r="Y61" s="717"/>
      <c r="Z61" s="718"/>
      <c r="AA61" s="716"/>
      <c r="AB61" s="717"/>
      <c r="AC61" s="717"/>
      <c r="AD61" s="718"/>
      <c r="AE61" s="716"/>
      <c r="AF61" s="717"/>
      <c r="AG61" s="717"/>
      <c r="AH61" s="719"/>
      <c r="AI61" s="716"/>
      <c r="AJ61" s="718"/>
    </row>
    <row r="62" spans="1:36" ht="15" thickBot="1">
      <c r="A62" s="1779"/>
      <c r="B62" s="1781"/>
      <c r="C62" s="1780"/>
      <c r="D62" s="1803"/>
      <c r="E62" s="577">
        <v>3</v>
      </c>
      <c r="F62" s="577" t="s">
        <v>264</v>
      </c>
      <c r="G62" s="577">
        <v>3.03</v>
      </c>
      <c r="H62" s="577" t="s">
        <v>266</v>
      </c>
      <c r="I62" s="447" t="s">
        <v>936</v>
      </c>
      <c r="J62" s="449" t="s">
        <v>937</v>
      </c>
      <c r="K62" s="716"/>
      <c r="L62" s="717"/>
      <c r="M62" s="717"/>
      <c r="N62" s="718"/>
      <c r="O62" s="716"/>
      <c r="P62" s="717"/>
      <c r="Q62" s="717"/>
      <c r="R62" s="718"/>
      <c r="S62" s="716"/>
      <c r="T62" s="717"/>
      <c r="U62" s="717"/>
      <c r="V62" s="718"/>
      <c r="W62" s="716"/>
      <c r="X62" s="717"/>
      <c r="Y62" s="717"/>
      <c r="Z62" s="718"/>
      <c r="AA62" s="716"/>
      <c r="AB62" s="717"/>
      <c r="AC62" s="717"/>
      <c r="AD62" s="718"/>
      <c r="AE62" s="716"/>
      <c r="AF62" s="717"/>
      <c r="AG62" s="717"/>
      <c r="AH62" s="719"/>
      <c r="AI62" s="716"/>
      <c r="AJ62" s="718"/>
    </row>
    <row r="63" spans="1:36" ht="15" thickBot="1">
      <c r="A63" s="1779"/>
      <c r="B63" s="1781"/>
      <c r="C63" s="1780"/>
      <c r="D63" s="1803"/>
      <c r="E63" s="577">
        <v>3</v>
      </c>
      <c r="F63" s="577" t="s">
        <v>264</v>
      </c>
      <c r="G63" s="577">
        <v>3.03</v>
      </c>
      <c r="H63" s="577" t="s">
        <v>266</v>
      </c>
      <c r="I63" s="447" t="s">
        <v>939</v>
      </c>
      <c r="J63" s="449" t="s">
        <v>940</v>
      </c>
      <c r="K63" s="716"/>
      <c r="L63" s="717"/>
      <c r="M63" s="717"/>
      <c r="N63" s="718"/>
      <c r="O63" s="716"/>
      <c r="P63" s="717"/>
      <c r="Q63" s="717"/>
      <c r="R63" s="718"/>
      <c r="S63" s="716"/>
      <c r="T63" s="717"/>
      <c r="U63" s="717"/>
      <c r="V63" s="718"/>
      <c r="W63" s="716"/>
      <c r="X63" s="717"/>
      <c r="Y63" s="717"/>
      <c r="Z63" s="718"/>
      <c r="AA63" s="716"/>
      <c r="AB63" s="717"/>
      <c r="AC63" s="717"/>
      <c r="AD63" s="718"/>
      <c r="AE63" s="716"/>
      <c r="AF63" s="717"/>
      <c r="AG63" s="717"/>
      <c r="AH63" s="719"/>
      <c r="AI63" s="716"/>
      <c r="AJ63" s="718"/>
    </row>
    <row r="64" spans="1:36" ht="15" thickBot="1">
      <c r="A64" s="1779"/>
      <c r="B64" s="1781"/>
      <c r="C64" s="1780"/>
      <c r="D64" s="1803"/>
      <c r="E64" s="577">
        <v>3</v>
      </c>
      <c r="F64" s="577" t="s">
        <v>264</v>
      </c>
      <c r="G64" s="577">
        <v>3.03</v>
      </c>
      <c r="H64" s="577" t="s">
        <v>266</v>
      </c>
      <c r="I64" s="447" t="s">
        <v>941</v>
      </c>
      <c r="J64" s="449" t="s">
        <v>942</v>
      </c>
      <c r="K64" s="716"/>
      <c r="L64" s="717"/>
      <c r="M64" s="717"/>
      <c r="N64" s="718"/>
      <c r="O64" s="716"/>
      <c r="P64" s="717"/>
      <c r="Q64" s="717"/>
      <c r="R64" s="718"/>
      <c r="S64" s="716"/>
      <c r="T64" s="717"/>
      <c r="U64" s="717"/>
      <c r="V64" s="718"/>
      <c r="W64" s="716"/>
      <c r="X64" s="717"/>
      <c r="Y64" s="717"/>
      <c r="Z64" s="718"/>
      <c r="AA64" s="716"/>
      <c r="AB64" s="717"/>
      <c r="AC64" s="717"/>
      <c r="AD64" s="718"/>
      <c r="AE64" s="716"/>
      <c r="AF64" s="717"/>
      <c r="AG64" s="717"/>
      <c r="AH64" s="719"/>
      <c r="AI64" s="716"/>
      <c r="AJ64" s="718"/>
    </row>
    <row r="65" spans="1:36" ht="15" thickBot="1">
      <c r="A65" s="1779"/>
      <c r="B65" s="1781"/>
      <c r="C65" s="1780"/>
      <c r="D65" s="1803"/>
      <c r="E65" s="577">
        <v>3</v>
      </c>
      <c r="F65" s="577" t="s">
        <v>264</v>
      </c>
      <c r="G65" s="577">
        <v>3.03</v>
      </c>
      <c r="H65" s="577" t="s">
        <v>266</v>
      </c>
      <c r="I65" s="447" t="s">
        <v>943</v>
      </c>
      <c r="J65" s="449" t="s">
        <v>944</v>
      </c>
      <c r="K65" s="716"/>
      <c r="L65" s="717"/>
      <c r="M65" s="717"/>
      <c r="N65" s="718"/>
      <c r="O65" s="716"/>
      <c r="P65" s="717"/>
      <c r="Q65" s="717"/>
      <c r="R65" s="718"/>
      <c r="S65" s="716"/>
      <c r="T65" s="717"/>
      <c r="U65" s="717"/>
      <c r="V65" s="718"/>
      <c r="W65" s="716"/>
      <c r="X65" s="717"/>
      <c r="Y65" s="717"/>
      <c r="Z65" s="718"/>
      <c r="AA65" s="716"/>
      <c r="AB65" s="717"/>
      <c r="AC65" s="717"/>
      <c r="AD65" s="718"/>
      <c r="AE65" s="716"/>
      <c r="AF65" s="717"/>
      <c r="AG65" s="717"/>
      <c r="AH65" s="719"/>
      <c r="AI65" s="716"/>
      <c r="AJ65" s="718"/>
    </row>
    <row r="66" spans="1:36" ht="15" thickBot="1">
      <c r="A66" s="1779"/>
      <c r="B66" s="1781"/>
      <c r="C66" s="1780"/>
      <c r="D66" s="1803"/>
      <c r="E66" s="577">
        <v>3</v>
      </c>
      <c r="F66" s="577" t="s">
        <v>264</v>
      </c>
      <c r="G66" s="577">
        <v>3.03</v>
      </c>
      <c r="H66" s="577" t="s">
        <v>266</v>
      </c>
      <c r="I66" s="447" t="s">
        <v>945</v>
      </c>
      <c r="J66" s="449" t="s">
        <v>946</v>
      </c>
      <c r="K66" s="716"/>
      <c r="L66" s="717"/>
      <c r="M66" s="717"/>
      <c r="N66" s="718"/>
      <c r="O66" s="716"/>
      <c r="P66" s="717"/>
      <c r="Q66" s="717"/>
      <c r="R66" s="718"/>
      <c r="S66" s="716"/>
      <c r="T66" s="717"/>
      <c r="U66" s="717"/>
      <c r="V66" s="718"/>
      <c r="W66" s="716"/>
      <c r="X66" s="717"/>
      <c r="Y66" s="717"/>
      <c r="Z66" s="718"/>
      <c r="AA66" s="716"/>
      <c r="AB66" s="717"/>
      <c r="AC66" s="717"/>
      <c r="AD66" s="718"/>
      <c r="AE66" s="716"/>
      <c r="AF66" s="717"/>
      <c r="AG66" s="717"/>
      <c r="AH66" s="719"/>
      <c r="AI66" s="716"/>
      <c r="AJ66" s="718"/>
    </row>
    <row r="67" spans="1:36" ht="15" thickBot="1">
      <c r="A67" s="1779"/>
      <c r="B67" s="1781"/>
      <c r="C67" s="1780"/>
      <c r="D67" s="1803"/>
      <c r="E67" s="577">
        <v>3</v>
      </c>
      <c r="F67" s="577" t="s">
        <v>264</v>
      </c>
      <c r="G67" s="577">
        <v>3.03</v>
      </c>
      <c r="H67" s="577" t="s">
        <v>266</v>
      </c>
      <c r="I67" s="447" t="s">
        <v>947</v>
      </c>
      <c r="J67" s="449" t="s">
        <v>948</v>
      </c>
      <c r="K67" s="716"/>
      <c r="L67" s="717"/>
      <c r="M67" s="717"/>
      <c r="N67" s="718"/>
      <c r="O67" s="716"/>
      <c r="P67" s="717"/>
      <c r="Q67" s="717"/>
      <c r="R67" s="718"/>
      <c r="S67" s="716"/>
      <c r="T67" s="717"/>
      <c r="U67" s="717"/>
      <c r="V67" s="718"/>
      <c r="W67" s="716"/>
      <c r="X67" s="717"/>
      <c r="Y67" s="717"/>
      <c r="Z67" s="718"/>
      <c r="AA67" s="716"/>
      <c r="AB67" s="717"/>
      <c r="AC67" s="717"/>
      <c r="AD67" s="718"/>
      <c r="AE67" s="716"/>
      <c r="AF67" s="717"/>
      <c r="AG67" s="717"/>
      <c r="AH67" s="719"/>
      <c r="AI67" s="716"/>
      <c r="AJ67" s="718"/>
    </row>
    <row r="68" spans="1:36" ht="15" thickBot="1">
      <c r="A68" s="1779"/>
      <c r="B68" s="1781"/>
      <c r="C68" s="1780"/>
      <c r="D68" s="1803"/>
      <c r="E68" s="577">
        <v>3</v>
      </c>
      <c r="F68" s="577" t="s">
        <v>264</v>
      </c>
      <c r="G68" s="577">
        <v>3.03</v>
      </c>
      <c r="H68" s="577" t="s">
        <v>266</v>
      </c>
      <c r="I68" s="447" t="s">
        <v>949</v>
      </c>
      <c r="J68" s="449" t="s">
        <v>950</v>
      </c>
      <c r="K68" s="716"/>
      <c r="L68" s="717"/>
      <c r="M68" s="717"/>
      <c r="N68" s="718"/>
      <c r="O68" s="716"/>
      <c r="P68" s="717"/>
      <c r="Q68" s="717"/>
      <c r="R68" s="718"/>
      <c r="S68" s="716"/>
      <c r="T68" s="717"/>
      <c r="U68" s="717"/>
      <c r="V68" s="718"/>
      <c r="W68" s="716"/>
      <c r="X68" s="717"/>
      <c r="Y68" s="717"/>
      <c r="Z68" s="718"/>
      <c r="AA68" s="716"/>
      <c r="AB68" s="717"/>
      <c r="AC68" s="717"/>
      <c r="AD68" s="718"/>
      <c r="AE68" s="716"/>
      <c r="AF68" s="717"/>
      <c r="AG68" s="717"/>
      <c r="AH68" s="719"/>
      <c r="AI68" s="716"/>
      <c r="AJ68" s="718"/>
    </row>
    <row r="69" spans="1:36" ht="15" thickBot="1">
      <c r="A69" s="1779"/>
      <c r="B69" s="1781"/>
      <c r="C69" s="1780"/>
      <c r="D69" s="1803"/>
      <c r="E69" s="577">
        <v>3</v>
      </c>
      <c r="F69" s="577" t="s">
        <v>264</v>
      </c>
      <c r="G69" s="577">
        <v>3.03</v>
      </c>
      <c r="H69" s="577" t="s">
        <v>266</v>
      </c>
      <c r="I69" s="447" t="s">
        <v>951</v>
      </c>
      <c r="J69" s="449" t="s">
        <v>952</v>
      </c>
      <c r="K69" s="716"/>
      <c r="L69" s="717"/>
      <c r="M69" s="717"/>
      <c r="N69" s="718"/>
      <c r="O69" s="716"/>
      <c r="P69" s="717"/>
      <c r="Q69" s="717"/>
      <c r="R69" s="718"/>
      <c r="S69" s="716"/>
      <c r="T69" s="717"/>
      <c r="U69" s="717"/>
      <c r="V69" s="718"/>
      <c r="W69" s="716"/>
      <c r="X69" s="717"/>
      <c r="Y69" s="717"/>
      <c r="Z69" s="718"/>
      <c r="AA69" s="716"/>
      <c r="AB69" s="717"/>
      <c r="AC69" s="717"/>
      <c r="AD69" s="718"/>
      <c r="AE69" s="716"/>
      <c r="AF69" s="717"/>
      <c r="AG69" s="717"/>
      <c r="AH69" s="719"/>
      <c r="AI69" s="716"/>
      <c r="AJ69" s="718"/>
    </row>
    <row r="70" spans="1:36" ht="15" thickBot="1">
      <c r="A70" s="1779"/>
      <c r="B70" s="1781"/>
      <c r="C70" s="1780"/>
      <c r="D70" s="1803"/>
      <c r="E70" s="577">
        <v>3</v>
      </c>
      <c r="F70" s="577" t="s">
        <v>264</v>
      </c>
      <c r="G70" s="577">
        <v>3.03</v>
      </c>
      <c r="H70" s="577" t="s">
        <v>266</v>
      </c>
      <c r="I70" s="447" t="s">
        <v>953</v>
      </c>
      <c r="J70" s="449" t="s">
        <v>954</v>
      </c>
      <c r="K70" s="716"/>
      <c r="L70" s="717"/>
      <c r="M70" s="717"/>
      <c r="N70" s="718"/>
      <c r="O70" s="716"/>
      <c r="P70" s="717"/>
      <c r="Q70" s="717"/>
      <c r="R70" s="718"/>
      <c r="S70" s="716"/>
      <c r="T70" s="717"/>
      <c r="U70" s="717"/>
      <c r="V70" s="718"/>
      <c r="W70" s="716"/>
      <c r="X70" s="717"/>
      <c r="Y70" s="717"/>
      <c r="Z70" s="718"/>
      <c r="AA70" s="716"/>
      <c r="AB70" s="717"/>
      <c r="AC70" s="717"/>
      <c r="AD70" s="718"/>
      <c r="AE70" s="716"/>
      <c r="AF70" s="717"/>
      <c r="AG70" s="717"/>
      <c r="AH70" s="719"/>
      <c r="AI70" s="716"/>
      <c r="AJ70" s="718"/>
    </row>
    <row r="71" spans="1:36" ht="15" thickBot="1">
      <c r="A71" s="1779"/>
      <c r="B71" s="1781"/>
      <c r="C71" s="1780"/>
      <c r="D71" s="1803"/>
      <c r="E71" s="577">
        <v>3</v>
      </c>
      <c r="F71" s="577" t="s">
        <v>264</v>
      </c>
      <c r="G71" s="577">
        <v>3.03</v>
      </c>
      <c r="H71" s="577" t="s">
        <v>266</v>
      </c>
      <c r="I71" s="447" t="s">
        <v>955</v>
      </c>
      <c r="J71" s="449" t="s">
        <v>956</v>
      </c>
      <c r="K71" s="716"/>
      <c r="L71" s="717"/>
      <c r="M71" s="717"/>
      <c r="N71" s="718"/>
      <c r="O71" s="716"/>
      <c r="P71" s="717"/>
      <c r="Q71" s="717"/>
      <c r="R71" s="718"/>
      <c r="S71" s="716"/>
      <c r="T71" s="717"/>
      <c r="U71" s="717"/>
      <c r="V71" s="718"/>
      <c r="W71" s="716"/>
      <c r="X71" s="717"/>
      <c r="Y71" s="717"/>
      <c r="Z71" s="718"/>
      <c r="AA71" s="716"/>
      <c r="AB71" s="717"/>
      <c r="AC71" s="717"/>
      <c r="AD71" s="718"/>
      <c r="AE71" s="716"/>
      <c r="AF71" s="717"/>
      <c r="AG71" s="717"/>
      <c r="AH71" s="719"/>
      <c r="AI71" s="716"/>
      <c r="AJ71" s="718"/>
    </row>
    <row r="72" spans="1:36" ht="15" thickBot="1">
      <c r="A72" s="1779"/>
      <c r="B72" s="1781"/>
      <c r="C72" s="1780"/>
      <c r="D72" s="1803"/>
      <c r="E72" s="577">
        <v>3</v>
      </c>
      <c r="F72" s="577" t="s">
        <v>264</v>
      </c>
      <c r="G72" s="577">
        <v>3.03</v>
      </c>
      <c r="H72" s="577" t="s">
        <v>266</v>
      </c>
      <c r="I72" s="447" t="s">
        <v>957</v>
      </c>
      <c r="J72" s="449" t="s">
        <v>958</v>
      </c>
      <c r="K72" s="716"/>
      <c r="L72" s="717"/>
      <c r="M72" s="717"/>
      <c r="N72" s="718"/>
      <c r="O72" s="716"/>
      <c r="P72" s="717"/>
      <c r="Q72" s="717"/>
      <c r="R72" s="718"/>
      <c r="S72" s="716"/>
      <c r="T72" s="717"/>
      <c r="U72" s="717"/>
      <c r="V72" s="718"/>
      <c r="W72" s="716"/>
      <c r="X72" s="717"/>
      <c r="Y72" s="717"/>
      <c r="Z72" s="718"/>
      <c r="AA72" s="716"/>
      <c r="AB72" s="717"/>
      <c r="AC72" s="717"/>
      <c r="AD72" s="718"/>
      <c r="AE72" s="716"/>
      <c r="AF72" s="717"/>
      <c r="AG72" s="717"/>
      <c r="AH72" s="719"/>
      <c r="AI72" s="716"/>
      <c r="AJ72" s="718"/>
    </row>
    <row r="73" spans="1:36" ht="15" thickBot="1">
      <c r="A73" s="1779"/>
      <c r="B73" s="1781"/>
      <c r="C73" s="1780"/>
      <c r="D73" s="1803"/>
      <c r="E73" s="577">
        <v>3</v>
      </c>
      <c r="F73" s="577" t="s">
        <v>264</v>
      </c>
      <c r="G73" s="577">
        <v>3.03</v>
      </c>
      <c r="H73" s="577" t="s">
        <v>266</v>
      </c>
      <c r="I73" s="447" t="s">
        <v>959</v>
      </c>
      <c r="J73" s="449" t="s">
        <v>960</v>
      </c>
      <c r="K73" s="716"/>
      <c r="L73" s="717"/>
      <c r="M73" s="717"/>
      <c r="N73" s="718"/>
      <c r="O73" s="716"/>
      <c r="P73" s="717"/>
      <c r="Q73" s="717"/>
      <c r="R73" s="718"/>
      <c r="S73" s="716"/>
      <c r="T73" s="717"/>
      <c r="U73" s="717"/>
      <c r="V73" s="718"/>
      <c r="W73" s="716"/>
      <c r="X73" s="717"/>
      <c r="Y73" s="717"/>
      <c r="Z73" s="718"/>
      <c r="AA73" s="716"/>
      <c r="AB73" s="717"/>
      <c r="AC73" s="717"/>
      <c r="AD73" s="718"/>
      <c r="AE73" s="716"/>
      <c r="AF73" s="717"/>
      <c r="AG73" s="717"/>
      <c r="AH73" s="719"/>
      <c r="AI73" s="716"/>
      <c r="AJ73" s="718"/>
    </row>
    <row r="74" spans="1:36" ht="15" thickBot="1">
      <c r="A74" s="1779"/>
      <c r="B74" s="1781"/>
      <c r="C74" s="1780"/>
      <c r="D74" s="1803"/>
      <c r="E74" s="577">
        <v>3</v>
      </c>
      <c r="F74" s="577" t="s">
        <v>264</v>
      </c>
      <c r="G74" s="577">
        <v>3.03</v>
      </c>
      <c r="H74" s="577" t="s">
        <v>266</v>
      </c>
      <c r="I74" s="447" t="s">
        <v>961</v>
      </c>
      <c r="J74" s="449" t="s">
        <v>962</v>
      </c>
      <c r="K74" s="716"/>
      <c r="L74" s="717"/>
      <c r="M74" s="717"/>
      <c r="N74" s="718"/>
      <c r="O74" s="716"/>
      <c r="P74" s="717"/>
      <c r="Q74" s="717"/>
      <c r="R74" s="718"/>
      <c r="S74" s="716"/>
      <c r="T74" s="717"/>
      <c r="U74" s="717"/>
      <c r="V74" s="718"/>
      <c r="W74" s="716"/>
      <c r="X74" s="717"/>
      <c r="Y74" s="717"/>
      <c r="Z74" s="718"/>
      <c r="AA74" s="716"/>
      <c r="AB74" s="717"/>
      <c r="AC74" s="717"/>
      <c r="AD74" s="718"/>
      <c r="AE74" s="716"/>
      <c r="AF74" s="717"/>
      <c r="AG74" s="717"/>
      <c r="AH74" s="719"/>
      <c r="AI74" s="716"/>
      <c r="AJ74" s="718"/>
    </row>
    <row r="75" spans="1:36" ht="15" thickBot="1">
      <c r="A75" s="1779"/>
      <c r="B75" s="1781"/>
      <c r="C75" s="1780"/>
      <c r="D75" s="1803"/>
      <c r="E75" s="577">
        <v>3</v>
      </c>
      <c r="F75" s="577" t="s">
        <v>264</v>
      </c>
      <c r="G75" s="577">
        <v>3.03</v>
      </c>
      <c r="H75" s="577" t="s">
        <v>266</v>
      </c>
      <c r="I75" s="447" t="s">
        <v>963</v>
      </c>
      <c r="J75" s="449" t="s">
        <v>964</v>
      </c>
      <c r="K75" s="716"/>
      <c r="L75" s="717"/>
      <c r="M75" s="717"/>
      <c r="N75" s="718"/>
      <c r="O75" s="716"/>
      <c r="P75" s="717"/>
      <c r="Q75" s="717"/>
      <c r="R75" s="718"/>
      <c r="S75" s="716"/>
      <c r="T75" s="717"/>
      <c r="U75" s="717"/>
      <c r="V75" s="718"/>
      <c r="W75" s="716"/>
      <c r="X75" s="717"/>
      <c r="Y75" s="717"/>
      <c r="Z75" s="718"/>
      <c r="AA75" s="716"/>
      <c r="AB75" s="717"/>
      <c r="AC75" s="717"/>
      <c r="AD75" s="718"/>
      <c r="AE75" s="716"/>
      <c r="AF75" s="717"/>
      <c r="AG75" s="717"/>
      <c r="AH75" s="719"/>
      <c r="AI75" s="716"/>
      <c r="AJ75" s="718"/>
    </row>
    <row r="76" spans="1:36" ht="15" thickBot="1">
      <c r="A76" s="1779"/>
      <c r="B76" s="1781"/>
      <c r="C76" s="1780"/>
      <c r="D76" s="1803"/>
      <c r="E76" s="577">
        <v>3</v>
      </c>
      <c r="F76" s="577" t="s">
        <v>264</v>
      </c>
      <c r="G76" s="577">
        <v>3.03</v>
      </c>
      <c r="H76" s="577" t="s">
        <v>266</v>
      </c>
      <c r="I76" s="447" t="s">
        <v>965</v>
      </c>
      <c r="J76" s="449" t="s">
        <v>966</v>
      </c>
      <c r="K76" s="716"/>
      <c r="L76" s="717"/>
      <c r="M76" s="717"/>
      <c r="N76" s="718"/>
      <c r="O76" s="716"/>
      <c r="P76" s="717"/>
      <c r="Q76" s="717"/>
      <c r="R76" s="718"/>
      <c r="S76" s="716"/>
      <c r="T76" s="717"/>
      <c r="U76" s="717"/>
      <c r="V76" s="718"/>
      <c r="W76" s="716"/>
      <c r="X76" s="717"/>
      <c r="Y76" s="717"/>
      <c r="Z76" s="718"/>
      <c r="AA76" s="716"/>
      <c r="AB76" s="717"/>
      <c r="AC76" s="717"/>
      <c r="AD76" s="718"/>
      <c r="AE76" s="716"/>
      <c r="AF76" s="717"/>
      <c r="AG76" s="717"/>
      <c r="AH76" s="719"/>
      <c r="AI76" s="716"/>
      <c r="AJ76" s="718"/>
    </row>
    <row r="77" spans="1:36" ht="15" thickBot="1">
      <c r="A77" s="1779"/>
      <c r="B77" s="1781"/>
      <c r="C77" s="1780"/>
      <c r="D77" s="1803"/>
      <c r="E77" s="577">
        <v>3</v>
      </c>
      <c r="F77" s="577" t="s">
        <v>264</v>
      </c>
      <c r="G77" s="577">
        <v>3.03</v>
      </c>
      <c r="H77" s="577" t="s">
        <v>266</v>
      </c>
      <c r="I77" s="447" t="s">
        <v>967</v>
      </c>
      <c r="J77" s="449" t="s">
        <v>968</v>
      </c>
      <c r="K77" s="716"/>
      <c r="L77" s="717"/>
      <c r="M77" s="717"/>
      <c r="N77" s="718"/>
      <c r="O77" s="716"/>
      <c r="P77" s="717"/>
      <c r="Q77" s="717"/>
      <c r="R77" s="718"/>
      <c r="S77" s="716"/>
      <c r="T77" s="717"/>
      <c r="U77" s="717"/>
      <c r="V77" s="718"/>
      <c r="W77" s="716"/>
      <c r="X77" s="717"/>
      <c r="Y77" s="717"/>
      <c r="Z77" s="718"/>
      <c r="AA77" s="716"/>
      <c r="AB77" s="717"/>
      <c r="AC77" s="717"/>
      <c r="AD77" s="718"/>
      <c r="AE77" s="716"/>
      <c r="AF77" s="717"/>
      <c r="AG77" s="717"/>
      <c r="AH77" s="719"/>
      <c r="AI77" s="716"/>
      <c r="AJ77" s="718"/>
    </row>
    <row r="78" spans="1:36" ht="15" thickBot="1">
      <c r="A78" s="1779"/>
      <c r="B78" s="1781"/>
      <c r="C78" s="1780"/>
      <c r="D78" s="1803"/>
      <c r="E78" s="577">
        <v>3</v>
      </c>
      <c r="F78" s="577" t="s">
        <v>264</v>
      </c>
      <c r="G78" s="577">
        <v>3.03</v>
      </c>
      <c r="H78" s="577" t="s">
        <v>266</v>
      </c>
      <c r="I78" s="447" t="s">
        <v>969</v>
      </c>
      <c r="J78" s="449" t="s">
        <v>970</v>
      </c>
      <c r="K78" s="732"/>
      <c r="L78" s="733"/>
      <c r="M78" s="733"/>
      <c r="N78" s="734"/>
      <c r="O78" s="732"/>
      <c r="P78" s="733"/>
      <c r="Q78" s="733"/>
      <c r="R78" s="734"/>
      <c r="S78" s="732"/>
      <c r="T78" s="733"/>
      <c r="U78" s="733"/>
      <c r="V78" s="734"/>
      <c r="W78" s="732"/>
      <c r="X78" s="733"/>
      <c r="Y78" s="733"/>
      <c r="Z78" s="734"/>
      <c r="AA78" s="732"/>
      <c r="AB78" s="733"/>
      <c r="AC78" s="733"/>
      <c r="AD78" s="734"/>
      <c r="AE78" s="732"/>
      <c r="AF78" s="733"/>
      <c r="AG78" s="733"/>
      <c r="AH78" s="734"/>
      <c r="AI78" s="732"/>
      <c r="AJ78" s="734"/>
    </row>
    <row r="79" spans="1:36" ht="15" thickBot="1">
      <c r="A79" s="1779"/>
      <c r="B79" s="1781"/>
      <c r="C79" s="1780"/>
      <c r="D79" s="1803"/>
      <c r="E79" s="577">
        <v>3</v>
      </c>
      <c r="F79" s="577" t="s">
        <v>264</v>
      </c>
      <c r="G79" s="577">
        <v>3.03</v>
      </c>
      <c r="H79" s="577" t="s">
        <v>266</v>
      </c>
      <c r="I79" s="447" t="s">
        <v>975</v>
      </c>
      <c r="J79" s="449" t="s">
        <v>976</v>
      </c>
      <c r="K79" s="732"/>
      <c r="L79" s="733"/>
      <c r="M79" s="733"/>
      <c r="N79" s="734"/>
      <c r="O79" s="732"/>
      <c r="P79" s="733"/>
      <c r="Q79" s="733"/>
      <c r="R79" s="734"/>
      <c r="S79" s="732"/>
      <c r="T79" s="733"/>
      <c r="U79" s="733"/>
      <c r="V79" s="734"/>
      <c r="W79" s="732"/>
      <c r="X79" s="733"/>
      <c r="Y79" s="733"/>
      <c r="Z79" s="734"/>
      <c r="AA79" s="732"/>
      <c r="AB79" s="733"/>
      <c r="AC79" s="733"/>
      <c r="AD79" s="734"/>
      <c r="AE79" s="732"/>
      <c r="AF79" s="733"/>
      <c r="AG79" s="733"/>
      <c r="AH79" s="734"/>
      <c r="AI79" s="732"/>
      <c r="AJ79" s="734"/>
    </row>
    <row r="80" spans="1:36" ht="15" thickBot="1">
      <c r="A80" s="1779"/>
      <c r="B80" s="1781"/>
      <c r="C80" s="1780"/>
      <c r="D80" s="1803"/>
      <c r="E80" s="577">
        <v>3</v>
      </c>
      <c r="F80" s="577" t="s">
        <v>264</v>
      </c>
      <c r="G80" s="577">
        <v>3.03</v>
      </c>
      <c r="H80" s="577" t="s">
        <v>266</v>
      </c>
      <c r="I80" s="447" t="s">
        <v>977</v>
      </c>
      <c r="J80" s="449" t="s">
        <v>978</v>
      </c>
      <c r="K80" s="732"/>
      <c r="L80" s="733"/>
      <c r="M80" s="733"/>
      <c r="N80" s="734"/>
      <c r="O80" s="732"/>
      <c r="P80" s="733"/>
      <c r="Q80" s="733"/>
      <c r="R80" s="734"/>
      <c r="S80" s="732"/>
      <c r="T80" s="733"/>
      <c r="U80" s="733"/>
      <c r="V80" s="734"/>
      <c r="W80" s="732"/>
      <c r="X80" s="733"/>
      <c r="Y80" s="733"/>
      <c r="Z80" s="734"/>
      <c r="AA80" s="732"/>
      <c r="AB80" s="733"/>
      <c r="AC80" s="733"/>
      <c r="AD80" s="734"/>
      <c r="AE80" s="732"/>
      <c r="AF80" s="733"/>
      <c r="AG80" s="733"/>
      <c r="AH80" s="734"/>
      <c r="AI80" s="732"/>
      <c r="AJ80" s="734"/>
    </row>
    <row r="81" spans="1:36" ht="15" thickBot="1">
      <c r="A81" s="1779"/>
      <c r="B81" s="1781"/>
      <c r="C81" s="1780"/>
      <c r="D81" s="1803"/>
      <c r="E81" s="577">
        <v>3</v>
      </c>
      <c r="F81" s="577" t="s">
        <v>264</v>
      </c>
      <c r="G81" s="577">
        <v>3.03</v>
      </c>
      <c r="H81" s="577" t="s">
        <v>266</v>
      </c>
      <c r="I81" s="447" t="s">
        <v>979</v>
      </c>
      <c r="J81" s="449" t="s">
        <v>980</v>
      </c>
      <c r="K81" s="732"/>
      <c r="L81" s="733"/>
      <c r="M81" s="733"/>
      <c r="N81" s="734"/>
      <c r="O81" s="732"/>
      <c r="P81" s="733"/>
      <c r="Q81" s="733"/>
      <c r="R81" s="734"/>
      <c r="S81" s="732"/>
      <c r="T81" s="733"/>
      <c r="U81" s="733"/>
      <c r="V81" s="734"/>
      <c r="W81" s="732"/>
      <c r="X81" s="733"/>
      <c r="Y81" s="733"/>
      <c r="Z81" s="734"/>
      <c r="AA81" s="732"/>
      <c r="AB81" s="733"/>
      <c r="AC81" s="733"/>
      <c r="AD81" s="734"/>
      <c r="AE81" s="732"/>
      <c r="AF81" s="733"/>
      <c r="AG81" s="733"/>
      <c r="AH81" s="734"/>
      <c r="AI81" s="732"/>
      <c r="AJ81" s="734"/>
    </row>
    <row r="82" spans="1:36" ht="15" thickBot="1">
      <c r="A82" s="1779"/>
      <c r="B82" s="1781"/>
      <c r="C82" s="1780"/>
      <c r="D82" s="1803"/>
      <c r="E82" s="577">
        <v>3</v>
      </c>
      <c r="F82" s="577" t="s">
        <v>264</v>
      </c>
      <c r="G82" s="577">
        <v>3.03</v>
      </c>
      <c r="H82" s="577" t="s">
        <v>266</v>
      </c>
      <c r="I82" s="447" t="s">
        <v>981</v>
      </c>
      <c r="J82" s="449" t="s">
        <v>982</v>
      </c>
      <c r="K82" s="732"/>
      <c r="L82" s="733"/>
      <c r="M82" s="733"/>
      <c r="N82" s="734"/>
      <c r="O82" s="732"/>
      <c r="P82" s="733"/>
      <c r="Q82" s="733"/>
      <c r="R82" s="734"/>
      <c r="S82" s="732"/>
      <c r="T82" s="733"/>
      <c r="U82" s="733"/>
      <c r="V82" s="734"/>
      <c r="W82" s="732"/>
      <c r="X82" s="733"/>
      <c r="Y82" s="733"/>
      <c r="Z82" s="734"/>
      <c r="AA82" s="732"/>
      <c r="AB82" s="733"/>
      <c r="AC82" s="733"/>
      <c r="AD82" s="734"/>
      <c r="AE82" s="732"/>
      <c r="AF82" s="733"/>
      <c r="AG82" s="733"/>
      <c r="AH82" s="734"/>
      <c r="AI82" s="732"/>
      <c r="AJ82" s="734"/>
    </row>
    <row r="83" spans="1:36" ht="15" thickBot="1">
      <c r="A83" s="1779"/>
      <c r="B83" s="1781"/>
      <c r="C83" s="1780"/>
      <c r="D83" s="1803"/>
      <c r="E83" s="577">
        <v>3</v>
      </c>
      <c r="F83" s="577" t="s">
        <v>264</v>
      </c>
      <c r="G83" s="577">
        <v>3.03</v>
      </c>
      <c r="H83" s="577" t="s">
        <v>266</v>
      </c>
      <c r="I83" s="447" t="s">
        <v>983</v>
      </c>
      <c r="J83" s="449" t="s">
        <v>984</v>
      </c>
      <c r="K83" s="732"/>
      <c r="L83" s="733"/>
      <c r="M83" s="733"/>
      <c r="N83" s="734"/>
      <c r="O83" s="732"/>
      <c r="P83" s="733"/>
      <c r="Q83" s="733"/>
      <c r="R83" s="734"/>
      <c r="S83" s="732"/>
      <c r="T83" s="733"/>
      <c r="U83" s="733"/>
      <c r="V83" s="734"/>
      <c r="W83" s="732"/>
      <c r="X83" s="733"/>
      <c r="Y83" s="733"/>
      <c r="Z83" s="734"/>
      <c r="AA83" s="732"/>
      <c r="AB83" s="733"/>
      <c r="AC83" s="733"/>
      <c r="AD83" s="734"/>
      <c r="AE83" s="732"/>
      <c r="AF83" s="733"/>
      <c r="AG83" s="733"/>
      <c r="AH83" s="734"/>
      <c r="AI83" s="732"/>
      <c r="AJ83" s="734"/>
    </row>
    <row r="84" spans="1:36" ht="15" thickBot="1">
      <c r="A84" s="1779"/>
      <c r="B84" s="1781"/>
      <c r="C84" s="1780"/>
      <c r="D84" s="1803"/>
      <c r="E84" s="577">
        <v>3</v>
      </c>
      <c r="F84" s="577" t="s">
        <v>264</v>
      </c>
      <c r="G84" s="577">
        <v>3.03</v>
      </c>
      <c r="H84" s="577" t="s">
        <v>266</v>
      </c>
      <c r="I84" s="447" t="s">
        <v>985</v>
      </c>
      <c r="J84" s="449" t="s">
        <v>986</v>
      </c>
      <c r="K84" s="732"/>
      <c r="L84" s="733"/>
      <c r="M84" s="733"/>
      <c r="N84" s="734"/>
      <c r="O84" s="732"/>
      <c r="P84" s="733"/>
      <c r="Q84" s="733"/>
      <c r="R84" s="734"/>
      <c r="S84" s="732"/>
      <c r="T84" s="733"/>
      <c r="U84" s="733"/>
      <c r="V84" s="734"/>
      <c r="W84" s="732"/>
      <c r="X84" s="733"/>
      <c r="Y84" s="733"/>
      <c r="Z84" s="734"/>
      <c r="AA84" s="732"/>
      <c r="AB84" s="733"/>
      <c r="AC84" s="733"/>
      <c r="AD84" s="734"/>
      <c r="AE84" s="732"/>
      <c r="AF84" s="733"/>
      <c r="AG84" s="733"/>
      <c r="AH84" s="734"/>
      <c r="AI84" s="732"/>
      <c r="AJ84" s="734"/>
    </row>
    <row r="85" spans="1:36" ht="15" thickBot="1">
      <c r="A85" s="1779"/>
      <c r="B85" s="1781"/>
      <c r="C85" s="1780"/>
      <c r="D85" s="1803"/>
      <c r="E85" s="577">
        <v>3</v>
      </c>
      <c r="F85" s="577" t="s">
        <v>264</v>
      </c>
      <c r="G85" s="577">
        <v>3.03</v>
      </c>
      <c r="H85" s="577" t="s">
        <v>266</v>
      </c>
      <c r="I85" s="447" t="s">
        <v>987</v>
      </c>
      <c r="J85" s="449" t="s">
        <v>988</v>
      </c>
      <c r="K85" s="732"/>
      <c r="L85" s="733"/>
      <c r="M85" s="733"/>
      <c r="N85" s="734"/>
      <c r="O85" s="732"/>
      <c r="P85" s="733"/>
      <c r="Q85" s="733"/>
      <c r="R85" s="734"/>
      <c r="S85" s="732"/>
      <c r="T85" s="733"/>
      <c r="U85" s="733"/>
      <c r="V85" s="734"/>
      <c r="W85" s="732"/>
      <c r="X85" s="733"/>
      <c r="Y85" s="733"/>
      <c r="Z85" s="734"/>
      <c r="AA85" s="732"/>
      <c r="AB85" s="733"/>
      <c r="AC85" s="733"/>
      <c r="AD85" s="734"/>
      <c r="AE85" s="732"/>
      <c r="AF85" s="733"/>
      <c r="AG85" s="733"/>
      <c r="AH85" s="734"/>
      <c r="AI85" s="732"/>
      <c r="AJ85" s="734"/>
    </row>
    <row r="86" spans="1:36" ht="15" thickBot="1">
      <c r="A86" s="1779"/>
      <c r="B86" s="1781"/>
      <c r="C86" s="1780"/>
      <c r="D86" s="1803"/>
      <c r="E86" s="577">
        <v>3</v>
      </c>
      <c r="F86" s="577" t="s">
        <v>264</v>
      </c>
      <c r="G86" s="577">
        <v>3.03</v>
      </c>
      <c r="H86" s="577" t="s">
        <v>266</v>
      </c>
      <c r="I86" s="447" t="s">
        <v>989</v>
      </c>
      <c r="J86" s="449" t="s">
        <v>990</v>
      </c>
      <c r="K86" s="732"/>
      <c r="L86" s="733"/>
      <c r="M86" s="733"/>
      <c r="N86" s="734"/>
      <c r="O86" s="732"/>
      <c r="P86" s="733"/>
      <c r="Q86" s="733"/>
      <c r="R86" s="734"/>
      <c r="S86" s="732"/>
      <c r="T86" s="733"/>
      <c r="U86" s="733"/>
      <c r="V86" s="734"/>
      <c r="W86" s="732"/>
      <c r="X86" s="733"/>
      <c r="Y86" s="733"/>
      <c r="Z86" s="734"/>
      <c r="AA86" s="732"/>
      <c r="AB86" s="733"/>
      <c r="AC86" s="733"/>
      <c r="AD86" s="734"/>
      <c r="AE86" s="732"/>
      <c r="AF86" s="733"/>
      <c r="AG86" s="733"/>
      <c r="AH86" s="734"/>
      <c r="AI86" s="732"/>
      <c r="AJ86" s="734"/>
    </row>
    <row r="87" spans="1:36" ht="15" thickBot="1">
      <c r="A87" s="1779"/>
      <c r="B87" s="1781"/>
      <c r="C87" s="1780"/>
      <c r="D87" s="1803"/>
      <c r="E87" s="577">
        <v>3</v>
      </c>
      <c r="F87" s="577" t="s">
        <v>264</v>
      </c>
      <c r="G87" s="577">
        <v>3.03</v>
      </c>
      <c r="H87" s="577" t="s">
        <v>266</v>
      </c>
      <c r="I87" s="447" t="s">
        <v>991</v>
      </c>
      <c r="J87" s="449" t="s">
        <v>992</v>
      </c>
      <c r="K87" s="732"/>
      <c r="L87" s="733"/>
      <c r="M87" s="733"/>
      <c r="N87" s="734"/>
      <c r="O87" s="732"/>
      <c r="P87" s="733"/>
      <c r="Q87" s="733"/>
      <c r="R87" s="734"/>
      <c r="S87" s="732"/>
      <c r="T87" s="733"/>
      <c r="U87" s="733"/>
      <c r="V87" s="734"/>
      <c r="W87" s="732"/>
      <c r="X87" s="733"/>
      <c r="Y87" s="733"/>
      <c r="Z87" s="734"/>
      <c r="AA87" s="732"/>
      <c r="AB87" s="733"/>
      <c r="AC87" s="733"/>
      <c r="AD87" s="734"/>
      <c r="AE87" s="732"/>
      <c r="AF87" s="733"/>
      <c r="AG87" s="733"/>
      <c r="AH87" s="734"/>
      <c r="AI87" s="732"/>
      <c r="AJ87" s="734"/>
    </row>
    <row r="88" spans="1:36" ht="15" thickBot="1">
      <c r="A88" s="1779"/>
      <c r="B88" s="1781"/>
      <c r="C88" s="1780"/>
      <c r="D88" s="1803"/>
      <c r="E88" s="577">
        <v>3</v>
      </c>
      <c r="F88" s="577" t="s">
        <v>264</v>
      </c>
      <c r="G88" s="577">
        <v>3.03</v>
      </c>
      <c r="H88" s="577" t="s">
        <v>266</v>
      </c>
      <c r="I88" s="447" t="s">
        <v>993</v>
      </c>
      <c r="J88" s="449" t="s">
        <v>994</v>
      </c>
      <c r="K88" s="732"/>
      <c r="L88" s="733"/>
      <c r="M88" s="733"/>
      <c r="N88" s="734"/>
      <c r="O88" s="732"/>
      <c r="P88" s="733"/>
      <c r="Q88" s="733"/>
      <c r="R88" s="734"/>
      <c r="S88" s="732"/>
      <c r="T88" s="733"/>
      <c r="U88" s="733"/>
      <c r="V88" s="734"/>
      <c r="W88" s="732"/>
      <c r="X88" s="733"/>
      <c r="Y88" s="733"/>
      <c r="Z88" s="734"/>
      <c r="AA88" s="732"/>
      <c r="AB88" s="733"/>
      <c r="AC88" s="733"/>
      <c r="AD88" s="734"/>
      <c r="AE88" s="732"/>
      <c r="AF88" s="733"/>
      <c r="AG88" s="733"/>
      <c r="AH88" s="734"/>
      <c r="AI88" s="732"/>
      <c r="AJ88" s="734"/>
    </row>
    <row r="89" spans="1:36" ht="15" thickBot="1">
      <c r="A89" s="1779"/>
      <c r="B89" s="1781"/>
      <c r="C89" s="1780"/>
      <c r="D89" s="1803"/>
      <c r="E89" s="577">
        <v>3</v>
      </c>
      <c r="F89" s="577" t="s">
        <v>264</v>
      </c>
      <c r="G89" s="577">
        <v>3.03</v>
      </c>
      <c r="H89" s="577" t="s">
        <v>266</v>
      </c>
      <c r="I89" s="447" t="s">
        <v>995</v>
      </c>
      <c r="J89" s="449" t="s">
        <v>996</v>
      </c>
      <c r="K89" s="732"/>
      <c r="L89" s="733"/>
      <c r="M89" s="733"/>
      <c r="N89" s="734"/>
      <c r="O89" s="732"/>
      <c r="P89" s="733"/>
      <c r="Q89" s="733"/>
      <c r="R89" s="734"/>
      <c r="S89" s="732"/>
      <c r="T89" s="733"/>
      <c r="U89" s="733"/>
      <c r="V89" s="734"/>
      <c r="W89" s="732"/>
      <c r="X89" s="733"/>
      <c r="Y89" s="733"/>
      <c r="Z89" s="734"/>
      <c r="AA89" s="732"/>
      <c r="AB89" s="733"/>
      <c r="AC89" s="733"/>
      <c r="AD89" s="734"/>
      <c r="AE89" s="732"/>
      <c r="AF89" s="733"/>
      <c r="AG89" s="733"/>
      <c r="AH89" s="734"/>
      <c r="AI89" s="732"/>
      <c r="AJ89" s="734"/>
    </row>
    <row r="90" spans="1:36" ht="15" thickBot="1">
      <c r="A90" s="1779"/>
      <c r="B90" s="1781"/>
      <c r="C90" s="1780"/>
      <c r="D90" s="1803"/>
      <c r="E90" s="577">
        <v>3</v>
      </c>
      <c r="F90" s="577" t="s">
        <v>264</v>
      </c>
      <c r="G90" s="577">
        <v>3.03</v>
      </c>
      <c r="H90" s="577" t="s">
        <v>266</v>
      </c>
      <c r="I90" s="447" t="s">
        <v>997</v>
      </c>
      <c r="J90" s="449" t="s">
        <v>998</v>
      </c>
      <c r="K90" s="732"/>
      <c r="L90" s="733"/>
      <c r="M90" s="733"/>
      <c r="N90" s="734"/>
      <c r="O90" s="732"/>
      <c r="P90" s="733"/>
      <c r="Q90" s="733"/>
      <c r="R90" s="734"/>
      <c r="S90" s="732"/>
      <c r="T90" s="733"/>
      <c r="U90" s="733"/>
      <c r="V90" s="734"/>
      <c r="W90" s="732"/>
      <c r="X90" s="733"/>
      <c r="Y90" s="733"/>
      <c r="Z90" s="734"/>
      <c r="AA90" s="732"/>
      <c r="AB90" s="733"/>
      <c r="AC90" s="733"/>
      <c r="AD90" s="734"/>
      <c r="AE90" s="732"/>
      <c r="AF90" s="733"/>
      <c r="AG90" s="733"/>
      <c r="AH90" s="734"/>
      <c r="AI90" s="732"/>
      <c r="AJ90" s="734"/>
    </row>
    <row r="91" spans="1:36" ht="15" thickBot="1">
      <c r="A91" s="1779"/>
      <c r="B91" s="1781"/>
      <c r="C91" s="1780"/>
      <c r="D91" s="1803"/>
      <c r="E91" s="577">
        <v>3</v>
      </c>
      <c r="F91" s="577" t="s">
        <v>264</v>
      </c>
      <c r="G91" s="577">
        <v>3.03</v>
      </c>
      <c r="H91" s="577" t="s">
        <v>266</v>
      </c>
      <c r="I91" s="447" t="s">
        <v>999</v>
      </c>
      <c r="J91" s="449" t="s">
        <v>1000</v>
      </c>
      <c r="K91" s="732"/>
      <c r="L91" s="733"/>
      <c r="M91" s="733"/>
      <c r="N91" s="734"/>
      <c r="O91" s="732"/>
      <c r="P91" s="733"/>
      <c r="Q91" s="733"/>
      <c r="R91" s="734"/>
      <c r="S91" s="732"/>
      <c r="T91" s="733"/>
      <c r="U91" s="733"/>
      <c r="V91" s="734"/>
      <c r="W91" s="732"/>
      <c r="X91" s="733"/>
      <c r="Y91" s="733"/>
      <c r="Z91" s="734"/>
      <c r="AA91" s="732"/>
      <c r="AB91" s="733"/>
      <c r="AC91" s="733"/>
      <c r="AD91" s="734"/>
      <c r="AE91" s="732"/>
      <c r="AF91" s="733"/>
      <c r="AG91" s="733"/>
      <c r="AH91" s="734"/>
      <c r="AI91" s="732"/>
      <c r="AJ91" s="734"/>
    </row>
    <row r="92" spans="1:36" ht="15" thickBot="1">
      <c r="A92" s="1779"/>
      <c r="B92" s="1781"/>
      <c r="C92" s="1780"/>
      <c r="D92" s="1803"/>
      <c r="E92" s="577">
        <v>3</v>
      </c>
      <c r="F92" s="577" t="s">
        <v>264</v>
      </c>
      <c r="G92" s="577">
        <v>3.03</v>
      </c>
      <c r="H92" s="577" t="s">
        <v>266</v>
      </c>
      <c r="I92" s="447" t="s">
        <v>1001</v>
      </c>
      <c r="J92" s="449" t="s">
        <v>1002</v>
      </c>
      <c r="K92" s="732"/>
      <c r="L92" s="733"/>
      <c r="M92" s="733"/>
      <c r="N92" s="734"/>
      <c r="O92" s="732"/>
      <c r="P92" s="733"/>
      <c r="Q92" s="733"/>
      <c r="R92" s="734"/>
      <c r="S92" s="732"/>
      <c r="T92" s="733"/>
      <c r="U92" s="733"/>
      <c r="V92" s="734"/>
      <c r="W92" s="732"/>
      <c r="X92" s="733"/>
      <c r="Y92" s="733"/>
      <c r="Z92" s="734"/>
      <c r="AA92" s="732"/>
      <c r="AB92" s="733"/>
      <c r="AC92" s="733"/>
      <c r="AD92" s="734"/>
      <c r="AE92" s="732"/>
      <c r="AF92" s="733"/>
      <c r="AG92" s="733"/>
      <c r="AH92" s="734"/>
      <c r="AI92" s="732"/>
      <c r="AJ92" s="734"/>
    </row>
    <row r="93" spans="1:36" ht="15" thickBot="1">
      <c r="A93" s="1779"/>
      <c r="B93" s="1781"/>
      <c r="C93" s="1780"/>
      <c r="D93" s="1803"/>
      <c r="E93" s="577">
        <v>3</v>
      </c>
      <c r="F93" s="577" t="s">
        <v>264</v>
      </c>
      <c r="G93" s="577">
        <v>3.03</v>
      </c>
      <c r="H93" s="577" t="s">
        <v>266</v>
      </c>
      <c r="I93" s="447" t="s">
        <v>1003</v>
      </c>
      <c r="J93" s="449" t="s">
        <v>1004</v>
      </c>
      <c r="K93" s="732"/>
      <c r="L93" s="733"/>
      <c r="M93" s="733"/>
      <c r="N93" s="734"/>
      <c r="O93" s="732"/>
      <c r="P93" s="733"/>
      <c r="Q93" s="733"/>
      <c r="R93" s="734"/>
      <c r="S93" s="732"/>
      <c r="T93" s="733"/>
      <c r="U93" s="733"/>
      <c r="V93" s="734"/>
      <c r="W93" s="732"/>
      <c r="X93" s="733"/>
      <c r="Y93" s="733"/>
      <c r="Z93" s="734"/>
      <c r="AA93" s="732"/>
      <c r="AB93" s="733"/>
      <c r="AC93" s="733"/>
      <c r="AD93" s="734"/>
      <c r="AE93" s="732"/>
      <c r="AF93" s="733"/>
      <c r="AG93" s="733"/>
      <c r="AH93" s="734"/>
      <c r="AI93" s="732"/>
      <c r="AJ93" s="734"/>
    </row>
    <row r="94" spans="1:36" ht="15" thickBot="1">
      <c r="A94" s="1779"/>
      <c r="B94" s="1781"/>
      <c r="C94" s="1780"/>
      <c r="D94" s="1803"/>
      <c r="E94" s="577">
        <v>3</v>
      </c>
      <c r="F94" s="577" t="s">
        <v>264</v>
      </c>
      <c r="G94" s="577">
        <v>3.03</v>
      </c>
      <c r="H94" s="577" t="s">
        <v>266</v>
      </c>
      <c r="I94" s="447" t="s">
        <v>1005</v>
      </c>
      <c r="J94" s="449" t="s">
        <v>1006</v>
      </c>
      <c r="K94" s="732"/>
      <c r="L94" s="733"/>
      <c r="M94" s="733"/>
      <c r="N94" s="734"/>
      <c r="O94" s="732"/>
      <c r="P94" s="733"/>
      <c r="Q94" s="733"/>
      <c r="R94" s="734"/>
      <c r="S94" s="732"/>
      <c r="T94" s="733"/>
      <c r="U94" s="733"/>
      <c r="V94" s="734"/>
      <c r="W94" s="732"/>
      <c r="X94" s="733"/>
      <c r="Y94" s="733"/>
      <c r="Z94" s="734"/>
      <c r="AA94" s="732"/>
      <c r="AB94" s="733"/>
      <c r="AC94" s="733"/>
      <c r="AD94" s="734"/>
      <c r="AE94" s="732"/>
      <c r="AF94" s="733"/>
      <c r="AG94" s="733"/>
      <c r="AH94" s="734"/>
      <c r="AI94" s="732"/>
      <c r="AJ94" s="734"/>
    </row>
    <row r="95" spans="1:36" ht="15" thickBot="1">
      <c r="A95" s="1779"/>
      <c r="B95" s="1781"/>
      <c r="C95" s="1780"/>
      <c r="D95" s="1803"/>
      <c r="E95" s="577">
        <v>3</v>
      </c>
      <c r="F95" s="577" t="s">
        <v>264</v>
      </c>
      <c r="G95" s="577">
        <v>3.03</v>
      </c>
      <c r="H95" s="577" t="s">
        <v>266</v>
      </c>
      <c r="I95" s="447" t="s">
        <v>1007</v>
      </c>
      <c r="J95" s="449" t="s">
        <v>1008</v>
      </c>
      <c r="K95" s="732"/>
      <c r="L95" s="733"/>
      <c r="M95" s="733"/>
      <c r="N95" s="734"/>
      <c r="O95" s="732"/>
      <c r="P95" s="733"/>
      <c r="Q95" s="733"/>
      <c r="R95" s="734"/>
      <c r="S95" s="732"/>
      <c r="T95" s="733"/>
      <c r="U95" s="733"/>
      <c r="V95" s="734"/>
      <c r="W95" s="732"/>
      <c r="X95" s="733"/>
      <c r="Y95" s="733"/>
      <c r="Z95" s="734"/>
      <c r="AA95" s="732"/>
      <c r="AB95" s="733"/>
      <c r="AC95" s="733"/>
      <c r="AD95" s="734"/>
      <c r="AE95" s="732"/>
      <c r="AF95" s="733"/>
      <c r="AG95" s="733"/>
      <c r="AH95" s="734"/>
      <c r="AI95" s="732"/>
      <c r="AJ95" s="734"/>
    </row>
    <row r="96" spans="1:36" ht="15" thickBot="1">
      <c r="A96" s="1779"/>
      <c r="B96" s="1781"/>
      <c r="C96" s="1780"/>
      <c r="D96" s="1803"/>
      <c r="E96" s="577">
        <v>3</v>
      </c>
      <c r="F96" s="577" t="s">
        <v>264</v>
      </c>
      <c r="G96" s="577">
        <v>3.03</v>
      </c>
      <c r="H96" s="577" t="s">
        <v>266</v>
      </c>
      <c r="I96" s="447" t="s">
        <v>1009</v>
      </c>
      <c r="J96" s="449" t="s">
        <v>1010</v>
      </c>
      <c r="K96" s="732"/>
      <c r="L96" s="733"/>
      <c r="M96" s="733"/>
      <c r="N96" s="734"/>
      <c r="O96" s="732"/>
      <c r="P96" s="733"/>
      <c r="Q96" s="733"/>
      <c r="R96" s="734"/>
      <c r="S96" s="732"/>
      <c r="T96" s="733"/>
      <c r="U96" s="733"/>
      <c r="V96" s="734"/>
      <c r="W96" s="732"/>
      <c r="X96" s="733"/>
      <c r="Y96" s="733"/>
      <c r="Z96" s="734"/>
      <c r="AA96" s="732"/>
      <c r="AB96" s="733"/>
      <c r="AC96" s="733"/>
      <c r="AD96" s="734"/>
      <c r="AE96" s="732"/>
      <c r="AF96" s="733"/>
      <c r="AG96" s="733"/>
      <c r="AH96" s="734"/>
      <c r="AI96" s="732"/>
      <c r="AJ96" s="734"/>
    </row>
    <row r="97" spans="1:36" ht="15" thickBot="1">
      <c r="A97" s="1779"/>
      <c r="B97" s="1781"/>
      <c r="C97" s="1780"/>
      <c r="D97" s="1803"/>
      <c r="E97" s="577">
        <v>3</v>
      </c>
      <c r="F97" s="577" t="s">
        <v>264</v>
      </c>
      <c r="G97" s="577">
        <v>3.03</v>
      </c>
      <c r="H97" s="577" t="s">
        <v>266</v>
      </c>
      <c r="I97" s="447" t="s">
        <v>1011</v>
      </c>
      <c r="J97" s="449" t="s">
        <v>1012</v>
      </c>
      <c r="K97" s="732"/>
      <c r="L97" s="733"/>
      <c r="M97" s="733"/>
      <c r="N97" s="734"/>
      <c r="O97" s="732"/>
      <c r="P97" s="733"/>
      <c r="Q97" s="733"/>
      <c r="R97" s="734"/>
      <c r="S97" s="732"/>
      <c r="T97" s="733"/>
      <c r="U97" s="733"/>
      <c r="V97" s="734"/>
      <c r="W97" s="732"/>
      <c r="X97" s="733"/>
      <c r="Y97" s="733"/>
      <c r="Z97" s="734"/>
      <c r="AA97" s="732"/>
      <c r="AB97" s="733"/>
      <c r="AC97" s="733"/>
      <c r="AD97" s="734"/>
      <c r="AE97" s="732"/>
      <c r="AF97" s="733"/>
      <c r="AG97" s="733"/>
      <c r="AH97" s="734"/>
      <c r="AI97" s="732"/>
      <c r="AJ97" s="734"/>
    </row>
    <row r="98" spans="1:36" ht="15" thickBot="1">
      <c r="A98" s="1779"/>
      <c r="B98" s="1781"/>
      <c r="C98" s="1780"/>
      <c r="D98" s="1803"/>
      <c r="E98" s="577">
        <v>3</v>
      </c>
      <c r="F98" s="577" t="s">
        <v>264</v>
      </c>
      <c r="G98" s="577">
        <v>3.03</v>
      </c>
      <c r="H98" s="577" t="s">
        <v>266</v>
      </c>
      <c r="I98" s="447" t="s">
        <v>1013</v>
      </c>
      <c r="J98" s="449" t="s">
        <v>1014</v>
      </c>
      <c r="K98" s="732"/>
      <c r="L98" s="733"/>
      <c r="M98" s="733"/>
      <c r="N98" s="734"/>
      <c r="O98" s="732"/>
      <c r="P98" s="733"/>
      <c r="Q98" s="733"/>
      <c r="R98" s="734"/>
      <c r="S98" s="732"/>
      <c r="T98" s="733"/>
      <c r="U98" s="733"/>
      <c r="V98" s="734"/>
      <c r="W98" s="732"/>
      <c r="X98" s="733"/>
      <c r="Y98" s="733"/>
      <c r="Z98" s="734"/>
      <c r="AA98" s="732"/>
      <c r="AB98" s="733"/>
      <c r="AC98" s="733"/>
      <c r="AD98" s="734"/>
      <c r="AE98" s="732"/>
      <c r="AF98" s="733"/>
      <c r="AG98" s="733"/>
      <c r="AH98" s="734"/>
      <c r="AI98" s="732"/>
      <c r="AJ98" s="734"/>
    </row>
    <row r="99" spans="1:36" ht="15" thickBot="1">
      <c r="A99" s="1779"/>
      <c r="B99" s="1781"/>
      <c r="C99" s="1780"/>
      <c r="D99" s="1803"/>
      <c r="E99" s="577">
        <v>3</v>
      </c>
      <c r="F99" s="577" t="s">
        <v>264</v>
      </c>
      <c r="G99" s="577">
        <v>3.03</v>
      </c>
      <c r="H99" s="577" t="s">
        <v>266</v>
      </c>
      <c r="I99" s="447" t="s">
        <v>1015</v>
      </c>
      <c r="J99" s="449" t="s">
        <v>1016</v>
      </c>
      <c r="K99" s="732"/>
      <c r="L99" s="733"/>
      <c r="M99" s="733"/>
      <c r="N99" s="734"/>
      <c r="O99" s="732"/>
      <c r="P99" s="733"/>
      <c r="Q99" s="733"/>
      <c r="R99" s="734"/>
      <c r="S99" s="732"/>
      <c r="T99" s="733"/>
      <c r="U99" s="733"/>
      <c r="V99" s="734"/>
      <c r="W99" s="732"/>
      <c r="X99" s="733"/>
      <c r="Y99" s="733"/>
      <c r="Z99" s="734"/>
      <c r="AA99" s="732"/>
      <c r="AB99" s="733"/>
      <c r="AC99" s="733"/>
      <c r="AD99" s="734"/>
      <c r="AE99" s="732"/>
      <c r="AF99" s="733"/>
      <c r="AG99" s="733"/>
      <c r="AH99" s="734"/>
      <c r="AI99" s="732"/>
      <c r="AJ99" s="734"/>
    </row>
    <row r="100" spans="1:36" ht="15" thickBot="1">
      <c r="A100" s="1779"/>
      <c r="B100" s="1781"/>
      <c r="C100" s="1780"/>
      <c r="D100" s="1803"/>
      <c r="E100" s="577">
        <v>3</v>
      </c>
      <c r="F100" s="577" t="s">
        <v>264</v>
      </c>
      <c r="G100" s="577">
        <v>3.03</v>
      </c>
      <c r="H100" s="577" t="s">
        <v>266</v>
      </c>
      <c r="I100" s="447" t="s">
        <v>1017</v>
      </c>
      <c r="J100" s="449" t="s">
        <v>1018</v>
      </c>
      <c r="K100" s="732"/>
      <c r="L100" s="733"/>
      <c r="M100" s="733"/>
      <c r="N100" s="734"/>
      <c r="O100" s="732"/>
      <c r="P100" s="733"/>
      <c r="Q100" s="733"/>
      <c r="R100" s="734"/>
      <c r="S100" s="732"/>
      <c r="T100" s="733"/>
      <c r="U100" s="733"/>
      <c r="V100" s="734"/>
      <c r="W100" s="732"/>
      <c r="X100" s="733"/>
      <c r="Y100" s="733"/>
      <c r="Z100" s="734"/>
      <c r="AA100" s="732"/>
      <c r="AB100" s="733"/>
      <c r="AC100" s="733"/>
      <c r="AD100" s="734"/>
      <c r="AE100" s="732"/>
      <c r="AF100" s="733"/>
      <c r="AG100" s="733"/>
      <c r="AH100" s="734"/>
      <c r="AI100" s="732"/>
      <c r="AJ100" s="734"/>
    </row>
    <row r="101" spans="1:36" ht="15" thickBot="1">
      <c r="A101" s="1779"/>
      <c r="B101" s="1781"/>
      <c r="C101" s="1780"/>
      <c r="D101" s="1803"/>
      <c r="E101" s="577">
        <v>3</v>
      </c>
      <c r="F101" s="577" t="s">
        <v>264</v>
      </c>
      <c r="G101" s="577">
        <v>3.03</v>
      </c>
      <c r="H101" s="577" t="s">
        <v>266</v>
      </c>
      <c r="I101" s="447" t="s">
        <v>1019</v>
      </c>
      <c r="J101" s="449" t="s">
        <v>1020</v>
      </c>
      <c r="K101" s="732"/>
      <c r="L101" s="733"/>
      <c r="M101" s="733"/>
      <c r="N101" s="734"/>
      <c r="O101" s="732"/>
      <c r="P101" s="733"/>
      <c r="Q101" s="733"/>
      <c r="R101" s="734"/>
      <c r="S101" s="732"/>
      <c r="T101" s="733"/>
      <c r="U101" s="733"/>
      <c r="V101" s="734"/>
      <c r="W101" s="732"/>
      <c r="X101" s="733"/>
      <c r="Y101" s="733"/>
      <c r="Z101" s="734"/>
      <c r="AA101" s="732"/>
      <c r="AB101" s="733"/>
      <c r="AC101" s="733"/>
      <c r="AD101" s="734"/>
      <c r="AE101" s="732"/>
      <c r="AF101" s="733"/>
      <c r="AG101" s="733"/>
      <c r="AH101" s="734"/>
      <c r="AI101" s="732"/>
      <c r="AJ101" s="734"/>
    </row>
    <row r="102" spans="1:36" ht="15" thickBot="1">
      <c r="A102" s="1779"/>
      <c r="B102" s="1781"/>
      <c r="C102" s="1780"/>
      <c r="D102" s="1803"/>
      <c r="E102" s="577">
        <v>3</v>
      </c>
      <c r="F102" s="577" t="s">
        <v>264</v>
      </c>
      <c r="G102" s="577">
        <v>3.03</v>
      </c>
      <c r="H102" s="577" t="s">
        <v>266</v>
      </c>
      <c r="I102" s="447" t="s">
        <v>1021</v>
      </c>
      <c r="J102" s="449" t="s">
        <v>1022</v>
      </c>
      <c r="K102" s="732"/>
      <c r="L102" s="733"/>
      <c r="M102" s="733"/>
      <c r="N102" s="734"/>
      <c r="O102" s="732"/>
      <c r="P102" s="733"/>
      <c r="Q102" s="733"/>
      <c r="R102" s="734"/>
      <c r="S102" s="732"/>
      <c r="T102" s="733"/>
      <c r="U102" s="733"/>
      <c r="V102" s="734"/>
      <c r="W102" s="732"/>
      <c r="X102" s="733"/>
      <c r="Y102" s="733"/>
      <c r="Z102" s="734"/>
      <c r="AA102" s="732"/>
      <c r="AB102" s="733"/>
      <c r="AC102" s="733"/>
      <c r="AD102" s="734"/>
      <c r="AE102" s="732"/>
      <c r="AF102" s="733"/>
      <c r="AG102" s="733"/>
      <c r="AH102" s="734"/>
      <c r="AI102" s="732"/>
      <c r="AJ102" s="734"/>
    </row>
    <row r="103" spans="1:36" ht="15" thickBot="1">
      <c r="A103" s="1779"/>
      <c r="B103" s="1781"/>
      <c r="C103" s="1780"/>
      <c r="D103" s="1803"/>
      <c r="E103" s="577">
        <v>3</v>
      </c>
      <c r="F103" s="577" t="s">
        <v>264</v>
      </c>
      <c r="G103" s="577">
        <v>3.03</v>
      </c>
      <c r="H103" s="577" t="s">
        <v>266</v>
      </c>
      <c r="I103" s="447" t="s">
        <v>1023</v>
      </c>
      <c r="J103" s="449" t="s">
        <v>1024</v>
      </c>
      <c r="K103" s="732"/>
      <c r="L103" s="733"/>
      <c r="M103" s="733"/>
      <c r="N103" s="734"/>
      <c r="O103" s="732"/>
      <c r="P103" s="733"/>
      <c r="Q103" s="733"/>
      <c r="R103" s="734"/>
      <c r="S103" s="732"/>
      <c r="T103" s="733"/>
      <c r="U103" s="733"/>
      <c r="V103" s="734"/>
      <c r="W103" s="732"/>
      <c r="X103" s="733"/>
      <c r="Y103" s="733"/>
      <c r="Z103" s="734"/>
      <c r="AA103" s="732"/>
      <c r="AB103" s="733"/>
      <c r="AC103" s="733"/>
      <c r="AD103" s="734"/>
      <c r="AE103" s="732"/>
      <c r="AF103" s="733"/>
      <c r="AG103" s="733"/>
      <c r="AH103" s="734"/>
      <c r="AI103" s="732"/>
      <c r="AJ103" s="734"/>
    </row>
    <row r="104" spans="1:36" ht="15" thickBot="1">
      <c r="A104" s="1779"/>
      <c r="B104" s="1781"/>
      <c r="C104" s="1780"/>
      <c r="D104" s="1803"/>
      <c r="E104" s="577">
        <v>3</v>
      </c>
      <c r="F104" s="577" t="s">
        <v>264</v>
      </c>
      <c r="G104" s="577">
        <v>3.03</v>
      </c>
      <c r="H104" s="577" t="s">
        <v>266</v>
      </c>
      <c r="I104" s="447" t="s">
        <v>1025</v>
      </c>
      <c r="J104" s="449" t="s">
        <v>1026</v>
      </c>
      <c r="K104" s="732"/>
      <c r="L104" s="733"/>
      <c r="M104" s="733"/>
      <c r="N104" s="734"/>
      <c r="O104" s="732"/>
      <c r="P104" s="733"/>
      <c r="Q104" s="733"/>
      <c r="R104" s="734"/>
      <c r="S104" s="732"/>
      <c r="T104" s="733"/>
      <c r="U104" s="733"/>
      <c r="V104" s="734"/>
      <c r="W104" s="732"/>
      <c r="X104" s="733"/>
      <c r="Y104" s="733"/>
      <c r="Z104" s="734"/>
      <c r="AA104" s="732"/>
      <c r="AB104" s="733"/>
      <c r="AC104" s="733"/>
      <c r="AD104" s="734"/>
      <c r="AE104" s="732"/>
      <c r="AF104" s="733"/>
      <c r="AG104" s="733"/>
      <c r="AH104" s="734"/>
      <c r="AI104" s="732"/>
      <c r="AJ104" s="734"/>
    </row>
    <row r="105" spans="1:36" ht="15" thickBot="1">
      <c r="A105" s="1779"/>
      <c r="B105" s="1781"/>
      <c r="C105" s="1780"/>
      <c r="D105" s="1803"/>
      <c r="E105" s="577">
        <v>3</v>
      </c>
      <c r="F105" s="577" t="s">
        <v>264</v>
      </c>
      <c r="G105" s="577">
        <v>3.03</v>
      </c>
      <c r="H105" s="577" t="s">
        <v>266</v>
      </c>
      <c r="I105" s="447" t="s">
        <v>1027</v>
      </c>
      <c r="J105" s="449" t="s">
        <v>1028</v>
      </c>
      <c r="K105" s="732"/>
      <c r="L105" s="733"/>
      <c r="M105" s="733"/>
      <c r="N105" s="734"/>
      <c r="O105" s="732"/>
      <c r="P105" s="733"/>
      <c r="Q105" s="733"/>
      <c r="R105" s="734"/>
      <c r="S105" s="732"/>
      <c r="T105" s="733"/>
      <c r="U105" s="733"/>
      <c r="V105" s="734"/>
      <c r="W105" s="732"/>
      <c r="X105" s="733"/>
      <c r="Y105" s="733"/>
      <c r="Z105" s="734"/>
      <c r="AA105" s="732"/>
      <c r="AB105" s="733"/>
      <c r="AC105" s="733"/>
      <c r="AD105" s="734"/>
      <c r="AE105" s="732"/>
      <c r="AF105" s="733"/>
      <c r="AG105" s="733"/>
      <c r="AH105" s="734"/>
      <c r="AI105" s="732"/>
      <c r="AJ105" s="734"/>
    </row>
    <row r="106" spans="1:36" ht="15" thickBot="1">
      <c r="A106" s="1779"/>
      <c r="B106" s="1781"/>
      <c r="C106" s="1780"/>
      <c r="D106" s="1803"/>
      <c r="E106" s="577">
        <v>3</v>
      </c>
      <c r="F106" s="577" t="s">
        <v>264</v>
      </c>
      <c r="G106" s="577">
        <v>3.03</v>
      </c>
      <c r="H106" s="577" t="s">
        <v>266</v>
      </c>
      <c r="I106" s="447" t="s">
        <v>1029</v>
      </c>
      <c r="J106" s="449" t="s">
        <v>1030</v>
      </c>
      <c r="K106" s="732"/>
      <c r="L106" s="733"/>
      <c r="M106" s="733"/>
      <c r="N106" s="734"/>
      <c r="O106" s="732"/>
      <c r="P106" s="733"/>
      <c r="Q106" s="733"/>
      <c r="R106" s="734"/>
      <c r="S106" s="732"/>
      <c r="T106" s="733"/>
      <c r="U106" s="733"/>
      <c r="V106" s="734"/>
      <c r="W106" s="732"/>
      <c r="X106" s="733"/>
      <c r="Y106" s="733"/>
      <c r="Z106" s="734"/>
      <c r="AA106" s="732"/>
      <c r="AB106" s="733"/>
      <c r="AC106" s="733"/>
      <c r="AD106" s="734"/>
      <c r="AE106" s="732"/>
      <c r="AF106" s="733"/>
      <c r="AG106" s="733"/>
      <c r="AH106" s="734"/>
      <c r="AI106" s="732"/>
      <c r="AJ106" s="734"/>
    </row>
    <row r="107" spans="1:36" ht="15" thickBot="1">
      <c r="A107" s="1779"/>
      <c r="B107" s="1781"/>
      <c r="C107" s="1780"/>
      <c r="D107" s="1803"/>
      <c r="E107" s="577">
        <v>3</v>
      </c>
      <c r="F107" s="577" t="s">
        <v>264</v>
      </c>
      <c r="G107" s="577">
        <v>3.03</v>
      </c>
      <c r="H107" s="577" t="s">
        <v>266</v>
      </c>
      <c r="I107" s="447" t="s">
        <v>1031</v>
      </c>
      <c r="J107" s="449" t="s">
        <v>1032</v>
      </c>
      <c r="K107" s="732"/>
      <c r="L107" s="733"/>
      <c r="M107" s="733"/>
      <c r="N107" s="734"/>
      <c r="O107" s="732"/>
      <c r="P107" s="733"/>
      <c r="Q107" s="733"/>
      <c r="R107" s="734"/>
      <c r="S107" s="732"/>
      <c r="T107" s="733"/>
      <c r="U107" s="733"/>
      <c r="V107" s="734"/>
      <c r="W107" s="732"/>
      <c r="X107" s="733"/>
      <c r="Y107" s="733"/>
      <c r="Z107" s="734"/>
      <c r="AA107" s="732"/>
      <c r="AB107" s="733"/>
      <c r="AC107" s="733"/>
      <c r="AD107" s="734"/>
      <c r="AE107" s="732"/>
      <c r="AF107" s="733"/>
      <c r="AG107" s="733"/>
      <c r="AH107" s="734"/>
      <c r="AI107" s="732"/>
      <c r="AJ107" s="734"/>
    </row>
    <row r="108" spans="1:36" ht="15" thickBot="1">
      <c r="A108" s="1779"/>
      <c r="B108" s="1781"/>
      <c r="C108" s="1780"/>
      <c r="D108" s="1803"/>
      <c r="E108" s="577">
        <v>3</v>
      </c>
      <c r="F108" s="577" t="s">
        <v>264</v>
      </c>
      <c r="G108" s="577">
        <v>3.03</v>
      </c>
      <c r="H108" s="577" t="s">
        <v>266</v>
      </c>
      <c r="I108" s="447" t="s">
        <v>1033</v>
      </c>
      <c r="J108" s="449" t="s">
        <v>1034</v>
      </c>
      <c r="K108" s="732"/>
      <c r="L108" s="733"/>
      <c r="M108" s="733"/>
      <c r="N108" s="734"/>
      <c r="O108" s="732"/>
      <c r="P108" s="733"/>
      <c r="Q108" s="733"/>
      <c r="R108" s="734"/>
      <c r="S108" s="732"/>
      <c r="T108" s="733"/>
      <c r="U108" s="733"/>
      <c r="V108" s="734"/>
      <c r="W108" s="732"/>
      <c r="X108" s="733"/>
      <c r="Y108" s="733"/>
      <c r="Z108" s="734"/>
      <c r="AA108" s="732"/>
      <c r="AB108" s="733"/>
      <c r="AC108" s="733"/>
      <c r="AD108" s="734"/>
      <c r="AE108" s="732"/>
      <c r="AF108" s="733"/>
      <c r="AG108" s="733"/>
      <c r="AH108" s="734"/>
      <c r="AI108" s="732"/>
      <c r="AJ108" s="734"/>
    </row>
    <row r="109" spans="1:36" ht="15" thickBot="1">
      <c r="A109" s="1779"/>
      <c r="B109" s="1781"/>
      <c r="C109" s="1780"/>
      <c r="D109" s="1803"/>
      <c r="E109" s="577">
        <v>3</v>
      </c>
      <c r="F109" s="577" t="s">
        <v>264</v>
      </c>
      <c r="G109" s="577">
        <v>3.03</v>
      </c>
      <c r="H109" s="577" t="s">
        <v>266</v>
      </c>
      <c r="I109" s="447" t="s">
        <v>1035</v>
      </c>
      <c r="J109" s="449" t="s">
        <v>1036</v>
      </c>
      <c r="K109" s="732"/>
      <c r="L109" s="733"/>
      <c r="M109" s="733"/>
      <c r="N109" s="734"/>
      <c r="O109" s="732"/>
      <c r="P109" s="733"/>
      <c r="Q109" s="733"/>
      <c r="R109" s="734"/>
      <c r="S109" s="732"/>
      <c r="T109" s="733"/>
      <c r="U109" s="733"/>
      <c r="V109" s="734"/>
      <c r="W109" s="732"/>
      <c r="X109" s="733"/>
      <c r="Y109" s="733"/>
      <c r="Z109" s="734"/>
      <c r="AA109" s="732"/>
      <c r="AB109" s="733"/>
      <c r="AC109" s="733"/>
      <c r="AD109" s="734"/>
      <c r="AE109" s="732"/>
      <c r="AF109" s="733"/>
      <c r="AG109" s="733"/>
      <c r="AH109" s="734"/>
      <c r="AI109" s="732"/>
      <c r="AJ109" s="734"/>
    </row>
    <row r="110" spans="1:36" ht="15" thickBot="1">
      <c r="A110" s="1779"/>
      <c r="B110" s="1781"/>
      <c r="C110" s="1780"/>
      <c r="D110" s="1803"/>
      <c r="E110" s="577">
        <v>3</v>
      </c>
      <c r="F110" s="577" t="s">
        <v>264</v>
      </c>
      <c r="G110" s="577">
        <v>3.03</v>
      </c>
      <c r="H110" s="577" t="s">
        <v>266</v>
      </c>
      <c r="I110" s="447" t="s">
        <v>1037</v>
      </c>
      <c r="J110" s="449" t="s">
        <v>1038</v>
      </c>
      <c r="K110" s="732"/>
      <c r="L110" s="733"/>
      <c r="M110" s="733"/>
      <c r="N110" s="734"/>
      <c r="O110" s="732"/>
      <c r="P110" s="733"/>
      <c r="Q110" s="733"/>
      <c r="R110" s="734"/>
      <c r="S110" s="732"/>
      <c r="T110" s="733"/>
      <c r="U110" s="733"/>
      <c r="V110" s="734"/>
      <c r="W110" s="732"/>
      <c r="X110" s="733"/>
      <c r="Y110" s="733"/>
      <c r="Z110" s="734"/>
      <c r="AA110" s="732"/>
      <c r="AB110" s="733"/>
      <c r="AC110" s="733"/>
      <c r="AD110" s="734"/>
      <c r="AE110" s="732"/>
      <c r="AF110" s="733"/>
      <c r="AG110" s="733"/>
      <c r="AH110" s="734"/>
      <c r="AI110" s="732"/>
      <c r="AJ110" s="734"/>
    </row>
    <row r="111" spans="1:36" ht="15" thickBot="1">
      <c r="A111" s="1779"/>
      <c r="B111" s="1781"/>
      <c r="C111" s="1780"/>
      <c r="D111" s="1803"/>
      <c r="E111" s="577">
        <v>3</v>
      </c>
      <c r="F111" s="577" t="s">
        <v>264</v>
      </c>
      <c r="G111" s="577">
        <v>3.03</v>
      </c>
      <c r="H111" s="577" t="s">
        <v>266</v>
      </c>
      <c r="I111" s="447" t="s">
        <v>1039</v>
      </c>
      <c r="J111" s="449" t="s">
        <v>1040</v>
      </c>
      <c r="K111" s="732"/>
      <c r="L111" s="733"/>
      <c r="M111" s="733"/>
      <c r="N111" s="734"/>
      <c r="O111" s="732"/>
      <c r="P111" s="733"/>
      <c r="Q111" s="733"/>
      <c r="R111" s="734"/>
      <c r="S111" s="732"/>
      <c r="T111" s="733"/>
      <c r="U111" s="733"/>
      <c r="V111" s="734"/>
      <c r="W111" s="732"/>
      <c r="X111" s="733"/>
      <c r="Y111" s="733"/>
      <c r="Z111" s="734"/>
      <c r="AA111" s="732"/>
      <c r="AB111" s="733"/>
      <c r="AC111" s="733"/>
      <c r="AD111" s="734"/>
      <c r="AE111" s="732"/>
      <c r="AF111" s="733"/>
      <c r="AG111" s="733"/>
      <c r="AH111" s="734"/>
      <c r="AI111" s="732"/>
      <c r="AJ111" s="734"/>
    </row>
    <row r="112" spans="1:36" ht="15" thickBot="1">
      <c r="A112" s="1779"/>
      <c r="B112" s="1781"/>
      <c r="C112" s="1780"/>
      <c r="D112" s="1803"/>
      <c r="E112" s="577">
        <v>3</v>
      </c>
      <c r="F112" s="577" t="s">
        <v>264</v>
      </c>
      <c r="G112" s="577">
        <v>3.03</v>
      </c>
      <c r="H112" s="577" t="s">
        <v>266</v>
      </c>
      <c r="I112" s="447" t="s">
        <v>1041</v>
      </c>
      <c r="J112" s="449" t="s">
        <v>1042</v>
      </c>
      <c r="K112" s="732"/>
      <c r="L112" s="733"/>
      <c r="M112" s="733"/>
      <c r="N112" s="734"/>
      <c r="O112" s="732"/>
      <c r="P112" s="733"/>
      <c r="Q112" s="733"/>
      <c r="R112" s="734"/>
      <c r="S112" s="732"/>
      <c r="T112" s="733"/>
      <c r="U112" s="733"/>
      <c r="V112" s="734"/>
      <c r="W112" s="732"/>
      <c r="X112" s="733"/>
      <c r="Y112" s="733"/>
      <c r="Z112" s="734"/>
      <c r="AA112" s="732"/>
      <c r="AB112" s="733"/>
      <c r="AC112" s="733"/>
      <c r="AD112" s="734"/>
      <c r="AE112" s="732"/>
      <c r="AF112" s="733"/>
      <c r="AG112" s="733"/>
      <c r="AH112" s="734"/>
      <c r="AI112" s="732"/>
      <c r="AJ112" s="734"/>
    </row>
    <row r="113" spans="1:36" ht="15" thickBot="1">
      <c r="A113" s="1779"/>
      <c r="B113" s="1781"/>
      <c r="C113" s="1780"/>
      <c r="D113" s="1803"/>
      <c r="E113" s="577">
        <v>3</v>
      </c>
      <c r="F113" s="577" t="s">
        <v>264</v>
      </c>
      <c r="G113" s="577">
        <v>3.03</v>
      </c>
      <c r="H113" s="577" t="s">
        <v>266</v>
      </c>
      <c r="I113" s="447" t="s">
        <v>1043</v>
      </c>
      <c r="J113" s="449" t="s">
        <v>1044</v>
      </c>
      <c r="K113" s="735"/>
      <c r="L113" s="736"/>
      <c r="M113" s="736"/>
      <c r="N113" s="737"/>
      <c r="O113" s="735"/>
      <c r="P113" s="736"/>
      <c r="Q113" s="736"/>
      <c r="R113" s="737"/>
      <c r="S113" s="735"/>
      <c r="T113" s="736"/>
      <c r="U113" s="736"/>
      <c r="V113" s="737"/>
      <c r="W113" s="735"/>
      <c r="X113" s="736"/>
      <c r="Y113" s="736"/>
      <c r="Z113" s="737"/>
      <c r="AA113" s="735"/>
      <c r="AB113" s="736"/>
      <c r="AC113" s="736"/>
      <c r="AD113" s="737"/>
      <c r="AE113" s="735"/>
      <c r="AF113" s="736"/>
      <c r="AG113" s="736"/>
      <c r="AH113" s="737"/>
      <c r="AI113" s="735"/>
      <c r="AJ113" s="737"/>
    </row>
    <row r="114" spans="1:36" ht="15.75" customHeight="1" thickBot="1">
      <c r="A114" s="1779">
        <v>1</v>
      </c>
      <c r="B114" s="1781" t="s">
        <v>270</v>
      </c>
      <c r="C114" s="1780" t="s">
        <v>1248</v>
      </c>
      <c r="D114" s="1803" t="s">
        <v>271</v>
      </c>
      <c r="E114" s="577">
        <v>1</v>
      </c>
      <c r="F114" s="577" t="s">
        <v>270</v>
      </c>
      <c r="G114" s="577">
        <v>1.01</v>
      </c>
      <c r="H114" s="577" t="s">
        <v>271</v>
      </c>
      <c r="I114" s="447" t="s">
        <v>1045</v>
      </c>
      <c r="J114" s="449" t="s">
        <v>1046</v>
      </c>
      <c r="K114" s="738"/>
      <c r="L114" s="739"/>
      <c r="M114" s="739"/>
      <c r="N114" s="740"/>
      <c r="O114" s="738"/>
      <c r="P114" s="739"/>
      <c r="Q114" s="739"/>
      <c r="R114" s="740"/>
      <c r="S114" s="738"/>
      <c r="T114" s="739"/>
      <c r="U114" s="739"/>
      <c r="V114" s="740"/>
      <c r="W114" s="738"/>
      <c r="X114" s="739"/>
      <c r="Y114" s="739"/>
      <c r="Z114" s="740"/>
      <c r="AA114" s="738"/>
      <c r="AB114" s="739"/>
      <c r="AC114" s="739"/>
      <c r="AD114" s="740"/>
      <c r="AE114" s="738"/>
      <c r="AF114" s="739"/>
      <c r="AG114" s="739"/>
      <c r="AH114" s="740"/>
      <c r="AI114" s="738"/>
      <c r="AJ114" s="740"/>
    </row>
    <row r="115" spans="1:36" ht="15" thickBot="1">
      <c r="A115" s="1779"/>
      <c r="B115" s="1781"/>
      <c r="C115" s="1780"/>
      <c r="D115" s="1803"/>
      <c r="E115" s="577">
        <v>1</v>
      </c>
      <c r="F115" s="577" t="s">
        <v>270</v>
      </c>
      <c r="G115" s="577">
        <v>1.01</v>
      </c>
      <c r="H115" s="577" t="s">
        <v>271</v>
      </c>
      <c r="I115" s="447" t="s">
        <v>1047</v>
      </c>
      <c r="J115" s="449" t="s">
        <v>1048</v>
      </c>
      <c r="K115" s="741"/>
      <c r="L115" s="742"/>
      <c r="M115" s="742"/>
      <c r="N115" s="743"/>
      <c r="O115" s="741"/>
      <c r="P115" s="742"/>
      <c r="Q115" s="742"/>
      <c r="R115" s="743"/>
      <c r="S115" s="741"/>
      <c r="T115" s="742"/>
      <c r="U115" s="742"/>
      <c r="V115" s="743"/>
      <c r="W115" s="741"/>
      <c r="X115" s="742"/>
      <c r="Y115" s="742"/>
      <c r="Z115" s="743"/>
      <c r="AA115" s="741"/>
      <c r="AB115" s="742"/>
      <c r="AC115" s="742"/>
      <c r="AD115" s="743"/>
      <c r="AE115" s="741"/>
      <c r="AF115" s="742"/>
      <c r="AG115" s="742"/>
      <c r="AH115" s="743"/>
      <c r="AI115" s="741"/>
      <c r="AJ115" s="743"/>
    </row>
    <row r="116" spans="1:36" ht="15" thickBot="1">
      <c r="A116" s="1779"/>
      <c r="B116" s="1781"/>
      <c r="C116" s="1780"/>
      <c r="D116" s="1803"/>
      <c r="E116" s="577">
        <v>1</v>
      </c>
      <c r="F116" s="577" t="s">
        <v>270</v>
      </c>
      <c r="G116" s="577">
        <v>1.01</v>
      </c>
      <c r="H116" s="577" t="s">
        <v>271</v>
      </c>
      <c r="I116" s="447" t="s">
        <v>1049</v>
      </c>
      <c r="J116" s="449" t="s">
        <v>1050</v>
      </c>
      <c r="K116" s="732"/>
      <c r="L116" s="733"/>
      <c r="M116" s="733"/>
      <c r="N116" s="734"/>
      <c r="O116" s="732"/>
      <c r="P116" s="733"/>
      <c r="Q116" s="733"/>
      <c r="R116" s="734"/>
      <c r="S116" s="732"/>
      <c r="T116" s="733"/>
      <c r="U116" s="733"/>
      <c r="V116" s="734"/>
      <c r="W116" s="732"/>
      <c r="X116" s="733"/>
      <c r="Y116" s="733"/>
      <c r="Z116" s="734"/>
      <c r="AA116" s="732"/>
      <c r="AB116" s="733"/>
      <c r="AC116" s="733"/>
      <c r="AD116" s="734"/>
      <c r="AE116" s="732"/>
      <c r="AF116" s="733"/>
      <c r="AG116" s="733"/>
      <c r="AH116" s="734"/>
      <c r="AI116" s="732"/>
      <c r="AJ116" s="734"/>
    </row>
    <row r="117" spans="1:36" ht="15" thickBot="1">
      <c r="A117" s="1779"/>
      <c r="B117" s="1781"/>
      <c r="C117" s="1780" t="s">
        <v>1249</v>
      </c>
      <c r="D117" s="1803" t="s">
        <v>274</v>
      </c>
      <c r="E117" s="577">
        <v>1</v>
      </c>
      <c r="F117" s="577" t="s">
        <v>270</v>
      </c>
      <c r="G117" s="577">
        <v>1.02</v>
      </c>
      <c r="H117" s="577" t="s">
        <v>274</v>
      </c>
      <c r="I117" s="447" t="s">
        <v>1051</v>
      </c>
      <c r="J117" s="449" t="s">
        <v>1052</v>
      </c>
      <c r="K117" s="732"/>
      <c r="L117" s="733"/>
      <c r="M117" s="733"/>
      <c r="N117" s="734"/>
      <c r="O117" s="732"/>
      <c r="P117" s="733"/>
      <c r="Q117" s="733"/>
      <c r="R117" s="734"/>
      <c r="S117" s="732"/>
      <c r="T117" s="733"/>
      <c r="U117" s="733"/>
      <c r="V117" s="734"/>
      <c r="W117" s="732"/>
      <c r="X117" s="733"/>
      <c r="Y117" s="733"/>
      <c r="Z117" s="734"/>
      <c r="AA117" s="732"/>
      <c r="AB117" s="733"/>
      <c r="AC117" s="733"/>
      <c r="AD117" s="734"/>
      <c r="AE117" s="732"/>
      <c r="AF117" s="733"/>
      <c r="AG117" s="733"/>
      <c r="AH117" s="734"/>
      <c r="AI117" s="732"/>
      <c r="AJ117" s="734"/>
    </row>
    <row r="118" spans="1:36" ht="15" thickBot="1">
      <c r="A118" s="1779"/>
      <c r="B118" s="1781"/>
      <c r="C118" s="1780"/>
      <c r="D118" s="1803"/>
      <c r="E118" s="577">
        <v>1</v>
      </c>
      <c r="F118" s="577" t="s">
        <v>270</v>
      </c>
      <c r="G118" s="577">
        <v>1.02</v>
      </c>
      <c r="H118" s="577" t="s">
        <v>274</v>
      </c>
      <c r="I118" s="447" t="s">
        <v>1053</v>
      </c>
      <c r="J118" s="449" t="s">
        <v>1054</v>
      </c>
      <c r="K118" s="732"/>
      <c r="L118" s="733"/>
      <c r="M118" s="733"/>
      <c r="N118" s="734"/>
      <c r="O118" s="732"/>
      <c r="P118" s="733"/>
      <c r="Q118" s="733"/>
      <c r="R118" s="734"/>
      <c r="S118" s="732"/>
      <c r="T118" s="733"/>
      <c r="U118" s="733"/>
      <c r="V118" s="734"/>
      <c r="W118" s="732"/>
      <c r="X118" s="733"/>
      <c r="Y118" s="733"/>
      <c r="Z118" s="734"/>
      <c r="AA118" s="732"/>
      <c r="AB118" s="733"/>
      <c r="AC118" s="733"/>
      <c r="AD118" s="734"/>
      <c r="AE118" s="732"/>
      <c r="AF118" s="733"/>
      <c r="AG118" s="733"/>
      <c r="AH118" s="734"/>
      <c r="AI118" s="732"/>
      <c r="AJ118" s="734"/>
    </row>
    <row r="119" spans="1:36" ht="15" thickBot="1">
      <c r="A119" s="1779"/>
      <c r="B119" s="1781"/>
      <c r="C119" s="1780" t="s">
        <v>1251</v>
      </c>
      <c r="D119" s="1803" t="s">
        <v>273</v>
      </c>
      <c r="E119" s="577">
        <v>1</v>
      </c>
      <c r="F119" s="577" t="s">
        <v>270</v>
      </c>
      <c r="G119" s="577">
        <v>1.04</v>
      </c>
      <c r="H119" s="577" t="s">
        <v>273</v>
      </c>
      <c r="I119" s="447" t="s">
        <v>1055</v>
      </c>
      <c r="J119" s="449" t="s">
        <v>1056</v>
      </c>
      <c r="K119" s="732"/>
      <c r="L119" s="733"/>
      <c r="M119" s="733"/>
      <c r="N119" s="734"/>
      <c r="O119" s="732"/>
      <c r="P119" s="733"/>
      <c r="Q119" s="733"/>
      <c r="R119" s="734"/>
      <c r="S119" s="732"/>
      <c r="T119" s="733"/>
      <c r="U119" s="733"/>
      <c r="V119" s="734"/>
      <c r="W119" s="732"/>
      <c r="X119" s="733"/>
      <c r="Y119" s="733"/>
      <c r="Z119" s="734"/>
      <c r="AA119" s="732"/>
      <c r="AB119" s="733"/>
      <c r="AC119" s="733"/>
      <c r="AD119" s="734"/>
      <c r="AE119" s="732"/>
      <c r="AF119" s="733"/>
      <c r="AG119" s="733"/>
      <c r="AH119" s="734"/>
      <c r="AI119" s="732"/>
      <c r="AJ119" s="734"/>
    </row>
    <row r="120" spans="1:36" ht="15" thickBot="1">
      <c r="A120" s="1779"/>
      <c r="B120" s="1781"/>
      <c r="C120" s="1780"/>
      <c r="D120" s="1803"/>
      <c r="E120" s="577">
        <v>1</v>
      </c>
      <c r="F120" s="577" t="s">
        <v>270</v>
      </c>
      <c r="G120" s="577">
        <v>1.04</v>
      </c>
      <c r="H120" s="577" t="s">
        <v>273</v>
      </c>
      <c r="I120" s="447" t="s">
        <v>1057</v>
      </c>
      <c r="J120" s="449" t="s">
        <v>1058</v>
      </c>
      <c r="K120" s="732"/>
      <c r="L120" s="733"/>
      <c r="M120" s="733"/>
      <c r="N120" s="734"/>
      <c r="O120" s="732"/>
      <c r="P120" s="733"/>
      <c r="Q120" s="733"/>
      <c r="R120" s="734"/>
      <c r="S120" s="732"/>
      <c r="T120" s="733"/>
      <c r="U120" s="733"/>
      <c r="V120" s="734"/>
      <c r="W120" s="732"/>
      <c r="X120" s="733"/>
      <c r="Y120" s="733"/>
      <c r="Z120" s="734"/>
      <c r="AA120" s="732"/>
      <c r="AB120" s="733"/>
      <c r="AC120" s="733"/>
      <c r="AD120" s="734"/>
      <c r="AE120" s="732"/>
      <c r="AF120" s="733"/>
      <c r="AG120" s="733"/>
      <c r="AH120" s="734"/>
      <c r="AI120" s="732"/>
      <c r="AJ120" s="734"/>
    </row>
    <row r="121" spans="1:36" ht="15" thickBot="1">
      <c r="A121" s="1779"/>
      <c r="B121" s="1781"/>
      <c r="C121" s="1780" t="s">
        <v>1252</v>
      </c>
      <c r="D121" s="1803" t="s">
        <v>272</v>
      </c>
      <c r="E121" s="577">
        <v>1</v>
      </c>
      <c r="F121" s="577" t="s">
        <v>270</v>
      </c>
      <c r="G121" s="577">
        <v>1.05</v>
      </c>
      <c r="H121" s="577" t="s">
        <v>272</v>
      </c>
      <c r="I121" s="447" t="s">
        <v>1059</v>
      </c>
      <c r="J121" s="449" t="s">
        <v>1060</v>
      </c>
      <c r="K121" s="732"/>
      <c r="L121" s="733"/>
      <c r="M121" s="733"/>
      <c r="N121" s="734"/>
      <c r="O121" s="732"/>
      <c r="P121" s="733"/>
      <c r="Q121" s="733"/>
      <c r="R121" s="734"/>
      <c r="S121" s="732"/>
      <c r="T121" s="733"/>
      <c r="U121" s="733"/>
      <c r="V121" s="734"/>
      <c r="W121" s="732"/>
      <c r="X121" s="733"/>
      <c r="Y121" s="733"/>
      <c r="Z121" s="734"/>
      <c r="AA121" s="732"/>
      <c r="AB121" s="733"/>
      <c r="AC121" s="733"/>
      <c r="AD121" s="734"/>
      <c r="AE121" s="732"/>
      <c r="AF121" s="733"/>
      <c r="AG121" s="733"/>
      <c r="AH121" s="734"/>
      <c r="AI121" s="732"/>
      <c r="AJ121" s="734"/>
    </row>
    <row r="122" spans="1:36" ht="15" thickBot="1">
      <c r="A122" s="1779"/>
      <c r="B122" s="1781"/>
      <c r="C122" s="1780"/>
      <c r="D122" s="1803"/>
      <c r="E122" s="577">
        <v>1</v>
      </c>
      <c r="F122" s="577" t="s">
        <v>270</v>
      </c>
      <c r="G122" s="577">
        <v>1.05</v>
      </c>
      <c r="H122" s="577" t="s">
        <v>272</v>
      </c>
      <c r="I122" s="447" t="s">
        <v>1061</v>
      </c>
      <c r="J122" s="449" t="s">
        <v>1062</v>
      </c>
      <c r="K122" s="732"/>
      <c r="L122" s="733"/>
      <c r="M122" s="733"/>
      <c r="N122" s="734"/>
      <c r="O122" s="732"/>
      <c r="P122" s="733"/>
      <c r="Q122" s="733"/>
      <c r="R122" s="734"/>
      <c r="S122" s="732"/>
      <c r="T122" s="733"/>
      <c r="U122" s="733"/>
      <c r="V122" s="734"/>
      <c r="W122" s="732"/>
      <c r="X122" s="733"/>
      <c r="Y122" s="733"/>
      <c r="Z122" s="734"/>
      <c r="AA122" s="732"/>
      <c r="AB122" s="733"/>
      <c r="AC122" s="733"/>
      <c r="AD122" s="734"/>
      <c r="AE122" s="732"/>
      <c r="AF122" s="733"/>
      <c r="AG122" s="733"/>
      <c r="AH122" s="734"/>
      <c r="AI122" s="732"/>
      <c r="AJ122" s="734"/>
    </row>
    <row r="123" spans="1:36" ht="15" thickBot="1">
      <c r="A123" s="1779"/>
      <c r="B123" s="1781"/>
      <c r="C123" s="1780" t="s">
        <v>1250</v>
      </c>
      <c r="D123" s="1803" t="s">
        <v>276</v>
      </c>
      <c r="E123" s="577">
        <v>1</v>
      </c>
      <c r="F123" s="577" t="s">
        <v>270</v>
      </c>
      <c r="G123" s="577">
        <v>1.03</v>
      </c>
      <c r="H123" s="577" t="s">
        <v>276</v>
      </c>
      <c r="I123" s="447" t="s">
        <v>1063</v>
      </c>
      <c r="J123" s="449" t="s">
        <v>1064</v>
      </c>
      <c r="K123" s="732"/>
      <c r="L123" s="733"/>
      <c r="M123" s="733"/>
      <c r="N123" s="734"/>
      <c r="O123" s="732"/>
      <c r="P123" s="733"/>
      <c r="Q123" s="733"/>
      <c r="R123" s="734"/>
      <c r="S123" s="732"/>
      <c r="T123" s="733"/>
      <c r="U123" s="733"/>
      <c r="V123" s="734"/>
      <c r="W123" s="732"/>
      <c r="X123" s="733"/>
      <c r="Y123" s="733"/>
      <c r="Z123" s="734"/>
      <c r="AA123" s="732"/>
      <c r="AB123" s="733"/>
      <c r="AC123" s="733"/>
      <c r="AD123" s="734"/>
      <c r="AE123" s="732"/>
      <c r="AF123" s="733"/>
      <c r="AG123" s="733"/>
      <c r="AH123" s="734"/>
      <c r="AI123" s="732"/>
      <c r="AJ123" s="734"/>
    </row>
    <row r="124" spans="1:36" ht="15" thickBot="1">
      <c r="A124" s="1779"/>
      <c r="B124" s="1781"/>
      <c r="C124" s="1780"/>
      <c r="D124" s="1803"/>
      <c r="E124" s="577">
        <v>1</v>
      </c>
      <c r="F124" s="577" t="s">
        <v>270</v>
      </c>
      <c r="G124" s="577">
        <v>1.03</v>
      </c>
      <c r="H124" s="577" t="s">
        <v>276</v>
      </c>
      <c r="I124" s="447" t="s">
        <v>1065</v>
      </c>
      <c r="J124" s="449" t="s">
        <v>1066</v>
      </c>
      <c r="K124" s="732"/>
      <c r="L124" s="733"/>
      <c r="M124" s="733"/>
      <c r="N124" s="734"/>
      <c r="O124" s="732"/>
      <c r="P124" s="733"/>
      <c r="Q124" s="733"/>
      <c r="R124" s="734"/>
      <c r="S124" s="732"/>
      <c r="T124" s="733"/>
      <c r="U124" s="733"/>
      <c r="V124" s="734"/>
      <c r="W124" s="732"/>
      <c r="X124" s="733"/>
      <c r="Y124" s="733"/>
      <c r="Z124" s="734"/>
      <c r="AA124" s="732"/>
      <c r="AB124" s="733"/>
      <c r="AC124" s="733"/>
      <c r="AD124" s="734"/>
      <c r="AE124" s="732"/>
      <c r="AF124" s="733"/>
      <c r="AG124" s="733"/>
      <c r="AH124" s="734"/>
      <c r="AI124" s="732"/>
      <c r="AJ124" s="734"/>
    </row>
    <row r="125" spans="1:36" ht="15" thickBot="1">
      <c r="A125" s="1779"/>
      <c r="B125" s="1781"/>
      <c r="C125" s="1780" t="s">
        <v>1253</v>
      </c>
      <c r="D125" s="1803" t="s">
        <v>275</v>
      </c>
      <c r="E125" s="577">
        <v>1</v>
      </c>
      <c r="F125" s="577" t="s">
        <v>270</v>
      </c>
      <c r="G125" s="577">
        <v>1.06</v>
      </c>
      <c r="H125" s="577" t="s">
        <v>275</v>
      </c>
      <c r="I125" s="447" t="s">
        <v>1067</v>
      </c>
      <c r="J125" s="449" t="s">
        <v>1068</v>
      </c>
      <c r="K125" s="732"/>
      <c r="L125" s="733"/>
      <c r="M125" s="733"/>
      <c r="N125" s="734"/>
      <c r="O125" s="732"/>
      <c r="P125" s="733"/>
      <c r="Q125" s="733"/>
      <c r="R125" s="734"/>
      <c r="S125" s="732"/>
      <c r="T125" s="733"/>
      <c r="U125" s="733"/>
      <c r="V125" s="734"/>
      <c r="W125" s="732"/>
      <c r="X125" s="733"/>
      <c r="Y125" s="733"/>
      <c r="Z125" s="734"/>
      <c r="AA125" s="732"/>
      <c r="AB125" s="733"/>
      <c r="AC125" s="733"/>
      <c r="AD125" s="734"/>
      <c r="AE125" s="732"/>
      <c r="AF125" s="733"/>
      <c r="AG125" s="733"/>
      <c r="AH125" s="734"/>
      <c r="AI125" s="732"/>
      <c r="AJ125" s="734"/>
    </row>
    <row r="126" spans="1:36" ht="15" thickBot="1">
      <c r="A126" s="1779"/>
      <c r="B126" s="1781"/>
      <c r="C126" s="1780"/>
      <c r="D126" s="1803"/>
      <c r="E126" s="577">
        <v>1</v>
      </c>
      <c r="F126" s="577" t="s">
        <v>270</v>
      </c>
      <c r="G126" s="577">
        <v>1.06</v>
      </c>
      <c r="H126" s="577" t="s">
        <v>275</v>
      </c>
      <c r="I126" s="447" t="s">
        <v>1069</v>
      </c>
      <c r="J126" s="449" t="s">
        <v>1070</v>
      </c>
      <c r="K126" s="732"/>
      <c r="L126" s="733"/>
      <c r="M126" s="733"/>
      <c r="N126" s="734"/>
      <c r="O126" s="732"/>
      <c r="P126" s="733"/>
      <c r="Q126" s="733"/>
      <c r="R126" s="734"/>
      <c r="S126" s="732"/>
      <c r="T126" s="733"/>
      <c r="U126" s="733"/>
      <c r="V126" s="734"/>
      <c r="W126" s="732"/>
      <c r="X126" s="733"/>
      <c r="Y126" s="733"/>
      <c r="Z126" s="734"/>
      <c r="AA126" s="732"/>
      <c r="AB126" s="733"/>
      <c r="AC126" s="733"/>
      <c r="AD126" s="734"/>
      <c r="AE126" s="732"/>
      <c r="AF126" s="733"/>
      <c r="AG126" s="733"/>
      <c r="AH126" s="734"/>
      <c r="AI126" s="732"/>
      <c r="AJ126" s="734"/>
    </row>
    <row r="127" spans="1:36" ht="15" thickBot="1">
      <c r="A127" s="1779"/>
      <c r="B127" s="1781"/>
      <c r="C127" s="1780"/>
      <c r="D127" s="1803"/>
      <c r="E127" s="577">
        <v>1</v>
      </c>
      <c r="F127" s="577" t="s">
        <v>270</v>
      </c>
      <c r="G127" s="577">
        <v>1.06</v>
      </c>
      <c r="H127" s="577" t="s">
        <v>275</v>
      </c>
      <c r="I127" s="447" t="s">
        <v>1071</v>
      </c>
      <c r="J127" s="449" t="s">
        <v>1072</v>
      </c>
      <c r="K127" s="732"/>
      <c r="L127" s="733"/>
      <c r="M127" s="733"/>
      <c r="N127" s="734"/>
      <c r="O127" s="732"/>
      <c r="P127" s="733"/>
      <c r="Q127" s="733"/>
      <c r="R127" s="734"/>
      <c r="S127" s="732"/>
      <c r="T127" s="733"/>
      <c r="U127" s="733"/>
      <c r="V127" s="734"/>
      <c r="W127" s="732"/>
      <c r="X127" s="733"/>
      <c r="Y127" s="733"/>
      <c r="Z127" s="734"/>
      <c r="AA127" s="732"/>
      <c r="AB127" s="733"/>
      <c r="AC127" s="733"/>
      <c r="AD127" s="734"/>
      <c r="AE127" s="732"/>
      <c r="AF127" s="733"/>
      <c r="AG127" s="733"/>
      <c r="AH127" s="734"/>
      <c r="AI127" s="732"/>
      <c r="AJ127" s="734"/>
    </row>
    <row r="128" spans="1:36" ht="15" thickBot="1">
      <c r="A128" s="1779"/>
      <c r="B128" s="1781"/>
      <c r="C128" s="1780"/>
      <c r="D128" s="1803"/>
      <c r="E128" s="577">
        <v>1</v>
      </c>
      <c r="F128" s="577" t="s">
        <v>270</v>
      </c>
      <c r="G128" s="577">
        <v>1.06</v>
      </c>
      <c r="H128" s="577" t="s">
        <v>275</v>
      </c>
      <c r="I128" s="447" t="s">
        <v>1073</v>
      </c>
      <c r="J128" s="449" t="s">
        <v>1074</v>
      </c>
      <c r="K128" s="732"/>
      <c r="L128" s="733"/>
      <c r="M128" s="733"/>
      <c r="N128" s="734"/>
      <c r="O128" s="732"/>
      <c r="P128" s="733"/>
      <c r="Q128" s="733"/>
      <c r="R128" s="734"/>
      <c r="S128" s="732"/>
      <c r="T128" s="733"/>
      <c r="U128" s="733"/>
      <c r="V128" s="734"/>
      <c r="W128" s="732"/>
      <c r="X128" s="733"/>
      <c r="Y128" s="733"/>
      <c r="Z128" s="734"/>
      <c r="AA128" s="732"/>
      <c r="AB128" s="733"/>
      <c r="AC128" s="733"/>
      <c r="AD128" s="734"/>
      <c r="AE128" s="732"/>
      <c r="AF128" s="733"/>
      <c r="AG128" s="733"/>
      <c r="AH128" s="734"/>
      <c r="AI128" s="732"/>
      <c r="AJ128" s="734"/>
    </row>
    <row r="129" spans="1:36" ht="15" customHeight="1" thickBot="1">
      <c r="A129" s="1779"/>
      <c r="B129" s="1781"/>
      <c r="C129" s="1780" t="s">
        <v>1254</v>
      </c>
      <c r="D129" s="1803" t="s">
        <v>277</v>
      </c>
      <c r="E129" s="577">
        <v>1</v>
      </c>
      <c r="F129" s="577" t="s">
        <v>270</v>
      </c>
      <c r="G129" s="577">
        <v>1.07</v>
      </c>
      <c r="H129" s="577" t="s">
        <v>277</v>
      </c>
      <c r="I129" s="447" t="s">
        <v>1075</v>
      </c>
      <c r="J129" s="449" t="s">
        <v>1076</v>
      </c>
      <c r="K129" s="732"/>
      <c r="L129" s="733"/>
      <c r="M129" s="733"/>
      <c r="N129" s="734"/>
      <c r="O129" s="732"/>
      <c r="P129" s="733"/>
      <c r="Q129" s="733"/>
      <c r="R129" s="734"/>
      <c r="S129" s="732"/>
      <c r="T129" s="733"/>
      <c r="U129" s="733"/>
      <c r="V129" s="734"/>
      <c r="W129" s="732"/>
      <c r="X129" s="733"/>
      <c r="Y129" s="733"/>
      <c r="Z129" s="734"/>
      <c r="AA129" s="732"/>
      <c r="AB129" s="733"/>
      <c r="AC129" s="733"/>
      <c r="AD129" s="734"/>
      <c r="AE129" s="732"/>
      <c r="AF129" s="733"/>
      <c r="AG129" s="733"/>
      <c r="AH129" s="734"/>
      <c r="AI129" s="732"/>
      <c r="AJ129" s="734"/>
    </row>
    <row r="130" spans="1:36" ht="27" thickBot="1">
      <c r="A130" s="1779"/>
      <c r="B130" s="1781"/>
      <c r="C130" s="1780"/>
      <c r="D130" s="1803"/>
      <c r="E130" s="577">
        <v>1</v>
      </c>
      <c r="F130" s="577" t="s">
        <v>270</v>
      </c>
      <c r="G130" s="577">
        <v>1.07</v>
      </c>
      <c r="H130" s="577" t="s">
        <v>277</v>
      </c>
      <c r="I130" s="447" t="s">
        <v>1077</v>
      </c>
      <c r="J130" s="449" t="s">
        <v>1078</v>
      </c>
      <c r="K130" s="732"/>
      <c r="L130" s="733"/>
      <c r="M130" s="733"/>
      <c r="N130" s="734"/>
      <c r="O130" s="732"/>
      <c r="P130" s="733"/>
      <c r="Q130" s="733"/>
      <c r="R130" s="734"/>
      <c r="S130" s="732"/>
      <c r="T130" s="733"/>
      <c r="U130" s="733"/>
      <c r="V130" s="734"/>
      <c r="W130" s="732"/>
      <c r="X130" s="733"/>
      <c r="Y130" s="733"/>
      <c r="Z130" s="734"/>
      <c r="AA130" s="732"/>
      <c r="AB130" s="733"/>
      <c r="AC130" s="733"/>
      <c r="AD130" s="734"/>
      <c r="AE130" s="732"/>
      <c r="AF130" s="733"/>
      <c r="AG130" s="733"/>
      <c r="AH130" s="734"/>
      <c r="AI130" s="732"/>
      <c r="AJ130" s="734"/>
    </row>
    <row r="131" spans="1:36" ht="15.75" customHeight="1" thickBot="1">
      <c r="A131" s="1779">
        <v>2</v>
      </c>
      <c r="B131" s="1781" t="s">
        <v>278</v>
      </c>
      <c r="C131" s="454" t="s">
        <v>1248</v>
      </c>
      <c r="D131" s="358" t="s">
        <v>58</v>
      </c>
      <c r="E131" s="577">
        <v>2</v>
      </c>
      <c r="F131" s="577" t="s">
        <v>278</v>
      </c>
      <c r="G131" s="577">
        <v>2.0099999999999998</v>
      </c>
      <c r="H131" s="577" t="str">
        <f>D131</f>
        <v>Salas de parto</v>
      </c>
      <c r="I131" s="447">
        <v>238</v>
      </c>
      <c r="J131" s="450" t="s">
        <v>300</v>
      </c>
      <c r="K131" s="732"/>
      <c r="L131" s="733"/>
      <c r="M131" s="733"/>
      <c r="N131" s="734"/>
      <c r="O131" s="732"/>
      <c r="P131" s="733"/>
      <c r="Q131" s="733"/>
      <c r="R131" s="734"/>
      <c r="S131" s="732"/>
      <c r="T131" s="733"/>
      <c r="U131" s="733"/>
      <c r="V131" s="734"/>
      <c r="W131" s="732"/>
      <c r="X131" s="733"/>
      <c r="Y131" s="733"/>
      <c r="Z131" s="734"/>
      <c r="AA131" s="732"/>
      <c r="AB131" s="733"/>
      <c r="AC131" s="733"/>
      <c r="AD131" s="734"/>
      <c r="AE131" s="732"/>
      <c r="AF131" s="733"/>
      <c r="AG131" s="733"/>
      <c r="AH131" s="734"/>
      <c r="AI131" s="732"/>
      <c r="AJ131" s="734"/>
    </row>
    <row r="132" spans="1:36" ht="27" thickBot="1">
      <c r="A132" s="1779"/>
      <c r="B132" s="1781"/>
      <c r="C132" s="1780" t="s">
        <v>1249</v>
      </c>
      <c r="D132" s="1803" t="s">
        <v>279</v>
      </c>
      <c r="E132" s="577">
        <v>2</v>
      </c>
      <c r="F132" s="577" t="s">
        <v>278</v>
      </c>
      <c r="G132" s="577">
        <v>2.02</v>
      </c>
      <c r="H132" s="577" t="s">
        <v>279</v>
      </c>
      <c r="I132" s="447">
        <v>239</v>
      </c>
      <c r="J132" s="450" t="s">
        <v>301</v>
      </c>
      <c r="K132" s="732"/>
      <c r="L132" s="733"/>
      <c r="M132" s="733"/>
      <c r="N132" s="734"/>
      <c r="O132" s="732"/>
      <c r="P132" s="733"/>
      <c r="Q132" s="733"/>
      <c r="R132" s="734"/>
      <c r="S132" s="732"/>
      <c r="T132" s="733"/>
      <c r="U132" s="733"/>
      <c r="V132" s="734"/>
      <c r="W132" s="732"/>
      <c r="X132" s="733"/>
      <c r="Y132" s="733"/>
      <c r="Z132" s="734"/>
      <c r="AA132" s="732"/>
      <c r="AB132" s="733"/>
      <c r="AC132" s="733"/>
      <c r="AD132" s="734"/>
      <c r="AE132" s="732"/>
      <c r="AF132" s="733"/>
      <c r="AG132" s="733"/>
      <c r="AH132" s="734"/>
      <c r="AI132" s="732"/>
      <c r="AJ132" s="734"/>
    </row>
    <row r="133" spans="1:36" ht="27" thickBot="1">
      <c r="A133" s="1779"/>
      <c r="B133" s="1781"/>
      <c r="C133" s="1780"/>
      <c r="D133" s="1803"/>
      <c r="E133" s="577">
        <v>2</v>
      </c>
      <c r="F133" s="577" t="s">
        <v>278</v>
      </c>
      <c r="G133" s="577">
        <v>2.02</v>
      </c>
      <c r="H133" s="577" t="s">
        <v>279</v>
      </c>
      <c r="I133" s="447" t="s">
        <v>1079</v>
      </c>
      <c r="J133" s="449" t="s">
        <v>986</v>
      </c>
      <c r="K133" s="732"/>
      <c r="L133" s="733"/>
      <c r="M133" s="733"/>
      <c r="N133" s="734"/>
      <c r="O133" s="732"/>
      <c r="P133" s="733"/>
      <c r="Q133" s="733"/>
      <c r="R133" s="734"/>
      <c r="S133" s="732"/>
      <c r="T133" s="733"/>
      <c r="U133" s="733"/>
      <c r="V133" s="734"/>
      <c r="W133" s="732"/>
      <c r="X133" s="733"/>
      <c r="Y133" s="733"/>
      <c r="Z133" s="734"/>
      <c r="AA133" s="732"/>
      <c r="AB133" s="733"/>
      <c r="AC133" s="733"/>
      <c r="AD133" s="734"/>
      <c r="AE133" s="732"/>
      <c r="AF133" s="733"/>
      <c r="AG133" s="733"/>
      <c r="AH133" s="734"/>
      <c r="AI133" s="732"/>
      <c r="AJ133" s="734"/>
    </row>
    <row r="134" spans="1:36" ht="27" thickBot="1">
      <c r="A134" s="1779"/>
      <c r="B134" s="1781"/>
      <c r="C134" s="1780"/>
      <c r="D134" s="1803"/>
      <c r="E134" s="577">
        <v>2</v>
      </c>
      <c r="F134" s="577" t="s">
        <v>278</v>
      </c>
      <c r="G134" s="577">
        <v>2.02</v>
      </c>
      <c r="H134" s="577" t="s">
        <v>279</v>
      </c>
      <c r="I134" s="447" t="s">
        <v>1080</v>
      </c>
      <c r="J134" s="449" t="s">
        <v>881</v>
      </c>
      <c r="K134" s="732"/>
      <c r="L134" s="733"/>
      <c r="M134" s="733"/>
      <c r="N134" s="734"/>
      <c r="O134" s="732"/>
      <c r="P134" s="733"/>
      <c r="Q134" s="733"/>
      <c r="R134" s="734"/>
      <c r="S134" s="732"/>
      <c r="T134" s="733"/>
      <c r="U134" s="733"/>
      <c r="V134" s="734"/>
      <c r="W134" s="732"/>
      <c r="X134" s="733"/>
      <c r="Y134" s="733"/>
      <c r="Z134" s="734"/>
      <c r="AA134" s="732"/>
      <c r="AB134" s="733"/>
      <c r="AC134" s="733"/>
      <c r="AD134" s="734"/>
      <c r="AE134" s="732"/>
      <c r="AF134" s="733"/>
      <c r="AG134" s="733"/>
      <c r="AH134" s="734"/>
      <c r="AI134" s="732"/>
      <c r="AJ134" s="734"/>
    </row>
    <row r="135" spans="1:36" ht="15.75" customHeight="1" thickBot="1">
      <c r="A135" s="1779"/>
      <c r="B135" s="1781"/>
      <c r="C135" s="1780"/>
      <c r="D135" s="1803"/>
      <c r="E135" s="577">
        <v>2</v>
      </c>
      <c r="F135" s="577" t="s">
        <v>278</v>
      </c>
      <c r="G135" s="577">
        <v>2.02</v>
      </c>
      <c r="H135" s="577" t="s">
        <v>279</v>
      </c>
      <c r="I135" s="447" t="s">
        <v>1081</v>
      </c>
      <c r="J135" s="449" t="s">
        <v>883</v>
      </c>
      <c r="K135" s="732"/>
      <c r="L135" s="733"/>
      <c r="M135" s="733"/>
      <c r="N135" s="734"/>
      <c r="O135" s="732"/>
      <c r="P135" s="733"/>
      <c r="Q135" s="733"/>
      <c r="R135" s="734"/>
      <c r="S135" s="732"/>
      <c r="T135" s="733"/>
      <c r="U135" s="733"/>
      <c r="V135" s="734"/>
      <c r="W135" s="732"/>
      <c r="X135" s="733"/>
      <c r="Y135" s="733"/>
      <c r="Z135" s="734"/>
      <c r="AA135" s="732"/>
      <c r="AB135" s="733"/>
      <c r="AC135" s="733"/>
      <c r="AD135" s="734"/>
      <c r="AE135" s="732"/>
      <c r="AF135" s="733"/>
      <c r="AG135" s="733"/>
      <c r="AH135" s="734"/>
      <c r="AI135" s="732"/>
      <c r="AJ135" s="734"/>
    </row>
    <row r="136" spans="1:36" ht="27" thickBot="1">
      <c r="A136" s="1779"/>
      <c r="B136" s="1781"/>
      <c r="C136" s="1780"/>
      <c r="D136" s="1803"/>
      <c r="E136" s="577">
        <v>2</v>
      </c>
      <c r="F136" s="577" t="s">
        <v>278</v>
      </c>
      <c r="G136" s="577">
        <v>2.02</v>
      </c>
      <c r="H136" s="577" t="s">
        <v>279</v>
      </c>
      <c r="I136" s="447" t="s">
        <v>1082</v>
      </c>
      <c r="J136" s="449" t="s">
        <v>1083</v>
      </c>
      <c r="K136" s="732"/>
      <c r="L136" s="733"/>
      <c r="M136" s="733"/>
      <c r="N136" s="734"/>
      <c r="O136" s="732"/>
      <c r="P136" s="733"/>
      <c r="Q136" s="733"/>
      <c r="R136" s="734"/>
      <c r="S136" s="732"/>
      <c r="T136" s="733"/>
      <c r="U136" s="733"/>
      <c r="V136" s="734"/>
      <c r="W136" s="732"/>
      <c r="X136" s="733"/>
      <c r="Y136" s="733"/>
      <c r="Z136" s="734"/>
      <c r="AA136" s="732"/>
      <c r="AB136" s="733"/>
      <c r="AC136" s="733"/>
      <c r="AD136" s="734"/>
      <c r="AE136" s="732"/>
      <c r="AF136" s="733"/>
      <c r="AG136" s="733"/>
      <c r="AH136" s="734"/>
      <c r="AI136" s="732"/>
      <c r="AJ136" s="734"/>
    </row>
    <row r="137" spans="1:36" ht="15.75" customHeight="1" thickBot="1">
      <c r="A137" s="1779"/>
      <c r="B137" s="1781"/>
      <c r="C137" s="1780"/>
      <c r="D137" s="1803"/>
      <c r="E137" s="577">
        <v>2</v>
      </c>
      <c r="F137" s="577" t="s">
        <v>278</v>
      </c>
      <c r="G137" s="577">
        <v>2.02</v>
      </c>
      <c r="H137" s="577" t="s">
        <v>279</v>
      </c>
      <c r="I137" s="447" t="s">
        <v>1084</v>
      </c>
      <c r="J137" s="449" t="s">
        <v>1085</v>
      </c>
      <c r="K137" s="732"/>
      <c r="L137" s="733"/>
      <c r="M137" s="733"/>
      <c r="N137" s="734"/>
      <c r="O137" s="732"/>
      <c r="P137" s="733"/>
      <c r="Q137" s="733"/>
      <c r="R137" s="734"/>
      <c r="S137" s="732"/>
      <c r="T137" s="733"/>
      <c r="U137" s="733"/>
      <c r="V137" s="734"/>
      <c r="W137" s="732"/>
      <c r="X137" s="733"/>
      <c r="Y137" s="733"/>
      <c r="Z137" s="734"/>
      <c r="AA137" s="732"/>
      <c r="AB137" s="733"/>
      <c r="AC137" s="733"/>
      <c r="AD137" s="734"/>
      <c r="AE137" s="732"/>
      <c r="AF137" s="733"/>
      <c r="AG137" s="733"/>
      <c r="AH137" s="734"/>
      <c r="AI137" s="732"/>
      <c r="AJ137" s="734"/>
    </row>
    <row r="138" spans="1:36" ht="27" thickBot="1">
      <c r="A138" s="1779"/>
      <c r="B138" s="1781"/>
      <c r="C138" s="1780"/>
      <c r="D138" s="1803"/>
      <c r="E138" s="577">
        <v>2</v>
      </c>
      <c r="F138" s="577" t="s">
        <v>278</v>
      </c>
      <c r="G138" s="577">
        <v>2.02</v>
      </c>
      <c r="H138" s="577" t="s">
        <v>279</v>
      </c>
      <c r="I138" s="447" t="s">
        <v>1086</v>
      </c>
      <c r="J138" s="449" t="s">
        <v>885</v>
      </c>
      <c r="K138" s="732"/>
      <c r="L138" s="733"/>
      <c r="M138" s="733"/>
      <c r="N138" s="734"/>
      <c r="O138" s="732"/>
      <c r="P138" s="733"/>
      <c r="Q138" s="733"/>
      <c r="R138" s="734"/>
      <c r="S138" s="732"/>
      <c r="T138" s="733"/>
      <c r="U138" s="733"/>
      <c r="V138" s="734"/>
      <c r="W138" s="732"/>
      <c r="X138" s="733"/>
      <c r="Y138" s="733"/>
      <c r="Z138" s="734"/>
      <c r="AA138" s="732"/>
      <c r="AB138" s="733"/>
      <c r="AC138" s="733"/>
      <c r="AD138" s="734"/>
      <c r="AE138" s="732"/>
      <c r="AF138" s="733"/>
      <c r="AG138" s="733"/>
      <c r="AH138" s="734"/>
      <c r="AI138" s="732"/>
      <c r="AJ138" s="734"/>
    </row>
    <row r="139" spans="1:36" ht="27" thickBot="1">
      <c r="A139" s="1779"/>
      <c r="B139" s="1781"/>
      <c r="C139" s="1780"/>
      <c r="D139" s="1803"/>
      <c r="E139" s="577">
        <v>2</v>
      </c>
      <c r="F139" s="577" t="s">
        <v>278</v>
      </c>
      <c r="G139" s="577">
        <v>2.02</v>
      </c>
      <c r="H139" s="577" t="s">
        <v>279</v>
      </c>
      <c r="I139" s="447" t="s">
        <v>1087</v>
      </c>
      <c r="J139" s="449" t="s">
        <v>1088</v>
      </c>
      <c r="K139" s="732"/>
      <c r="L139" s="733"/>
      <c r="M139" s="733"/>
      <c r="N139" s="734"/>
      <c r="O139" s="732"/>
      <c r="P139" s="733"/>
      <c r="Q139" s="733"/>
      <c r="R139" s="734"/>
      <c r="S139" s="732"/>
      <c r="T139" s="733"/>
      <c r="U139" s="733"/>
      <c r="V139" s="734"/>
      <c r="W139" s="732"/>
      <c r="X139" s="733"/>
      <c r="Y139" s="733"/>
      <c r="Z139" s="734"/>
      <c r="AA139" s="732"/>
      <c r="AB139" s="733"/>
      <c r="AC139" s="733"/>
      <c r="AD139" s="734"/>
      <c r="AE139" s="732"/>
      <c r="AF139" s="733"/>
      <c r="AG139" s="733"/>
      <c r="AH139" s="734"/>
      <c r="AI139" s="732"/>
      <c r="AJ139" s="734"/>
    </row>
    <row r="140" spans="1:36" ht="27" thickBot="1">
      <c r="A140" s="1779"/>
      <c r="B140" s="1781"/>
      <c r="C140" s="1780"/>
      <c r="D140" s="1803"/>
      <c r="E140" s="577">
        <v>2</v>
      </c>
      <c r="F140" s="577" t="s">
        <v>278</v>
      </c>
      <c r="G140" s="577">
        <v>2.02</v>
      </c>
      <c r="H140" s="577" t="s">
        <v>279</v>
      </c>
      <c r="I140" s="447" t="s">
        <v>1089</v>
      </c>
      <c r="J140" s="449" t="s">
        <v>1090</v>
      </c>
      <c r="K140" s="732"/>
      <c r="L140" s="733"/>
      <c r="M140" s="733"/>
      <c r="N140" s="734"/>
      <c r="O140" s="732"/>
      <c r="P140" s="733"/>
      <c r="Q140" s="733"/>
      <c r="R140" s="734"/>
      <c r="S140" s="732"/>
      <c r="T140" s="733"/>
      <c r="U140" s="733"/>
      <c r="V140" s="734"/>
      <c r="W140" s="732"/>
      <c r="X140" s="733"/>
      <c r="Y140" s="733"/>
      <c r="Z140" s="734"/>
      <c r="AA140" s="732"/>
      <c r="AB140" s="733"/>
      <c r="AC140" s="733"/>
      <c r="AD140" s="734"/>
      <c r="AE140" s="732"/>
      <c r="AF140" s="733"/>
      <c r="AG140" s="733"/>
      <c r="AH140" s="734"/>
      <c r="AI140" s="732"/>
      <c r="AJ140" s="734"/>
    </row>
    <row r="141" spans="1:36" ht="27" thickBot="1">
      <c r="A141" s="1779"/>
      <c r="B141" s="1781"/>
      <c r="C141" s="1780"/>
      <c r="D141" s="1803"/>
      <c r="E141" s="577">
        <v>2</v>
      </c>
      <c r="F141" s="577" t="s">
        <v>278</v>
      </c>
      <c r="G141" s="577">
        <v>2.02</v>
      </c>
      <c r="H141" s="577" t="s">
        <v>279</v>
      </c>
      <c r="I141" s="447" t="s">
        <v>1091</v>
      </c>
      <c r="J141" s="449" t="s">
        <v>1092</v>
      </c>
      <c r="K141" s="732"/>
      <c r="L141" s="733"/>
      <c r="M141" s="733"/>
      <c r="N141" s="734"/>
      <c r="O141" s="732"/>
      <c r="P141" s="733"/>
      <c r="Q141" s="733"/>
      <c r="R141" s="734"/>
      <c r="S141" s="732"/>
      <c r="T141" s="733"/>
      <c r="U141" s="733"/>
      <c r="V141" s="734"/>
      <c r="W141" s="732"/>
      <c r="X141" s="733"/>
      <c r="Y141" s="733"/>
      <c r="Z141" s="734"/>
      <c r="AA141" s="732"/>
      <c r="AB141" s="733"/>
      <c r="AC141" s="733"/>
      <c r="AD141" s="734"/>
      <c r="AE141" s="732"/>
      <c r="AF141" s="733"/>
      <c r="AG141" s="733"/>
      <c r="AH141" s="734"/>
      <c r="AI141" s="732"/>
      <c r="AJ141" s="734"/>
    </row>
    <row r="142" spans="1:36" ht="27" thickBot="1">
      <c r="A142" s="1779"/>
      <c r="B142" s="1781"/>
      <c r="C142" s="1780"/>
      <c r="D142" s="1803"/>
      <c r="E142" s="577">
        <v>2</v>
      </c>
      <c r="F142" s="577" t="s">
        <v>278</v>
      </c>
      <c r="G142" s="577">
        <v>2.02</v>
      </c>
      <c r="H142" s="577" t="s">
        <v>279</v>
      </c>
      <c r="I142" s="447" t="s">
        <v>1093</v>
      </c>
      <c r="J142" s="449" t="s">
        <v>1006</v>
      </c>
      <c r="K142" s="732"/>
      <c r="L142" s="733"/>
      <c r="M142" s="733"/>
      <c r="N142" s="734"/>
      <c r="O142" s="732"/>
      <c r="P142" s="733"/>
      <c r="Q142" s="733"/>
      <c r="R142" s="734"/>
      <c r="S142" s="732"/>
      <c r="T142" s="733"/>
      <c r="U142" s="733"/>
      <c r="V142" s="734"/>
      <c r="W142" s="732"/>
      <c r="X142" s="733"/>
      <c r="Y142" s="733"/>
      <c r="Z142" s="734"/>
      <c r="AA142" s="732"/>
      <c r="AB142" s="733"/>
      <c r="AC142" s="733"/>
      <c r="AD142" s="734"/>
      <c r="AE142" s="732"/>
      <c r="AF142" s="733"/>
      <c r="AG142" s="733"/>
      <c r="AH142" s="734"/>
      <c r="AI142" s="732"/>
      <c r="AJ142" s="734"/>
    </row>
    <row r="143" spans="1:36" ht="27" thickBot="1">
      <c r="A143" s="1779"/>
      <c r="B143" s="1781"/>
      <c r="C143" s="1780"/>
      <c r="D143" s="1803"/>
      <c r="E143" s="577">
        <v>2</v>
      </c>
      <c r="F143" s="577" t="s">
        <v>278</v>
      </c>
      <c r="G143" s="577">
        <v>2.02</v>
      </c>
      <c r="H143" s="577" t="s">
        <v>279</v>
      </c>
      <c r="I143" s="447" t="s">
        <v>1094</v>
      </c>
      <c r="J143" s="449" t="s">
        <v>1095</v>
      </c>
      <c r="K143" s="732"/>
      <c r="L143" s="733"/>
      <c r="M143" s="733"/>
      <c r="N143" s="734"/>
      <c r="O143" s="732"/>
      <c r="P143" s="733"/>
      <c r="Q143" s="733"/>
      <c r="R143" s="734"/>
      <c r="S143" s="732"/>
      <c r="T143" s="733"/>
      <c r="U143" s="733"/>
      <c r="V143" s="734"/>
      <c r="W143" s="732"/>
      <c r="X143" s="733"/>
      <c r="Y143" s="733"/>
      <c r="Z143" s="734"/>
      <c r="AA143" s="732"/>
      <c r="AB143" s="733"/>
      <c r="AC143" s="733"/>
      <c r="AD143" s="734"/>
      <c r="AE143" s="732"/>
      <c r="AF143" s="733"/>
      <c r="AG143" s="733"/>
      <c r="AH143" s="734"/>
      <c r="AI143" s="732"/>
      <c r="AJ143" s="734"/>
    </row>
    <row r="144" spans="1:36" ht="27" thickBot="1">
      <c r="A144" s="1779"/>
      <c r="B144" s="1781"/>
      <c r="C144" s="1780"/>
      <c r="D144" s="1803"/>
      <c r="E144" s="577">
        <v>2</v>
      </c>
      <c r="F144" s="577" t="s">
        <v>278</v>
      </c>
      <c r="G144" s="577">
        <v>2.02</v>
      </c>
      <c r="H144" s="577" t="s">
        <v>279</v>
      </c>
      <c r="I144" s="447" t="s">
        <v>1096</v>
      </c>
      <c r="J144" s="449" t="s">
        <v>887</v>
      </c>
      <c r="K144" s="732"/>
      <c r="L144" s="733"/>
      <c r="M144" s="733"/>
      <c r="N144" s="734"/>
      <c r="O144" s="732"/>
      <c r="P144" s="733"/>
      <c r="Q144" s="733"/>
      <c r="R144" s="734"/>
      <c r="S144" s="732"/>
      <c r="T144" s="733"/>
      <c r="U144" s="733"/>
      <c r="V144" s="734"/>
      <c r="W144" s="732"/>
      <c r="X144" s="733"/>
      <c r="Y144" s="733"/>
      <c r="Z144" s="734"/>
      <c r="AA144" s="732"/>
      <c r="AB144" s="733"/>
      <c r="AC144" s="733"/>
      <c r="AD144" s="734"/>
      <c r="AE144" s="732"/>
      <c r="AF144" s="733"/>
      <c r="AG144" s="733"/>
      <c r="AH144" s="734"/>
      <c r="AI144" s="732"/>
      <c r="AJ144" s="734"/>
    </row>
    <row r="145" spans="1:36" ht="27" thickBot="1">
      <c r="A145" s="1779"/>
      <c r="B145" s="1781"/>
      <c r="C145" s="1780"/>
      <c r="D145" s="1803"/>
      <c r="E145" s="577">
        <v>2</v>
      </c>
      <c r="F145" s="577" t="s">
        <v>278</v>
      </c>
      <c r="G145" s="577">
        <v>2.02</v>
      </c>
      <c r="H145" s="577" t="s">
        <v>279</v>
      </c>
      <c r="I145" s="447" t="s">
        <v>1097</v>
      </c>
      <c r="J145" s="449" t="s">
        <v>1000</v>
      </c>
      <c r="K145" s="732"/>
      <c r="L145" s="733"/>
      <c r="M145" s="733"/>
      <c r="N145" s="734"/>
      <c r="O145" s="732"/>
      <c r="P145" s="733"/>
      <c r="Q145" s="733"/>
      <c r="R145" s="734"/>
      <c r="S145" s="732"/>
      <c r="T145" s="733"/>
      <c r="U145" s="733"/>
      <c r="V145" s="734"/>
      <c r="W145" s="732"/>
      <c r="X145" s="733"/>
      <c r="Y145" s="733"/>
      <c r="Z145" s="734"/>
      <c r="AA145" s="732"/>
      <c r="AB145" s="733"/>
      <c r="AC145" s="733"/>
      <c r="AD145" s="734"/>
      <c r="AE145" s="732"/>
      <c r="AF145" s="733"/>
      <c r="AG145" s="733"/>
      <c r="AH145" s="734"/>
      <c r="AI145" s="732"/>
      <c r="AJ145" s="734"/>
    </row>
    <row r="146" spans="1:36" ht="27" thickBot="1">
      <c r="A146" s="1779"/>
      <c r="B146" s="1781"/>
      <c r="C146" s="1780"/>
      <c r="D146" s="1803"/>
      <c r="E146" s="577">
        <v>2</v>
      </c>
      <c r="F146" s="577" t="s">
        <v>278</v>
      </c>
      <c r="G146" s="577">
        <v>2.02</v>
      </c>
      <c r="H146" s="577" t="s">
        <v>279</v>
      </c>
      <c r="I146" s="447" t="s">
        <v>1098</v>
      </c>
      <c r="J146" s="449" t="s">
        <v>1099</v>
      </c>
      <c r="K146" s="732"/>
      <c r="L146" s="733"/>
      <c r="M146" s="733"/>
      <c r="N146" s="734"/>
      <c r="O146" s="732"/>
      <c r="P146" s="733"/>
      <c r="Q146" s="733"/>
      <c r="R146" s="734"/>
      <c r="S146" s="732"/>
      <c r="T146" s="733"/>
      <c r="U146" s="733"/>
      <c r="V146" s="734"/>
      <c r="W146" s="732"/>
      <c r="X146" s="733"/>
      <c r="Y146" s="733"/>
      <c r="Z146" s="734"/>
      <c r="AA146" s="732"/>
      <c r="AB146" s="733"/>
      <c r="AC146" s="733"/>
      <c r="AD146" s="734"/>
      <c r="AE146" s="732"/>
      <c r="AF146" s="733"/>
      <c r="AG146" s="733"/>
      <c r="AH146" s="734"/>
      <c r="AI146" s="732"/>
      <c r="AJ146" s="734"/>
    </row>
    <row r="147" spans="1:36" ht="27" thickBot="1">
      <c r="A147" s="1779"/>
      <c r="B147" s="1781"/>
      <c r="C147" s="1780"/>
      <c r="D147" s="1803"/>
      <c r="E147" s="577">
        <v>2</v>
      </c>
      <c r="F147" s="577" t="s">
        <v>278</v>
      </c>
      <c r="G147" s="577">
        <v>2.02</v>
      </c>
      <c r="H147" s="577" t="s">
        <v>279</v>
      </c>
      <c r="I147" s="447" t="s">
        <v>1100</v>
      </c>
      <c r="J147" s="449" t="s">
        <v>1101</v>
      </c>
      <c r="K147" s="732"/>
      <c r="L147" s="733"/>
      <c r="M147" s="733"/>
      <c r="N147" s="734"/>
      <c r="O147" s="732"/>
      <c r="P147" s="733"/>
      <c r="Q147" s="733"/>
      <c r="R147" s="734"/>
      <c r="S147" s="732"/>
      <c r="T147" s="733"/>
      <c r="U147" s="733"/>
      <c r="V147" s="734"/>
      <c r="W147" s="732"/>
      <c r="X147" s="733"/>
      <c r="Y147" s="733"/>
      <c r="Z147" s="734"/>
      <c r="AA147" s="732"/>
      <c r="AB147" s="733"/>
      <c r="AC147" s="733"/>
      <c r="AD147" s="734"/>
      <c r="AE147" s="732"/>
      <c r="AF147" s="733"/>
      <c r="AG147" s="733"/>
      <c r="AH147" s="734"/>
      <c r="AI147" s="732"/>
      <c r="AJ147" s="734"/>
    </row>
    <row r="148" spans="1:36" ht="27" thickBot="1">
      <c r="A148" s="1779"/>
      <c r="B148" s="1781"/>
      <c r="C148" s="1780"/>
      <c r="D148" s="1803"/>
      <c r="E148" s="577">
        <v>2</v>
      </c>
      <c r="F148" s="577" t="s">
        <v>278</v>
      </c>
      <c r="G148" s="577">
        <v>2.02</v>
      </c>
      <c r="H148" s="577" t="s">
        <v>279</v>
      </c>
      <c r="I148" s="447" t="s">
        <v>1102</v>
      </c>
      <c r="J148" s="449" t="s">
        <v>1103</v>
      </c>
      <c r="K148" s="732"/>
      <c r="L148" s="733"/>
      <c r="M148" s="733"/>
      <c r="N148" s="734"/>
      <c r="O148" s="732"/>
      <c r="P148" s="733"/>
      <c r="Q148" s="733"/>
      <c r="R148" s="734"/>
      <c r="S148" s="732"/>
      <c r="T148" s="733"/>
      <c r="U148" s="733"/>
      <c r="V148" s="734"/>
      <c r="W148" s="732"/>
      <c r="X148" s="733"/>
      <c r="Y148" s="733"/>
      <c r="Z148" s="734"/>
      <c r="AA148" s="732"/>
      <c r="AB148" s="733"/>
      <c r="AC148" s="733"/>
      <c r="AD148" s="734"/>
      <c r="AE148" s="732"/>
      <c r="AF148" s="733"/>
      <c r="AG148" s="733"/>
      <c r="AH148" s="734"/>
      <c r="AI148" s="732"/>
      <c r="AJ148" s="734"/>
    </row>
    <row r="149" spans="1:36" ht="27" thickBot="1">
      <c r="A149" s="1779"/>
      <c r="B149" s="1781"/>
      <c r="C149" s="1780"/>
      <c r="D149" s="1803"/>
      <c r="E149" s="577">
        <v>2</v>
      </c>
      <c r="F149" s="577" t="s">
        <v>278</v>
      </c>
      <c r="G149" s="577">
        <v>2.02</v>
      </c>
      <c r="H149" s="577" t="s">
        <v>279</v>
      </c>
      <c r="I149" s="447" t="s">
        <v>1104</v>
      </c>
      <c r="J149" s="449" t="s">
        <v>1105</v>
      </c>
      <c r="K149" s="732"/>
      <c r="L149" s="733"/>
      <c r="M149" s="733"/>
      <c r="N149" s="734"/>
      <c r="O149" s="732"/>
      <c r="P149" s="733"/>
      <c r="Q149" s="733"/>
      <c r="R149" s="734"/>
      <c r="S149" s="732"/>
      <c r="T149" s="733"/>
      <c r="U149" s="733"/>
      <c r="V149" s="734"/>
      <c r="W149" s="732"/>
      <c r="X149" s="733"/>
      <c r="Y149" s="733"/>
      <c r="Z149" s="734"/>
      <c r="AA149" s="732"/>
      <c r="AB149" s="733"/>
      <c r="AC149" s="733"/>
      <c r="AD149" s="734"/>
      <c r="AE149" s="732"/>
      <c r="AF149" s="733"/>
      <c r="AG149" s="733"/>
      <c r="AH149" s="734"/>
      <c r="AI149" s="732"/>
      <c r="AJ149" s="734"/>
    </row>
    <row r="150" spans="1:36" ht="27" thickBot="1">
      <c r="A150" s="1779"/>
      <c r="B150" s="1781"/>
      <c r="C150" s="1780"/>
      <c r="D150" s="1803"/>
      <c r="E150" s="577">
        <v>2</v>
      </c>
      <c r="F150" s="577" t="s">
        <v>278</v>
      </c>
      <c r="G150" s="577">
        <v>2.02</v>
      </c>
      <c r="H150" s="577" t="s">
        <v>279</v>
      </c>
      <c r="I150" s="447" t="s">
        <v>1106</v>
      </c>
      <c r="J150" s="449" t="s">
        <v>1107</v>
      </c>
      <c r="K150" s="732"/>
      <c r="L150" s="733"/>
      <c r="M150" s="733"/>
      <c r="N150" s="734"/>
      <c r="O150" s="732"/>
      <c r="P150" s="733"/>
      <c r="Q150" s="733"/>
      <c r="R150" s="734"/>
      <c r="S150" s="732"/>
      <c r="T150" s="733"/>
      <c r="U150" s="733"/>
      <c r="V150" s="734"/>
      <c r="W150" s="732"/>
      <c r="X150" s="733"/>
      <c r="Y150" s="733"/>
      <c r="Z150" s="734"/>
      <c r="AA150" s="732"/>
      <c r="AB150" s="733"/>
      <c r="AC150" s="733"/>
      <c r="AD150" s="734"/>
      <c r="AE150" s="732"/>
      <c r="AF150" s="733"/>
      <c r="AG150" s="733"/>
      <c r="AH150" s="734"/>
      <c r="AI150" s="732"/>
      <c r="AJ150" s="734"/>
    </row>
    <row r="151" spans="1:36" ht="27" thickBot="1">
      <c r="A151" s="1779"/>
      <c r="B151" s="1781"/>
      <c r="C151" s="1780"/>
      <c r="D151" s="1803"/>
      <c r="E151" s="577">
        <v>2</v>
      </c>
      <c r="F151" s="577" t="s">
        <v>278</v>
      </c>
      <c r="G151" s="577">
        <v>2.02</v>
      </c>
      <c r="H151" s="577" t="s">
        <v>279</v>
      </c>
      <c r="I151" s="447" t="s">
        <v>1108</v>
      </c>
      <c r="J151" s="449" t="s">
        <v>1109</v>
      </c>
      <c r="K151" s="732"/>
      <c r="L151" s="733"/>
      <c r="M151" s="733"/>
      <c r="N151" s="734"/>
      <c r="O151" s="732"/>
      <c r="P151" s="733"/>
      <c r="Q151" s="733"/>
      <c r="R151" s="734"/>
      <c r="S151" s="732"/>
      <c r="T151" s="733"/>
      <c r="U151" s="733"/>
      <c r="V151" s="734"/>
      <c r="W151" s="732"/>
      <c r="X151" s="733"/>
      <c r="Y151" s="733"/>
      <c r="Z151" s="734"/>
      <c r="AA151" s="732"/>
      <c r="AB151" s="733"/>
      <c r="AC151" s="733"/>
      <c r="AD151" s="734"/>
      <c r="AE151" s="732"/>
      <c r="AF151" s="733"/>
      <c r="AG151" s="733"/>
      <c r="AH151" s="734"/>
      <c r="AI151" s="732"/>
      <c r="AJ151" s="734"/>
    </row>
    <row r="152" spans="1:36" ht="27" thickBot="1">
      <c r="A152" s="1779"/>
      <c r="B152" s="1781"/>
      <c r="C152" s="1780"/>
      <c r="D152" s="1803"/>
      <c r="E152" s="577">
        <v>2</v>
      </c>
      <c r="F152" s="577" t="s">
        <v>278</v>
      </c>
      <c r="G152" s="577">
        <v>2.02</v>
      </c>
      <c r="H152" s="577" t="s">
        <v>279</v>
      </c>
      <c r="I152" s="447" t="s">
        <v>1110</v>
      </c>
      <c r="J152" s="449" t="s">
        <v>1111</v>
      </c>
      <c r="K152" s="732"/>
      <c r="L152" s="733"/>
      <c r="M152" s="733"/>
      <c r="N152" s="734"/>
      <c r="O152" s="732"/>
      <c r="P152" s="733"/>
      <c r="Q152" s="733"/>
      <c r="R152" s="734"/>
      <c r="S152" s="732"/>
      <c r="T152" s="733"/>
      <c r="U152" s="733"/>
      <c r="V152" s="734"/>
      <c r="W152" s="732"/>
      <c r="X152" s="733"/>
      <c r="Y152" s="733"/>
      <c r="Z152" s="734"/>
      <c r="AA152" s="732"/>
      <c r="AB152" s="733"/>
      <c r="AC152" s="733"/>
      <c r="AD152" s="734"/>
      <c r="AE152" s="732"/>
      <c r="AF152" s="733"/>
      <c r="AG152" s="733"/>
      <c r="AH152" s="734"/>
      <c r="AI152" s="732"/>
      <c r="AJ152" s="734"/>
    </row>
    <row r="153" spans="1:36" ht="27" thickBot="1">
      <c r="A153" s="1779"/>
      <c r="B153" s="1781"/>
      <c r="C153" s="1780"/>
      <c r="D153" s="1803"/>
      <c r="E153" s="577">
        <v>2</v>
      </c>
      <c r="F153" s="577" t="s">
        <v>278</v>
      </c>
      <c r="G153" s="577">
        <v>2.02</v>
      </c>
      <c r="H153" s="577" t="s">
        <v>279</v>
      </c>
      <c r="I153" s="447" t="s">
        <v>1112</v>
      </c>
      <c r="J153" s="449" t="s">
        <v>1113</v>
      </c>
      <c r="K153" s="732"/>
      <c r="L153" s="733"/>
      <c r="M153" s="733"/>
      <c r="N153" s="734"/>
      <c r="O153" s="732"/>
      <c r="P153" s="733"/>
      <c r="Q153" s="733"/>
      <c r="R153" s="734"/>
      <c r="S153" s="732"/>
      <c r="T153" s="733"/>
      <c r="U153" s="733"/>
      <c r="V153" s="734"/>
      <c r="W153" s="732"/>
      <c r="X153" s="733"/>
      <c r="Y153" s="733"/>
      <c r="Z153" s="734"/>
      <c r="AA153" s="732"/>
      <c r="AB153" s="733"/>
      <c r="AC153" s="733"/>
      <c r="AD153" s="734"/>
      <c r="AE153" s="732"/>
      <c r="AF153" s="733"/>
      <c r="AG153" s="733"/>
      <c r="AH153" s="734"/>
      <c r="AI153" s="732"/>
      <c r="AJ153" s="734"/>
    </row>
    <row r="154" spans="1:36" ht="27" thickBot="1">
      <c r="A154" s="1779"/>
      <c r="B154" s="1781"/>
      <c r="C154" s="1780"/>
      <c r="D154" s="1803"/>
      <c r="E154" s="577">
        <v>2</v>
      </c>
      <c r="F154" s="577" t="s">
        <v>278</v>
      </c>
      <c r="G154" s="577">
        <v>2.02</v>
      </c>
      <c r="H154" s="577" t="s">
        <v>279</v>
      </c>
      <c r="I154" s="447" t="s">
        <v>1114</v>
      </c>
      <c r="J154" s="449" t="s">
        <v>1115</v>
      </c>
      <c r="K154" s="732"/>
      <c r="L154" s="733"/>
      <c r="M154" s="733"/>
      <c r="N154" s="734"/>
      <c r="O154" s="732"/>
      <c r="P154" s="733"/>
      <c r="Q154" s="733"/>
      <c r="R154" s="734"/>
      <c r="S154" s="732"/>
      <c r="T154" s="733"/>
      <c r="U154" s="733"/>
      <c r="V154" s="734"/>
      <c r="W154" s="732"/>
      <c r="X154" s="733"/>
      <c r="Y154" s="733"/>
      <c r="Z154" s="734"/>
      <c r="AA154" s="732"/>
      <c r="AB154" s="733"/>
      <c r="AC154" s="733"/>
      <c r="AD154" s="734"/>
      <c r="AE154" s="732"/>
      <c r="AF154" s="733"/>
      <c r="AG154" s="733"/>
      <c r="AH154" s="734"/>
      <c r="AI154" s="732"/>
      <c r="AJ154" s="734"/>
    </row>
    <row r="155" spans="1:36" ht="27" thickBot="1">
      <c r="A155" s="1779"/>
      <c r="B155" s="1781"/>
      <c r="C155" s="1780"/>
      <c r="D155" s="1803"/>
      <c r="E155" s="577">
        <v>2</v>
      </c>
      <c r="F155" s="577" t="s">
        <v>278</v>
      </c>
      <c r="G155" s="577">
        <v>2.02</v>
      </c>
      <c r="H155" s="577" t="s">
        <v>279</v>
      </c>
      <c r="I155" s="447" t="s">
        <v>1116</v>
      </c>
      <c r="J155" s="449" t="s">
        <v>1117</v>
      </c>
      <c r="K155" s="732"/>
      <c r="L155" s="733"/>
      <c r="M155" s="733"/>
      <c r="N155" s="734"/>
      <c r="O155" s="732"/>
      <c r="P155" s="733"/>
      <c r="Q155" s="733"/>
      <c r="R155" s="734"/>
      <c r="S155" s="732"/>
      <c r="T155" s="733"/>
      <c r="U155" s="733"/>
      <c r="V155" s="734"/>
      <c r="W155" s="732"/>
      <c r="X155" s="733"/>
      <c r="Y155" s="733"/>
      <c r="Z155" s="734"/>
      <c r="AA155" s="732"/>
      <c r="AB155" s="733"/>
      <c r="AC155" s="733"/>
      <c r="AD155" s="734"/>
      <c r="AE155" s="732"/>
      <c r="AF155" s="733"/>
      <c r="AG155" s="733"/>
      <c r="AH155" s="734"/>
      <c r="AI155" s="732"/>
      <c r="AJ155" s="734"/>
    </row>
    <row r="156" spans="1:36" ht="27" thickBot="1">
      <c r="A156" s="1779"/>
      <c r="B156" s="1781"/>
      <c r="C156" s="1780"/>
      <c r="D156" s="1803"/>
      <c r="E156" s="577">
        <v>2</v>
      </c>
      <c r="F156" s="577" t="s">
        <v>278</v>
      </c>
      <c r="G156" s="577">
        <v>2.02</v>
      </c>
      <c r="H156" s="577" t="s">
        <v>279</v>
      </c>
      <c r="I156" s="447" t="s">
        <v>1118</v>
      </c>
      <c r="J156" s="449" t="s">
        <v>1119</v>
      </c>
      <c r="K156" s="732"/>
      <c r="L156" s="733"/>
      <c r="M156" s="733"/>
      <c r="N156" s="734"/>
      <c r="O156" s="732"/>
      <c r="P156" s="733"/>
      <c r="Q156" s="733"/>
      <c r="R156" s="734"/>
      <c r="S156" s="732"/>
      <c r="T156" s="733"/>
      <c r="U156" s="733"/>
      <c r="V156" s="734"/>
      <c r="W156" s="732"/>
      <c r="X156" s="733"/>
      <c r="Y156" s="733"/>
      <c r="Z156" s="734"/>
      <c r="AA156" s="732"/>
      <c r="AB156" s="733"/>
      <c r="AC156" s="733"/>
      <c r="AD156" s="734"/>
      <c r="AE156" s="732"/>
      <c r="AF156" s="733"/>
      <c r="AG156" s="733"/>
      <c r="AH156" s="734"/>
      <c r="AI156" s="732"/>
      <c r="AJ156" s="734"/>
    </row>
    <row r="157" spans="1:36" ht="27" thickBot="1">
      <c r="A157" s="1779"/>
      <c r="B157" s="1781"/>
      <c r="C157" s="1780"/>
      <c r="D157" s="1803"/>
      <c r="E157" s="577">
        <v>2</v>
      </c>
      <c r="F157" s="577" t="s">
        <v>278</v>
      </c>
      <c r="G157" s="577">
        <v>2.02</v>
      </c>
      <c r="H157" s="577" t="s">
        <v>279</v>
      </c>
      <c r="I157" s="447" t="s">
        <v>1120</v>
      </c>
      <c r="J157" s="449" t="s">
        <v>1121</v>
      </c>
      <c r="K157" s="732"/>
      <c r="L157" s="733"/>
      <c r="M157" s="733"/>
      <c r="N157" s="734"/>
      <c r="O157" s="732"/>
      <c r="P157" s="733"/>
      <c r="Q157" s="733"/>
      <c r="R157" s="734"/>
      <c r="S157" s="732"/>
      <c r="T157" s="733"/>
      <c r="U157" s="733"/>
      <c r="V157" s="734"/>
      <c r="W157" s="732"/>
      <c r="X157" s="733"/>
      <c r="Y157" s="733"/>
      <c r="Z157" s="734"/>
      <c r="AA157" s="732"/>
      <c r="AB157" s="733"/>
      <c r="AC157" s="733"/>
      <c r="AD157" s="734"/>
      <c r="AE157" s="732"/>
      <c r="AF157" s="733"/>
      <c r="AG157" s="733"/>
      <c r="AH157" s="734"/>
      <c r="AI157" s="732"/>
      <c r="AJ157" s="734"/>
    </row>
    <row r="158" spans="1:36" ht="27" thickBot="1">
      <c r="A158" s="1779"/>
      <c r="B158" s="1781"/>
      <c r="C158" s="1780"/>
      <c r="D158" s="1803"/>
      <c r="E158" s="577">
        <v>2</v>
      </c>
      <c r="F158" s="577" t="s">
        <v>278</v>
      </c>
      <c r="G158" s="577">
        <v>2.02</v>
      </c>
      <c r="H158" s="577" t="s">
        <v>279</v>
      </c>
      <c r="I158" s="447" t="s">
        <v>1122</v>
      </c>
      <c r="J158" s="449" t="s">
        <v>1008</v>
      </c>
      <c r="K158" s="732"/>
      <c r="L158" s="733"/>
      <c r="M158" s="733"/>
      <c r="N158" s="734"/>
      <c r="O158" s="732"/>
      <c r="P158" s="733"/>
      <c r="Q158" s="733"/>
      <c r="R158" s="734"/>
      <c r="S158" s="732"/>
      <c r="T158" s="733"/>
      <c r="U158" s="733"/>
      <c r="V158" s="734"/>
      <c r="W158" s="732"/>
      <c r="X158" s="733"/>
      <c r="Y158" s="733"/>
      <c r="Z158" s="734"/>
      <c r="AA158" s="732"/>
      <c r="AB158" s="733"/>
      <c r="AC158" s="733"/>
      <c r="AD158" s="734"/>
      <c r="AE158" s="732"/>
      <c r="AF158" s="733"/>
      <c r="AG158" s="733"/>
      <c r="AH158" s="734"/>
      <c r="AI158" s="732"/>
      <c r="AJ158" s="734"/>
    </row>
    <row r="159" spans="1:36" ht="27" thickBot="1">
      <c r="A159" s="1779"/>
      <c r="B159" s="1781"/>
      <c r="C159" s="1780"/>
      <c r="D159" s="1803"/>
      <c r="E159" s="577">
        <v>2</v>
      </c>
      <c r="F159" s="577" t="s">
        <v>278</v>
      </c>
      <c r="G159" s="577">
        <v>2.02</v>
      </c>
      <c r="H159" s="577" t="s">
        <v>279</v>
      </c>
      <c r="I159" s="447" t="s">
        <v>1123</v>
      </c>
      <c r="J159" s="449" t="s">
        <v>1124</v>
      </c>
      <c r="K159" s="732"/>
      <c r="L159" s="733"/>
      <c r="M159" s="733"/>
      <c r="N159" s="734"/>
      <c r="O159" s="732"/>
      <c r="P159" s="733"/>
      <c r="Q159" s="733"/>
      <c r="R159" s="734"/>
      <c r="S159" s="732"/>
      <c r="T159" s="733"/>
      <c r="U159" s="733"/>
      <c r="V159" s="734"/>
      <c r="W159" s="732"/>
      <c r="X159" s="733"/>
      <c r="Y159" s="733"/>
      <c r="Z159" s="734"/>
      <c r="AA159" s="732"/>
      <c r="AB159" s="733"/>
      <c r="AC159" s="733"/>
      <c r="AD159" s="734"/>
      <c r="AE159" s="732"/>
      <c r="AF159" s="733"/>
      <c r="AG159" s="733"/>
      <c r="AH159" s="734"/>
      <c r="AI159" s="732"/>
      <c r="AJ159" s="734"/>
    </row>
    <row r="160" spans="1:36" ht="27" thickBot="1">
      <c r="A160" s="1779"/>
      <c r="B160" s="1781"/>
      <c r="C160" s="1780"/>
      <c r="D160" s="1803"/>
      <c r="E160" s="577">
        <v>2</v>
      </c>
      <c r="F160" s="577" t="s">
        <v>278</v>
      </c>
      <c r="G160" s="577">
        <v>2.02</v>
      </c>
      <c r="H160" s="577" t="s">
        <v>279</v>
      </c>
      <c r="I160" s="447" t="s">
        <v>1125</v>
      </c>
      <c r="J160" s="449" t="s">
        <v>1126</v>
      </c>
      <c r="K160" s="732"/>
      <c r="L160" s="733"/>
      <c r="M160" s="733"/>
      <c r="N160" s="734"/>
      <c r="O160" s="732"/>
      <c r="P160" s="733"/>
      <c r="Q160" s="733"/>
      <c r="R160" s="734"/>
      <c r="S160" s="732"/>
      <c r="T160" s="733"/>
      <c r="U160" s="733"/>
      <c r="V160" s="734"/>
      <c r="W160" s="732"/>
      <c r="X160" s="733"/>
      <c r="Y160" s="733"/>
      <c r="Z160" s="734"/>
      <c r="AA160" s="732"/>
      <c r="AB160" s="733"/>
      <c r="AC160" s="733"/>
      <c r="AD160" s="734"/>
      <c r="AE160" s="732"/>
      <c r="AF160" s="733"/>
      <c r="AG160" s="733"/>
      <c r="AH160" s="734"/>
      <c r="AI160" s="732"/>
      <c r="AJ160" s="734"/>
    </row>
    <row r="161" spans="1:36" ht="27" thickBot="1">
      <c r="A161" s="1779"/>
      <c r="B161" s="1781"/>
      <c r="C161" s="1780"/>
      <c r="D161" s="1803"/>
      <c r="E161" s="577">
        <v>2</v>
      </c>
      <c r="F161" s="577" t="s">
        <v>278</v>
      </c>
      <c r="G161" s="577">
        <v>2.02</v>
      </c>
      <c r="H161" s="577" t="s">
        <v>279</v>
      </c>
      <c r="I161" s="447" t="s">
        <v>1127</v>
      </c>
      <c r="J161" s="449" t="s">
        <v>1128</v>
      </c>
      <c r="K161" s="732"/>
      <c r="L161" s="733"/>
      <c r="M161" s="733"/>
      <c r="N161" s="734"/>
      <c r="O161" s="732"/>
      <c r="P161" s="733"/>
      <c r="Q161" s="733"/>
      <c r="R161" s="734"/>
      <c r="S161" s="732"/>
      <c r="T161" s="733"/>
      <c r="U161" s="733"/>
      <c r="V161" s="734"/>
      <c r="W161" s="732"/>
      <c r="X161" s="733"/>
      <c r="Y161" s="733"/>
      <c r="Z161" s="734"/>
      <c r="AA161" s="732"/>
      <c r="AB161" s="733"/>
      <c r="AC161" s="733"/>
      <c r="AD161" s="734"/>
      <c r="AE161" s="732"/>
      <c r="AF161" s="733"/>
      <c r="AG161" s="733"/>
      <c r="AH161" s="734"/>
      <c r="AI161" s="732"/>
      <c r="AJ161" s="734"/>
    </row>
    <row r="162" spans="1:36" ht="27" thickBot="1">
      <c r="A162" s="1779"/>
      <c r="B162" s="1781"/>
      <c r="C162" s="1780"/>
      <c r="D162" s="1803"/>
      <c r="E162" s="577">
        <v>2</v>
      </c>
      <c r="F162" s="577" t="s">
        <v>278</v>
      </c>
      <c r="G162" s="577">
        <v>2.02</v>
      </c>
      <c r="H162" s="577" t="s">
        <v>279</v>
      </c>
      <c r="I162" s="447" t="s">
        <v>1129</v>
      </c>
      <c r="J162" s="449" t="s">
        <v>1130</v>
      </c>
      <c r="K162" s="732"/>
      <c r="L162" s="733"/>
      <c r="M162" s="733"/>
      <c r="N162" s="734"/>
      <c r="O162" s="732"/>
      <c r="P162" s="733"/>
      <c r="Q162" s="733"/>
      <c r="R162" s="734"/>
      <c r="S162" s="732"/>
      <c r="T162" s="733"/>
      <c r="U162" s="733"/>
      <c r="V162" s="734"/>
      <c r="W162" s="732"/>
      <c r="X162" s="733"/>
      <c r="Y162" s="733"/>
      <c r="Z162" s="734"/>
      <c r="AA162" s="732"/>
      <c r="AB162" s="733"/>
      <c r="AC162" s="733"/>
      <c r="AD162" s="734"/>
      <c r="AE162" s="732"/>
      <c r="AF162" s="733"/>
      <c r="AG162" s="733"/>
      <c r="AH162" s="734"/>
      <c r="AI162" s="732"/>
      <c r="AJ162" s="734"/>
    </row>
    <row r="163" spans="1:36" ht="27" thickBot="1">
      <c r="A163" s="1779"/>
      <c r="B163" s="1781"/>
      <c r="C163" s="1780"/>
      <c r="D163" s="1803"/>
      <c r="E163" s="577">
        <v>2</v>
      </c>
      <c r="F163" s="577" t="s">
        <v>278</v>
      </c>
      <c r="G163" s="577">
        <v>2.02</v>
      </c>
      <c r="H163" s="577" t="s">
        <v>279</v>
      </c>
      <c r="I163" s="447" t="s">
        <v>1131</v>
      </c>
      <c r="J163" s="449" t="s">
        <v>990</v>
      </c>
      <c r="K163" s="732"/>
      <c r="L163" s="733"/>
      <c r="M163" s="733"/>
      <c r="N163" s="734"/>
      <c r="O163" s="732"/>
      <c r="P163" s="733"/>
      <c r="Q163" s="733"/>
      <c r="R163" s="734"/>
      <c r="S163" s="732"/>
      <c r="T163" s="733"/>
      <c r="U163" s="733"/>
      <c r="V163" s="734"/>
      <c r="W163" s="732"/>
      <c r="X163" s="733"/>
      <c r="Y163" s="733"/>
      <c r="Z163" s="734"/>
      <c r="AA163" s="732"/>
      <c r="AB163" s="733"/>
      <c r="AC163" s="733"/>
      <c r="AD163" s="734"/>
      <c r="AE163" s="732"/>
      <c r="AF163" s="733"/>
      <c r="AG163" s="733"/>
      <c r="AH163" s="734"/>
      <c r="AI163" s="732"/>
      <c r="AJ163" s="734"/>
    </row>
    <row r="164" spans="1:36" ht="27" thickBot="1">
      <c r="A164" s="1779"/>
      <c r="B164" s="1781"/>
      <c r="C164" s="1780"/>
      <c r="D164" s="1803"/>
      <c r="E164" s="577">
        <v>2</v>
      </c>
      <c r="F164" s="577" t="s">
        <v>278</v>
      </c>
      <c r="G164" s="577">
        <v>2.02</v>
      </c>
      <c r="H164" s="577" t="s">
        <v>279</v>
      </c>
      <c r="I164" s="447" t="s">
        <v>1132</v>
      </c>
      <c r="J164" s="449" t="s">
        <v>992</v>
      </c>
      <c r="K164" s="732"/>
      <c r="L164" s="733"/>
      <c r="M164" s="733"/>
      <c r="N164" s="734"/>
      <c r="O164" s="732"/>
      <c r="P164" s="733"/>
      <c r="Q164" s="733"/>
      <c r="R164" s="734"/>
      <c r="S164" s="732"/>
      <c r="T164" s="733"/>
      <c r="U164" s="733"/>
      <c r="V164" s="734"/>
      <c r="W164" s="732"/>
      <c r="X164" s="733"/>
      <c r="Y164" s="733"/>
      <c r="Z164" s="734"/>
      <c r="AA164" s="732"/>
      <c r="AB164" s="733"/>
      <c r="AC164" s="733"/>
      <c r="AD164" s="734"/>
      <c r="AE164" s="732"/>
      <c r="AF164" s="733"/>
      <c r="AG164" s="733"/>
      <c r="AH164" s="734"/>
      <c r="AI164" s="732"/>
      <c r="AJ164" s="734"/>
    </row>
    <row r="165" spans="1:36" ht="27" thickBot="1">
      <c r="A165" s="1779"/>
      <c r="B165" s="1781"/>
      <c r="C165" s="1780"/>
      <c r="D165" s="1803"/>
      <c r="E165" s="577">
        <v>2</v>
      </c>
      <c r="F165" s="577" t="s">
        <v>278</v>
      </c>
      <c r="G165" s="577">
        <v>2.02</v>
      </c>
      <c r="H165" s="577" t="s">
        <v>279</v>
      </c>
      <c r="I165" s="447" t="s">
        <v>1133</v>
      </c>
      <c r="J165" s="449" t="s">
        <v>994</v>
      </c>
      <c r="K165" s="732"/>
      <c r="L165" s="733"/>
      <c r="M165" s="733"/>
      <c r="N165" s="734"/>
      <c r="O165" s="732"/>
      <c r="P165" s="733"/>
      <c r="Q165" s="733"/>
      <c r="R165" s="734"/>
      <c r="S165" s="732"/>
      <c r="T165" s="733"/>
      <c r="U165" s="733"/>
      <c r="V165" s="734"/>
      <c r="W165" s="732"/>
      <c r="X165" s="733"/>
      <c r="Y165" s="733"/>
      <c r="Z165" s="734"/>
      <c r="AA165" s="732"/>
      <c r="AB165" s="733"/>
      <c r="AC165" s="733"/>
      <c r="AD165" s="734"/>
      <c r="AE165" s="732"/>
      <c r="AF165" s="733"/>
      <c r="AG165" s="733"/>
      <c r="AH165" s="734"/>
      <c r="AI165" s="732"/>
      <c r="AJ165" s="734"/>
    </row>
    <row r="166" spans="1:36" ht="27" thickBot="1">
      <c r="A166" s="1779"/>
      <c r="B166" s="1781"/>
      <c r="C166" s="1780"/>
      <c r="D166" s="1803"/>
      <c r="E166" s="577">
        <v>2</v>
      </c>
      <c r="F166" s="577" t="s">
        <v>278</v>
      </c>
      <c r="G166" s="577">
        <v>2.02</v>
      </c>
      <c r="H166" s="577" t="s">
        <v>279</v>
      </c>
      <c r="I166" s="447" t="s">
        <v>1134</v>
      </c>
      <c r="J166" s="449" t="s">
        <v>996</v>
      </c>
      <c r="K166" s="732"/>
      <c r="L166" s="733"/>
      <c r="M166" s="733"/>
      <c r="N166" s="734"/>
      <c r="O166" s="732"/>
      <c r="P166" s="733"/>
      <c r="Q166" s="733"/>
      <c r="R166" s="734"/>
      <c r="S166" s="732"/>
      <c r="T166" s="733"/>
      <c r="U166" s="733"/>
      <c r="V166" s="734"/>
      <c r="W166" s="732"/>
      <c r="X166" s="733"/>
      <c r="Y166" s="733"/>
      <c r="Z166" s="734"/>
      <c r="AA166" s="732"/>
      <c r="AB166" s="733"/>
      <c r="AC166" s="733"/>
      <c r="AD166" s="734"/>
      <c r="AE166" s="732"/>
      <c r="AF166" s="733"/>
      <c r="AG166" s="733"/>
      <c r="AH166" s="734"/>
      <c r="AI166" s="732"/>
      <c r="AJ166" s="734"/>
    </row>
    <row r="167" spans="1:36" ht="27" thickBot="1">
      <c r="A167" s="1779"/>
      <c r="B167" s="1781"/>
      <c r="C167" s="1780"/>
      <c r="D167" s="1803"/>
      <c r="E167" s="577">
        <v>2</v>
      </c>
      <c r="F167" s="577" t="s">
        <v>278</v>
      </c>
      <c r="G167" s="577">
        <v>2.02</v>
      </c>
      <c r="H167" s="577" t="s">
        <v>279</v>
      </c>
      <c r="I167" s="447" t="s">
        <v>1135</v>
      </c>
      <c r="J167" s="449" t="s">
        <v>1002</v>
      </c>
      <c r="K167" s="732"/>
      <c r="L167" s="733"/>
      <c r="M167" s="733"/>
      <c r="N167" s="734"/>
      <c r="O167" s="732"/>
      <c r="P167" s="733"/>
      <c r="Q167" s="733"/>
      <c r="R167" s="734"/>
      <c r="S167" s="732"/>
      <c r="T167" s="733"/>
      <c r="U167" s="733"/>
      <c r="V167" s="734"/>
      <c r="W167" s="732"/>
      <c r="X167" s="733"/>
      <c r="Y167" s="733"/>
      <c r="Z167" s="734"/>
      <c r="AA167" s="732"/>
      <c r="AB167" s="733"/>
      <c r="AC167" s="733"/>
      <c r="AD167" s="734"/>
      <c r="AE167" s="732"/>
      <c r="AF167" s="733"/>
      <c r="AG167" s="733"/>
      <c r="AH167" s="734"/>
      <c r="AI167" s="732"/>
      <c r="AJ167" s="734"/>
    </row>
    <row r="168" spans="1:36" ht="15" customHeight="1" thickBot="1">
      <c r="A168" s="1779">
        <v>7</v>
      </c>
      <c r="B168" s="1781" t="s">
        <v>280</v>
      </c>
      <c r="C168" s="1780" t="s">
        <v>1249</v>
      </c>
      <c r="D168" s="1803" t="s">
        <v>281</v>
      </c>
      <c r="E168" s="577">
        <v>7</v>
      </c>
      <c r="F168" s="577" t="s">
        <v>280</v>
      </c>
      <c r="G168" s="577">
        <v>7.02</v>
      </c>
      <c r="H168" s="577" t="s">
        <v>281</v>
      </c>
      <c r="I168" s="447" t="s">
        <v>1136</v>
      </c>
      <c r="J168" s="449" t="s">
        <v>1137</v>
      </c>
      <c r="K168" s="732"/>
      <c r="L168" s="733"/>
      <c r="M168" s="733"/>
      <c r="N168" s="734"/>
      <c r="O168" s="732"/>
      <c r="P168" s="733"/>
      <c r="Q168" s="733"/>
      <c r="R168" s="734"/>
      <c r="S168" s="732"/>
      <c r="T168" s="733"/>
      <c r="U168" s="733"/>
      <c r="V168" s="734"/>
      <c r="W168" s="732"/>
      <c r="X168" s="733"/>
      <c r="Y168" s="733"/>
      <c r="Z168" s="734"/>
      <c r="AA168" s="732"/>
      <c r="AB168" s="733"/>
      <c r="AC168" s="733"/>
      <c r="AD168" s="734"/>
      <c r="AE168" s="732"/>
      <c r="AF168" s="733"/>
      <c r="AG168" s="733"/>
      <c r="AH168" s="734"/>
      <c r="AI168" s="732"/>
      <c r="AJ168" s="734"/>
    </row>
    <row r="169" spans="1:36" ht="15" thickBot="1">
      <c r="A169" s="1779"/>
      <c r="B169" s="1781"/>
      <c r="C169" s="1780"/>
      <c r="D169" s="1803"/>
      <c r="E169" s="577">
        <v>7</v>
      </c>
      <c r="F169" s="577" t="s">
        <v>280</v>
      </c>
      <c r="G169" s="577">
        <v>7.02</v>
      </c>
      <c r="H169" s="577" t="s">
        <v>281</v>
      </c>
      <c r="I169" s="447" t="s">
        <v>1138</v>
      </c>
      <c r="J169" s="451" t="s">
        <v>1139</v>
      </c>
      <c r="K169" s="732"/>
      <c r="L169" s="733"/>
      <c r="M169" s="733"/>
      <c r="N169" s="734"/>
      <c r="O169" s="732"/>
      <c r="P169" s="733"/>
      <c r="Q169" s="733"/>
      <c r="R169" s="734"/>
      <c r="S169" s="732"/>
      <c r="T169" s="733"/>
      <c r="U169" s="733"/>
      <c r="V169" s="734"/>
      <c r="W169" s="732"/>
      <c r="X169" s="733"/>
      <c r="Y169" s="733"/>
      <c r="Z169" s="734"/>
      <c r="AA169" s="732"/>
      <c r="AB169" s="733"/>
      <c r="AC169" s="733"/>
      <c r="AD169" s="734"/>
      <c r="AE169" s="732"/>
      <c r="AF169" s="733"/>
      <c r="AG169" s="733"/>
      <c r="AH169" s="734"/>
      <c r="AI169" s="732"/>
      <c r="AJ169" s="734"/>
    </row>
    <row r="170" spans="1:36" ht="15" thickBot="1">
      <c r="A170" s="1779"/>
      <c r="B170" s="1781"/>
      <c r="C170" s="1780" t="s">
        <v>1248</v>
      </c>
      <c r="D170" s="1803" t="s">
        <v>282</v>
      </c>
      <c r="E170" s="577">
        <v>7</v>
      </c>
      <c r="F170" s="577" t="s">
        <v>280</v>
      </c>
      <c r="G170" s="577">
        <v>7.01</v>
      </c>
      <c r="H170" s="577" t="s">
        <v>282</v>
      </c>
      <c r="I170" s="447" t="s">
        <v>1140</v>
      </c>
      <c r="J170" s="449" t="s">
        <v>1141</v>
      </c>
      <c r="K170" s="732"/>
      <c r="L170" s="733"/>
      <c r="M170" s="733"/>
      <c r="N170" s="734"/>
      <c r="O170" s="732"/>
      <c r="P170" s="733"/>
      <c r="Q170" s="733"/>
      <c r="R170" s="734"/>
      <c r="S170" s="732"/>
      <c r="T170" s="733"/>
      <c r="U170" s="733"/>
      <c r="V170" s="734"/>
      <c r="W170" s="732"/>
      <c r="X170" s="733"/>
      <c r="Y170" s="733"/>
      <c r="Z170" s="734"/>
      <c r="AA170" s="732"/>
      <c r="AB170" s="733"/>
      <c r="AC170" s="733"/>
      <c r="AD170" s="734"/>
      <c r="AE170" s="732"/>
      <c r="AF170" s="733"/>
      <c r="AG170" s="733"/>
      <c r="AH170" s="734"/>
      <c r="AI170" s="732"/>
      <c r="AJ170" s="734"/>
    </row>
    <row r="171" spans="1:36" ht="15" thickBot="1">
      <c r="A171" s="1779"/>
      <c r="B171" s="1781"/>
      <c r="C171" s="1780"/>
      <c r="D171" s="1803"/>
      <c r="E171" s="577">
        <v>7</v>
      </c>
      <c r="F171" s="577" t="s">
        <v>280</v>
      </c>
      <c r="G171" s="577">
        <v>7.01</v>
      </c>
      <c r="H171" s="577" t="s">
        <v>282</v>
      </c>
      <c r="I171" s="447" t="s">
        <v>1142</v>
      </c>
      <c r="J171" s="449" t="s">
        <v>1143</v>
      </c>
      <c r="K171" s="735"/>
      <c r="L171" s="736"/>
      <c r="M171" s="736"/>
      <c r="N171" s="737"/>
      <c r="O171" s="735"/>
      <c r="P171" s="736"/>
      <c r="Q171" s="736"/>
      <c r="R171" s="737"/>
      <c r="S171" s="735"/>
      <c r="T171" s="736"/>
      <c r="U171" s="736"/>
      <c r="V171" s="737"/>
      <c r="W171" s="735"/>
      <c r="X171" s="736"/>
      <c r="Y171" s="736"/>
      <c r="Z171" s="737"/>
      <c r="AA171" s="735"/>
      <c r="AB171" s="736"/>
      <c r="AC171" s="736"/>
      <c r="AD171" s="737"/>
      <c r="AE171" s="735"/>
      <c r="AF171" s="736"/>
      <c r="AG171" s="736"/>
      <c r="AH171" s="737"/>
      <c r="AI171" s="735"/>
      <c r="AJ171" s="737"/>
    </row>
    <row r="172" spans="1:36" ht="15" thickBot="1">
      <c r="A172" s="1779"/>
      <c r="B172" s="1781"/>
      <c r="C172" s="1780"/>
      <c r="D172" s="1803"/>
      <c r="E172" s="577">
        <v>7</v>
      </c>
      <c r="F172" s="577" t="s">
        <v>280</v>
      </c>
      <c r="G172" s="577">
        <v>7.01</v>
      </c>
      <c r="H172" s="577" t="s">
        <v>282</v>
      </c>
      <c r="I172" s="447" t="s">
        <v>1144</v>
      </c>
      <c r="J172" s="449" t="s">
        <v>1145</v>
      </c>
      <c r="K172" s="738"/>
      <c r="L172" s="739"/>
      <c r="M172" s="739"/>
      <c r="N172" s="740"/>
      <c r="O172" s="738"/>
      <c r="P172" s="739"/>
      <c r="Q172" s="739"/>
      <c r="R172" s="740"/>
      <c r="S172" s="738"/>
      <c r="T172" s="739"/>
      <c r="U172" s="739"/>
      <c r="V172" s="740"/>
      <c r="W172" s="738"/>
      <c r="X172" s="739"/>
      <c r="Y172" s="739"/>
      <c r="Z172" s="740"/>
      <c r="AA172" s="738"/>
      <c r="AB172" s="739"/>
      <c r="AC172" s="739"/>
      <c r="AD172" s="740"/>
      <c r="AE172" s="738"/>
      <c r="AF172" s="739"/>
      <c r="AG172" s="739"/>
      <c r="AH172" s="740"/>
      <c r="AI172" s="738"/>
      <c r="AJ172" s="740"/>
    </row>
    <row r="173" spans="1:36" ht="15" thickBot="1">
      <c r="A173" s="1779"/>
      <c r="B173" s="1781"/>
      <c r="C173" s="1780" t="s">
        <v>1250</v>
      </c>
      <c r="D173" s="1803" t="s">
        <v>283</v>
      </c>
      <c r="E173" s="577">
        <v>7</v>
      </c>
      <c r="F173" s="577" t="s">
        <v>280</v>
      </c>
      <c r="G173" s="577">
        <v>7.03</v>
      </c>
      <c r="H173" s="577" t="s">
        <v>283</v>
      </c>
      <c r="I173" s="447" t="s">
        <v>1146</v>
      </c>
      <c r="J173" s="449" t="s">
        <v>1147</v>
      </c>
      <c r="K173" s="741"/>
      <c r="L173" s="742"/>
      <c r="M173" s="742"/>
      <c r="N173" s="743"/>
      <c r="O173" s="741"/>
      <c r="P173" s="742"/>
      <c r="Q173" s="742"/>
      <c r="R173" s="743"/>
      <c r="S173" s="741"/>
      <c r="T173" s="742"/>
      <c r="U173" s="742"/>
      <c r="V173" s="743"/>
      <c r="W173" s="741"/>
      <c r="X173" s="742"/>
      <c r="Y173" s="742"/>
      <c r="Z173" s="743"/>
      <c r="AA173" s="741"/>
      <c r="AB173" s="742"/>
      <c r="AC173" s="742"/>
      <c r="AD173" s="743"/>
      <c r="AE173" s="741"/>
      <c r="AF173" s="742"/>
      <c r="AG173" s="742"/>
      <c r="AH173" s="743"/>
      <c r="AI173" s="741"/>
      <c r="AJ173" s="743"/>
    </row>
    <row r="174" spans="1:36" ht="15.75" customHeight="1" thickBot="1">
      <c r="A174" s="1779"/>
      <c r="B174" s="1781"/>
      <c r="C174" s="1780"/>
      <c r="D174" s="1803"/>
      <c r="E174" s="577">
        <v>7</v>
      </c>
      <c r="F174" s="577" t="s">
        <v>280</v>
      </c>
      <c r="G174" s="577">
        <v>7.03</v>
      </c>
      <c r="H174" s="577" t="s">
        <v>283</v>
      </c>
      <c r="I174" s="447" t="s">
        <v>1148</v>
      </c>
      <c r="J174" s="449" t="s">
        <v>1149</v>
      </c>
      <c r="K174" s="732"/>
      <c r="L174" s="733"/>
      <c r="M174" s="733"/>
      <c r="N174" s="734"/>
      <c r="O174" s="732"/>
      <c r="P174" s="733"/>
      <c r="Q174" s="733"/>
      <c r="R174" s="734"/>
      <c r="S174" s="732"/>
      <c r="T174" s="733"/>
      <c r="U174" s="733"/>
      <c r="V174" s="734"/>
      <c r="W174" s="732"/>
      <c r="X174" s="733"/>
      <c r="Y174" s="733"/>
      <c r="Z174" s="734"/>
      <c r="AA174" s="732"/>
      <c r="AB174" s="733"/>
      <c r="AC174" s="733"/>
      <c r="AD174" s="734"/>
      <c r="AE174" s="732"/>
      <c r="AF174" s="733"/>
      <c r="AG174" s="733"/>
      <c r="AH174" s="734"/>
      <c r="AI174" s="732"/>
      <c r="AJ174" s="734"/>
    </row>
    <row r="175" spans="1:36" ht="15" thickBot="1">
      <c r="A175" s="1779"/>
      <c r="B175" s="1781"/>
      <c r="C175" s="1780"/>
      <c r="D175" s="1803"/>
      <c r="E175" s="577">
        <v>7</v>
      </c>
      <c r="F175" s="577" t="s">
        <v>280</v>
      </c>
      <c r="G175" s="577">
        <v>7.03</v>
      </c>
      <c r="H175" s="577" t="s">
        <v>283</v>
      </c>
      <c r="I175" s="447" t="s">
        <v>1150</v>
      </c>
      <c r="J175" s="449" t="s">
        <v>1151</v>
      </c>
      <c r="K175" s="732"/>
      <c r="L175" s="733"/>
      <c r="M175" s="733"/>
      <c r="N175" s="734"/>
      <c r="O175" s="732"/>
      <c r="P175" s="733"/>
      <c r="Q175" s="733"/>
      <c r="R175" s="734"/>
      <c r="S175" s="732"/>
      <c r="T175" s="733"/>
      <c r="U175" s="733"/>
      <c r="V175" s="734"/>
      <c r="W175" s="732"/>
      <c r="X175" s="733"/>
      <c r="Y175" s="733"/>
      <c r="Z175" s="734"/>
      <c r="AA175" s="732"/>
      <c r="AB175" s="733"/>
      <c r="AC175" s="733"/>
      <c r="AD175" s="734"/>
      <c r="AE175" s="732"/>
      <c r="AF175" s="733"/>
      <c r="AG175" s="733"/>
      <c r="AH175" s="734"/>
      <c r="AI175" s="732"/>
      <c r="AJ175" s="734"/>
    </row>
    <row r="176" spans="1:36" ht="15" thickBot="1">
      <c r="A176" s="1779"/>
      <c r="B176" s="1781"/>
      <c r="C176" s="1780"/>
      <c r="D176" s="1803"/>
      <c r="E176" s="577">
        <v>7</v>
      </c>
      <c r="F176" s="577" t="s">
        <v>280</v>
      </c>
      <c r="G176" s="577">
        <v>7.03</v>
      </c>
      <c r="H176" s="577" t="s">
        <v>283</v>
      </c>
      <c r="I176" s="447" t="s">
        <v>1152</v>
      </c>
      <c r="J176" s="449" t="s">
        <v>1153</v>
      </c>
      <c r="K176" s="732"/>
      <c r="L176" s="733"/>
      <c r="M176" s="733"/>
      <c r="N176" s="734"/>
      <c r="O176" s="732"/>
      <c r="P176" s="733"/>
      <c r="Q176" s="733"/>
      <c r="R176" s="734"/>
      <c r="S176" s="732"/>
      <c r="T176" s="733"/>
      <c r="U176" s="733"/>
      <c r="V176" s="734"/>
      <c r="W176" s="732"/>
      <c r="X176" s="733"/>
      <c r="Y176" s="733"/>
      <c r="Z176" s="734"/>
      <c r="AA176" s="732"/>
      <c r="AB176" s="733"/>
      <c r="AC176" s="733"/>
      <c r="AD176" s="734"/>
      <c r="AE176" s="732"/>
      <c r="AF176" s="733"/>
      <c r="AG176" s="733"/>
      <c r="AH176" s="734"/>
      <c r="AI176" s="732"/>
      <c r="AJ176" s="734"/>
    </row>
    <row r="177" spans="1:36" ht="15" customHeight="1" thickBot="1">
      <c r="A177" s="1779"/>
      <c r="B177" s="1781"/>
      <c r="C177" s="1780" t="s">
        <v>1251</v>
      </c>
      <c r="D177" s="1803" t="s">
        <v>284</v>
      </c>
      <c r="E177" s="577">
        <v>7</v>
      </c>
      <c r="F177" s="577" t="s">
        <v>280</v>
      </c>
      <c r="G177" s="577">
        <v>7.04</v>
      </c>
      <c r="H177" s="577" t="s">
        <v>284</v>
      </c>
      <c r="I177" s="447" t="s">
        <v>1154</v>
      </c>
      <c r="J177" s="449" t="s">
        <v>1155</v>
      </c>
      <c r="K177" s="732"/>
      <c r="L177" s="733"/>
      <c r="M177" s="733"/>
      <c r="N177" s="734"/>
      <c r="O177" s="732"/>
      <c r="P177" s="733"/>
      <c r="Q177" s="733"/>
      <c r="R177" s="734"/>
      <c r="S177" s="732"/>
      <c r="T177" s="733"/>
      <c r="U177" s="733"/>
      <c r="V177" s="734"/>
      <c r="W177" s="732"/>
      <c r="X177" s="733"/>
      <c r="Y177" s="733"/>
      <c r="Z177" s="734"/>
      <c r="AA177" s="732"/>
      <c r="AB177" s="733"/>
      <c r="AC177" s="733"/>
      <c r="AD177" s="734"/>
      <c r="AE177" s="732"/>
      <c r="AF177" s="733"/>
      <c r="AG177" s="733"/>
      <c r="AH177" s="734"/>
      <c r="AI177" s="732"/>
      <c r="AJ177" s="734"/>
    </row>
    <row r="178" spans="1:36" ht="27" thickBot="1">
      <c r="A178" s="1779"/>
      <c r="B178" s="1781"/>
      <c r="C178" s="1780"/>
      <c r="D178" s="1803"/>
      <c r="E178" s="577">
        <v>7</v>
      </c>
      <c r="F178" s="577" t="s">
        <v>280</v>
      </c>
      <c r="G178" s="577">
        <v>7.04</v>
      </c>
      <c r="H178" s="577" t="s">
        <v>284</v>
      </c>
      <c r="I178" s="447" t="s">
        <v>1156</v>
      </c>
      <c r="J178" s="449" t="s">
        <v>1157</v>
      </c>
      <c r="K178" s="732"/>
      <c r="L178" s="733"/>
      <c r="M178" s="733"/>
      <c r="N178" s="734"/>
      <c r="O178" s="732"/>
      <c r="P178" s="733"/>
      <c r="Q178" s="733"/>
      <c r="R178" s="734"/>
      <c r="S178" s="732"/>
      <c r="T178" s="733"/>
      <c r="U178" s="733"/>
      <c r="V178" s="734"/>
      <c r="W178" s="732"/>
      <c r="X178" s="733"/>
      <c r="Y178" s="733"/>
      <c r="Z178" s="734"/>
      <c r="AA178" s="732"/>
      <c r="AB178" s="733"/>
      <c r="AC178" s="733"/>
      <c r="AD178" s="734"/>
      <c r="AE178" s="732"/>
      <c r="AF178" s="733"/>
      <c r="AG178" s="733"/>
      <c r="AH178" s="734"/>
      <c r="AI178" s="732"/>
      <c r="AJ178" s="734"/>
    </row>
    <row r="179" spans="1:36" ht="27" thickBot="1">
      <c r="A179" s="1779"/>
      <c r="B179" s="1781"/>
      <c r="C179" s="1780"/>
      <c r="D179" s="1803"/>
      <c r="E179" s="577">
        <v>7</v>
      </c>
      <c r="F179" s="577" t="s">
        <v>280</v>
      </c>
      <c r="G179" s="577">
        <v>7.04</v>
      </c>
      <c r="H179" s="577" t="s">
        <v>284</v>
      </c>
      <c r="I179" s="447" t="s">
        <v>1158</v>
      </c>
      <c r="J179" s="449" t="s">
        <v>1159</v>
      </c>
      <c r="K179" s="732"/>
      <c r="L179" s="733"/>
      <c r="M179" s="733"/>
      <c r="N179" s="734"/>
      <c r="O179" s="732"/>
      <c r="P179" s="733"/>
      <c r="Q179" s="733"/>
      <c r="R179" s="734"/>
      <c r="S179" s="732"/>
      <c r="T179" s="733"/>
      <c r="U179" s="733"/>
      <c r="V179" s="734"/>
      <c r="W179" s="732"/>
      <c r="X179" s="733"/>
      <c r="Y179" s="733"/>
      <c r="Z179" s="734"/>
      <c r="AA179" s="732"/>
      <c r="AB179" s="733"/>
      <c r="AC179" s="733"/>
      <c r="AD179" s="734"/>
      <c r="AE179" s="732"/>
      <c r="AF179" s="733"/>
      <c r="AG179" s="733"/>
      <c r="AH179" s="734"/>
      <c r="AI179" s="732"/>
      <c r="AJ179" s="734"/>
    </row>
    <row r="180" spans="1:36" ht="27" thickBot="1">
      <c r="A180" s="1779"/>
      <c r="B180" s="1781"/>
      <c r="C180" s="1780"/>
      <c r="D180" s="1803"/>
      <c r="E180" s="577">
        <v>7</v>
      </c>
      <c r="F180" s="577" t="s">
        <v>280</v>
      </c>
      <c r="G180" s="577">
        <v>7.04</v>
      </c>
      <c r="H180" s="577" t="s">
        <v>284</v>
      </c>
      <c r="I180" s="447" t="s">
        <v>1160</v>
      </c>
      <c r="J180" s="449" t="s">
        <v>1161</v>
      </c>
      <c r="K180" s="732"/>
      <c r="L180" s="733"/>
      <c r="M180" s="733"/>
      <c r="N180" s="734"/>
      <c r="O180" s="732"/>
      <c r="P180" s="733"/>
      <c r="Q180" s="733"/>
      <c r="R180" s="734"/>
      <c r="S180" s="732"/>
      <c r="T180" s="733"/>
      <c r="U180" s="733"/>
      <c r="V180" s="734"/>
      <c r="W180" s="732"/>
      <c r="X180" s="733"/>
      <c r="Y180" s="733"/>
      <c r="Z180" s="734"/>
      <c r="AA180" s="732"/>
      <c r="AB180" s="733"/>
      <c r="AC180" s="733"/>
      <c r="AD180" s="734"/>
      <c r="AE180" s="732"/>
      <c r="AF180" s="733"/>
      <c r="AG180" s="733"/>
      <c r="AH180" s="734"/>
      <c r="AI180" s="732"/>
      <c r="AJ180" s="734"/>
    </row>
    <row r="181" spans="1:36" ht="27" thickBot="1">
      <c r="A181" s="1779"/>
      <c r="B181" s="1781"/>
      <c r="C181" s="1780"/>
      <c r="D181" s="1803"/>
      <c r="E181" s="577">
        <v>7</v>
      </c>
      <c r="F181" s="577" t="s">
        <v>280</v>
      </c>
      <c r="G181" s="577">
        <v>7.04</v>
      </c>
      <c r="H181" s="577" t="s">
        <v>284</v>
      </c>
      <c r="I181" s="447" t="s">
        <v>1162</v>
      </c>
      <c r="J181" s="449" t="s">
        <v>1163</v>
      </c>
      <c r="K181" s="732"/>
      <c r="L181" s="733"/>
      <c r="M181" s="733"/>
      <c r="N181" s="734"/>
      <c r="O181" s="732"/>
      <c r="P181" s="733"/>
      <c r="Q181" s="733"/>
      <c r="R181" s="734"/>
      <c r="S181" s="732"/>
      <c r="T181" s="733"/>
      <c r="U181" s="733"/>
      <c r="V181" s="734"/>
      <c r="W181" s="732"/>
      <c r="X181" s="733"/>
      <c r="Y181" s="733"/>
      <c r="Z181" s="734"/>
      <c r="AA181" s="732"/>
      <c r="AB181" s="733"/>
      <c r="AC181" s="733"/>
      <c r="AD181" s="734"/>
      <c r="AE181" s="732"/>
      <c r="AF181" s="733"/>
      <c r="AG181" s="733"/>
      <c r="AH181" s="734"/>
      <c r="AI181" s="732"/>
      <c r="AJ181" s="734"/>
    </row>
    <row r="182" spans="1:36" ht="27" thickBot="1">
      <c r="A182" s="1779"/>
      <c r="B182" s="1781"/>
      <c r="C182" s="1780"/>
      <c r="D182" s="1803"/>
      <c r="E182" s="577">
        <v>7</v>
      </c>
      <c r="F182" s="577" t="s">
        <v>280</v>
      </c>
      <c r="G182" s="577">
        <v>7.04</v>
      </c>
      <c r="H182" s="577" t="s">
        <v>284</v>
      </c>
      <c r="I182" s="447" t="s">
        <v>1164</v>
      </c>
      <c r="J182" s="449" t="s">
        <v>1020</v>
      </c>
      <c r="K182" s="732"/>
      <c r="L182" s="733"/>
      <c r="M182" s="733"/>
      <c r="N182" s="734"/>
      <c r="O182" s="732"/>
      <c r="P182" s="733"/>
      <c r="Q182" s="733"/>
      <c r="R182" s="734"/>
      <c r="S182" s="732"/>
      <c r="T182" s="733"/>
      <c r="U182" s="733"/>
      <c r="V182" s="734"/>
      <c r="W182" s="732"/>
      <c r="X182" s="733"/>
      <c r="Y182" s="733"/>
      <c r="Z182" s="734"/>
      <c r="AA182" s="732"/>
      <c r="AB182" s="733"/>
      <c r="AC182" s="733"/>
      <c r="AD182" s="734"/>
      <c r="AE182" s="732"/>
      <c r="AF182" s="733"/>
      <c r="AG182" s="733"/>
      <c r="AH182" s="734"/>
      <c r="AI182" s="732"/>
      <c r="AJ182" s="734"/>
    </row>
    <row r="183" spans="1:36" ht="15.75" customHeight="1" thickBot="1">
      <c r="A183" s="1779">
        <v>4</v>
      </c>
      <c r="B183" s="1781" t="s">
        <v>285</v>
      </c>
      <c r="C183" s="1780" t="s">
        <v>1248</v>
      </c>
      <c r="D183" s="1803" t="s">
        <v>290</v>
      </c>
      <c r="E183" s="577">
        <v>4</v>
      </c>
      <c r="F183" s="577" t="s">
        <v>285</v>
      </c>
      <c r="G183" s="577">
        <v>4.01</v>
      </c>
      <c r="H183" s="577" t="s">
        <v>290</v>
      </c>
      <c r="I183" s="447" t="s">
        <v>1165</v>
      </c>
      <c r="J183" s="449" t="s">
        <v>1166</v>
      </c>
      <c r="K183" s="732"/>
      <c r="L183" s="733"/>
      <c r="M183" s="733"/>
      <c r="N183" s="734"/>
      <c r="O183" s="732"/>
      <c r="P183" s="733"/>
      <c r="Q183" s="733"/>
      <c r="R183" s="734"/>
      <c r="S183" s="732"/>
      <c r="T183" s="733"/>
      <c r="U183" s="733"/>
      <c r="V183" s="734"/>
      <c r="W183" s="732"/>
      <c r="X183" s="733"/>
      <c r="Y183" s="733"/>
      <c r="Z183" s="734"/>
      <c r="AA183" s="732"/>
      <c r="AB183" s="733"/>
      <c r="AC183" s="733"/>
      <c r="AD183" s="734"/>
      <c r="AE183" s="732"/>
      <c r="AF183" s="733"/>
      <c r="AG183" s="733"/>
      <c r="AH183" s="734"/>
      <c r="AI183" s="732"/>
      <c r="AJ183" s="734"/>
    </row>
    <row r="184" spans="1:36" ht="15" thickBot="1">
      <c r="A184" s="1779"/>
      <c r="B184" s="1781"/>
      <c r="C184" s="1780"/>
      <c r="D184" s="1803"/>
      <c r="E184" s="577">
        <v>4</v>
      </c>
      <c r="F184" s="577" t="s">
        <v>285</v>
      </c>
      <c r="G184" s="577">
        <v>4.01</v>
      </c>
      <c r="H184" s="577" t="s">
        <v>290</v>
      </c>
      <c r="I184" s="447" t="s">
        <v>1167</v>
      </c>
      <c r="J184" s="449" t="s">
        <v>1168</v>
      </c>
      <c r="K184" s="732"/>
      <c r="L184" s="733"/>
      <c r="M184" s="733"/>
      <c r="N184" s="734"/>
      <c r="O184" s="732"/>
      <c r="P184" s="733"/>
      <c r="Q184" s="733"/>
      <c r="R184" s="734"/>
      <c r="S184" s="732"/>
      <c r="T184" s="733"/>
      <c r="U184" s="733"/>
      <c r="V184" s="734"/>
      <c r="W184" s="732"/>
      <c r="X184" s="733"/>
      <c r="Y184" s="733"/>
      <c r="Z184" s="734"/>
      <c r="AA184" s="732"/>
      <c r="AB184" s="733"/>
      <c r="AC184" s="733"/>
      <c r="AD184" s="734"/>
      <c r="AE184" s="732"/>
      <c r="AF184" s="733"/>
      <c r="AG184" s="733"/>
      <c r="AH184" s="734"/>
      <c r="AI184" s="732"/>
      <c r="AJ184" s="734"/>
    </row>
    <row r="185" spans="1:36" ht="15" thickBot="1">
      <c r="A185" s="1779"/>
      <c r="B185" s="1781"/>
      <c r="C185" s="1780"/>
      <c r="D185" s="1803"/>
      <c r="E185" s="577">
        <v>4</v>
      </c>
      <c r="F185" s="577" t="s">
        <v>285</v>
      </c>
      <c r="G185" s="577">
        <v>4.01</v>
      </c>
      <c r="H185" s="577" t="s">
        <v>290</v>
      </c>
      <c r="I185" s="447" t="s">
        <v>1169</v>
      </c>
      <c r="J185" s="449" t="s">
        <v>1170</v>
      </c>
      <c r="K185" s="732"/>
      <c r="L185" s="733"/>
      <c r="M185" s="733"/>
      <c r="N185" s="734"/>
      <c r="O185" s="732"/>
      <c r="P185" s="733"/>
      <c r="Q185" s="733"/>
      <c r="R185" s="734"/>
      <c r="S185" s="732"/>
      <c r="T185" s="733"/>
      <c r="U185" s="733"/>
      <c r="V185" s="734"/>
      <c r="W185" s="732"/>
      <c r="X185" s="733"/>
      <c r="Y185" s="733"/>
      <c r="Z185" s="734"/>
      <c r="AA185" s="732"/>
      <c r="AB185" s="733"/>
      <c r="AC185" s="733"/>
      <c r="AD185" s="734"/>
      <c r="AE185" s="732"/>
      <c r="AF185" s="733"/>
      <c r="AG185" s="733"/>
      <c r="AH185" s="734"/>
      <c r="AI185" s="732"/>
      <c r="AJ185" s="734"/>
    </row>
    <row r="186" spans="1:36" ht="15" customHeight="1" thickBot="1">
      <c r="A186" s="1779"/>
      <c r="B186" s="1781"/>
      <c r="C186" s="1780" t="s">
        <v>1249</v>
      </c>
      <c r="D186" s="1803" t="s">
        <v>286</v>
      </c>
      <c r="E186" s="577">
        <v>4</v>
      </c>
      <c r="F186" s="577" t="s">
        <v>285</v>
      </c>
      <c r="G186" s="577">
        <v>4.0199999999999996</v>
      </c>
      <c r="H186" s="577" t="s">
        <v>286</v>
      </c>
      <c r="I186" s="452" t="s">
        <v>900</v>
      </c>
      <c r="J186" s="453" t="s">
        <v>901</v>
      </c>
      <c r="K186" s="732"/>
      <c r="L186" s="733"/>
      <c r="M186" s="733"/>
      <c r="N186" s="734"/>
      <c r="O186" s="732"/>
      <c r="P186" s="733"/>
      <c r="Q186" s="733"/>
      <c r="R186" s="734"/>
      <c r="S186" s="732"/>
      <c r="T186" s="733"/>
      <c r="U186" s="733"/>
      <c r="V186" s="734"/>
      <c r="W186" s="732"/>
      <c r="X186" s="733"/>
      <c r="Y186" s="733"/>
      <c r="Z186" s="734"/>
      <c r="AA186" s="732"/>
      <c r="AB186" s="733"/>
      <c r="AC186" s="733"/>
      <c r="AD186" s="734"/>
      <c r="AE186" s="732"/>
      <c r="AF186" s="733"/>
      <c r="AG186" s="733"/>
      <c r="AH186" s="734"/>
      <c r="AI186" s="732"/>
      <c r="AJ186" s="734"/>
    </row>
    <row r="187" spans="1:36" ht="27" thickBot="1">
      <c r="A187" s="1779"/>
      <c r="B187" s="1781"/>
      <c r="C187" s="1780"/>
      <c r="D187" s="1803"/>
      <c r="E187" s="577">
        <v>4</v>
      </c>
      <c r="F187" s="577" t="s">
        <v>285</v>
      </c>
      <c r="G187" s="577">
        <v>4.0199999999999996</v>
      </c>
      <c r="H187" s="577" t="s">
        <v>286</v>
      </c>
      <c r="I187" s="452" t="s">
        <v>902</v>
      </c>
      <c r="J187" s="453" t="s">
        <v>903</v>
      </c>
      <c r="K187" s="732"/>
      <c r="L187" s="733"/>
      <c r="M187" s="733"/>
      <c r="N187" s="734"/>
      <c r="O187" s="732"/>
      <c r="P187" s="733"/>
      <c r="Q187" s="733"/>
      <c r="R187" s="734"/>
      <c r="S187" s="732"/>
      <c r="T187" s="733"/>
      <c r="U187" s="733"/>
      <c r="V187" s="734"/>
      <c r="W187" s="732"/>
      <c r="X187" s="733"/>
      <c r="Y187" s="733"/>
      <c r="Z187" s="734"/>
      <c r="AA187" s="732"/>
      <c r="AB187" s="733"/>
      <c r="AC187" s="733"/>
      <c r="AD187" s="734"/>
      <c r="AE187" s="732"/>
      <c r="AF187" s="733"/>
      <c r="AG187" s="733"/>
      <c r="AH187" s="734"/>
      <c r="AI187" s="732"/>
      <c r="AJ187" s="734"/>
    </row>
    <row r="188" spans="1:36" ht="27" thickBot="1">
      <c r="A188" s="1779"/>
      <c r="B188" s="1781"/>
      <c r="C188" s="1780"/>
      <c r="D188" s="1803"/>
      <c r="E188" s="577">
        <v>4</v>
      </c>
      <c r="F188" s="577" t="s">
        <v>285</v>
      </c>
      <c r="G188" s="577">
        <v>4.0199999999999996</v>
      </c>
      <c r="H188" s="577" t="s">
        <v>286</v>
      </c>
      <c r="I188" s="452" t="s">
        <v>971</v>
      </c>
      <c r="J188" s="453" t="s">
        <v>972</v>
      </c>
      <c r="K188" s="732"/>
      <c r="L188" s="733"/>
      <c r="M188" s="733"/>
      <c r="N188" s="734"/>
      <c r="O188" s="732"/>
      <c r="P188" s="733"/>
      <c r="Q188" s="733"/>
      <c r="R188" s="734"/>
      <c r="S188" s="732"/>
      <c r="T188" s="733"/>
      <c r="U188" s="733"/>
      <c r="V188" s="734"/>
      <c r="W188" s="732"/>
      <c r="X188" s="733"/>
      <c r="Y188" s="733"/>
      <c r="Z188" s="734"/>
      <c r="AA188" s="732"/>
      <c r="AB188" s="733"/>
      <c r="AC188" s="733"/>
      <c r="AD188" s="734"/>
      <c r="AE188" s="732"/>
      <c r="AF188" s="733"/>
      <c r="AG188" s="733"/>
      <c r="AH188" s="734"/>
      <c r="AI188" s="732"/>
      <c r="AJ188" s="734"/>
    </row>
    <row r="189" spans="1:36" ht="15.75" customHeight="1" thickBot="1">
      <c r="A189" s="1779"/>
      <c r="B189" s="1781"/>
      <c r="C189" s="1780"/>
      <c r="D189" s="1803"/>
      <c r="E189" s="577">
        <v>4</v>
      </c>
      <c r="F189" s="577" t="s">
        <v>285</v>
      </c>
      <c r="G189" s="577">
        <v>4.0199999999999996</v>
      </c>
      <c r="H189" s="577" t="s">
        <v>286</v>
      </c>
      <c r="I189" s="452" t="s">
        <v>973</v>
      </c>
      <c r="J189" s="453" t="s">
        <v>974</v>
      </c>
      <c r="K189" s="732"/>
      <c r="L189" s="733"/>
      <c r="M189" s="733"/>
      <c r="N189" s="734"/>
      <c r="O189" s="732"/>
      <c r="P189" s="733"/>
      <c r="Q189" s="733"/>
      <c r="R189" s="734"/>
      <c r="S189" s="732"/>
      <c r="T189" s="733"/>
      <c r="U189" s="733"/>
      <c r="V189" s="734"/>
      <c r="W189" s="732"/>
      <c r="X189" s="733"/>
      <c r="Y189" s="733"/>
      <c r="Z189" s="734"/>
      <c r="AA189" s="732"/>
      <c r="AB189" s="733"/>
      <c r="AC189" s="733"/>
      <c r="AD189" s="734"/>
      <c r="AE189" s="732"/>
      <c r="AF189" s="733"/>
      <c r="AG189" s="733"/>
      <c r="AH189" s="734"/>
      <c r="AI189" s="732"/>
      <c r="AJ189" s="734"/>
    </row>
    <row r="190" spans="1:36" ht="27" thickBot="1">
      <c r="A190" s="1779"/>
      <c r="B190" s="1781"/>
      <c r="C190" s="1780"/>
      <c r="D190" s="1803"/>
      <c r="E190" s="577">
        <v>4</v>
      </c>
      <c r="F190" s="577" t="s">
        <v>285</v>
      </c>
      <c r="G190" s="577">
        <v>4.0199999999999996</v>
      </c>
      <c r="H190" s="577" t="s">
        <v>286</v>
      </c>
      <c r="I190" s="447" t="s">
        <v>1171</v>
      </c>
      <c r="J190" s="449" t="s">
        <v>1172</v>
      </c>
      <c r="K190" s="732"/>
      <c r="L190" s="733"/>
      <c r="M190" s="733"/>
      <c r="N190" s="734"/>
      <c r="O190" s="732"/>
      <c r="P190" s="733"/>
      <c r="Q190" s="733"/>
      <c r="R190" s="734"/>
      <c r="S190" s="732"/>
      <c r="T190" s="733"/>
      <c r="U190" s="733"/>
      <c r="V190" s="734"/>
      <c r="W190" s="732"/>
      <c r="X190" s="733"/>
      <c r="Y190" s="733"/>
      <c r="Z190" s="734"/>
      <c r="AA190" s="732"/>
      <c r="AB190" s="733"/>
      <c r="AC190" s="733"/>
      <c r="AD190" s="734"/>
      <c r="AE190" s="732"/>
      <c r="AF190" s="733"/>
      <c r="AG190" s="733"/>
      <c r="AH190" s="734"/>
      <c r="AI190" s="732"/>
      <c r="AJ190" s="734"/>
    </row>
    <row r="191" spans="1:36" ht="40.200000000000003" thickBot="1">
      <c r="A191" s="1779"/>
      <c r="B191" s="1781"/>
      <c r="C191" s="454" t="s">
        <v>1250</v>
      </c>
      <c r="D191" s="358" t="s">
        <v>287</v>
      </c>
      <c r="E191" s="577">
        <v>4</v>
      </c>
      <c r="F191" s="577" t="s">
        <v>285</v>
      </c>
      <c r="G191" s="577">
        <v>4.03</v>
      </c>
      <c r="H191" s="577" t="str">
        <f>D191</f>
        <v>Banco de componentes anatómicos</v>
      </c>
      <c r="I191" s="447">
        <v>715</v>
      </c>
      <c r="J191" s="450" t="s">
        <v>302</v>
      </c>
      <c r="K191" s="732"/>
      <c r="L191" s="733"/>
      <c r="M191" s="733"/>
      <c r="N191" s="734"/>
      <c r="O191" s="732"/>
      <c r="P191" s="733"/>
      <c r="Q191" s="733"/>
      <c r="R191" s="734"/>
      <c r="S191" s="732"/>
      <c r="T191" s="733"/>
      <c r="U191" s="733"/>
      <c r="V191" s="734"/>
      <c r="W191" s="732"/>
      <c r="X191" s="733"/>
      <c r="Y191" s="733"/>
      <c r="Z191" s="734"/>
      <c r="AA191" s="732"/>
      <c r="AB191" s="733"/>
      <c r="AC191" s="733"/>
      <c r="AD191" s="734"/>
      <c r="AE191" s="732"/>
      <c r="AF191" s="733"/>
      <c r="AG191" s="733"/>
      <c r="AH191" s="734"/>
      <c r="AI191" s="732"/>
      <c r="AJ191" s="734"/>
    </row>
    <row r="192" spans="1:36" ht="15" thickBot="1">
      <c r="A192" s="1779"/>
      <c r="B192" s="1781"/>
      <c r="C192" s="454" t="s">
        <v>1251</v>
      </c>
      <c r="D192" s="358" t="s">
        <v>288</v>
      </c>
      <c r="E192" s="577">
        <v>4</v>
      </c>
      <c r="F192" s="577" t="s">
        <v>285</v>
      </c>
      <c r="G192" s="577">
        <v>4.04</v>
      </c>
      <c r="H192" s="577" t="str">
        <f>D192</f>
        <v>Banco de sangre</v>
      </c>
      <c r="I192" s="447" t="s">
        <v>1173</v>
      </c>
      <c r="J192" s="449" t="s">
        <v>1174</v>
      </c>
      <c r="K192" s="732"/>
      <c r="L192" s="733"/>
      <c r="M192" s="733"/>
      <c r="N192" s="734"/>
      <c r="O192" s="732"/>
      <c r="P192" s="733"/>
      <c r="Q192" s="733"/>
      <c r="R192" s="734"/>
      <c r="S192" s="732"/>
      <c r="T192" s="733"/>
      <c r="U192" s="733"/>
      <c r="V192" s="734"/>
      <c r="W192" s="732"/>
      <c r="X192" s="733"/>
      <c r="Y192" s="733"/>
      <c r="Z192" s="734"/>
      <c r="AA192" s="732"/>
      <c r="AB192" s="733"/>
      <c r="AC192" s="733"/>
      <c r="AD192" s="734"/>
      <c r="AE192" s="732"/>
      <c r="AF192" s="733"/>
      <c r="AG192" s="733"/>
      <c r="AH192" s="734"/>
      <c r="AI192" s="732"/>
      <c r="AJ192" s="734"/>
    </row>
    <row r="193" spans="1:36" ht="15" thickBot="1">
      <c r="A193" s="1779"/>
      <c r="B193" s="1781"/>
      <c r="C193" s="1780" t="s">
        <v>1252</v>
      </c>
      <c r="D193" s="1803" t="s">
        <v>289</v>
      </c>
      <c r="E193" s="577">
        <v>4</v>
      </c>
      <c r="F193" s="577" t="s">
        <v>285</v>
      </c>
      <c r="G193" s="577">
        <v>4.05</v>
      </c>
      <c r="H193" s="577" t="s">
        <v>289</v>
      </c>
      <c r="I193" s="447" t="s">
        <v>1175</v>
      </c>
      <c r="J193" s="449" t="s">
        <v>1176</v>
      </c>
      <c r="K193" s="732"/>
      <c r="L193" s="733"/>
      <c r="M193" s="733"/>
      <c r="N193" s="734"/>
      <c r="O193" s="732"/>
      <c r="P193" s="733"/>
      <c r="Q193" s="733"/>
      <c r="R193" s="734"/>
      <c r="S193" s="732"/>
      <c r="T193" s="733"/>
      <c r="U193" s="733"/>
      <c r="V193" s="734"/>
      <c r="W193" s="732"/>
      <c r="X193" s="733"/>
      <c r="Y193" s="733"/>
      <c r="Z193" s="734"/>
      <c r="AA193" s="732"/>
      <c r="AB193" s="733"/>
      <c r="AC193" s="733"/>
      <c r="AD193" s="734"/>
      <c r="AE193" s="732"/>
      <c r="AF193" s="733"/>
      <c r="AG193" s="733"/>
      <c r="AH193" s="734"/>
      <c r="AI193" s="732"/>
      <c r="AJ193" s="734"/>
    </row>
    <row r="194" spans="1:36" ht="15" thickBot="1">
      <c r="A194" s="1779"/>
      <c r="B194" s="1781"/>
      <c r="C194" s="1780"/>
      <c r="D194" s="1803"/>
      <c r="E194" s="577">
        <v>4</v>
      </c>
      <c r="F194" s="577" t="s">
        <v>285</v>
      </c>
      <c r="G194" s="577">
        <v>4.05</v>
      </c>
      <c r="H194" s="577" t="s">
        <v>289</v>
      </c>
      <c r="I194" s="447" t="s">
        <v>1177</v>
      </c>
      <c r="J194" s="449" t="s">
        <v>1178</v>
      </c>
      <c r="K194" s="732"/>
      <c r="L194" s="733"/>
      <c r="M194" s="733"/>
      <c r="N194" s="734"/>
      <c r="O194" s="732"/>
      <c r="P194" s="733"/>
      <c r="Q194" s="733"/>
      <c r="R194" s="734"/>
      <c r="S194" s="732"/>
      <c r="T194" s="733"/>
      <c r="U194" s="733"/>
      <c r="V194" s="734"/>
      <c r="W194" s="732"/>
      <c r="X194" s="733"/>
      <c r="Y194" s="733"/>
      <c r="Z194" s="734"/>
      <c r="AA194" s="732"/>
      <c r="AB194" s="733"/>
      <c r="AC194" s="733"/>
      <c r="AD194" s="734"/>
      <c r="AE194" s="732"/>
      <c r="AF194" s="733"/>
      <c r="AG194" s="733"/>
      <c r="AH194" s="734"/>
      <c r="AI194" s="732"/>
      <c r="AJ194" s="734"/>
    </row>
    <row r="195" spans="1:36" ht="15" thickBot="1">
      <c r="A195" s="1779"/>
      <c r="B195" s="1781"/>
      <c r="C195" s="454" t="s">
        <v>1253</v>
      </c>
      <c r="D195" s="358" t="s">
        <v>291</v>
      </c>
      <c r="E195" s="577">
        <v>4</v>
      </c>
      <c r="F195" s="577" t="s">
        <v>285</v>
      </c>
      <c r="G195" s="577">
        <v>4.0599999999999996</v>
      </c>
      <c r="H195" s="577" t="str">
        <f>D195</f>
        <v>Terapias oncológicas</v>
      </c>
      <c r="I195" s="447" t="s">
        <v>1179</v>
      </c>
      <c r="J195" s="449" t="s">
        <v>942</v>
      </c>
      <c r="K195" s="732"/>
      <c r="L195" s="733"/>
      <c r="M195" s="733"/>
      <c r="N195" s="734"/>
      <c r="O195" s="732"/>
      <c r="P195" s="733"/>
      <c r="Q195" s="733"/>
      <c r="R195" s="734"/>
      <c r="S195" s="732"/>
      <c r="T195" s="733"/>
      <c r="U195" s="733"/>
      <c r="V195" s="734"/>
      <c r="W195" s="732"/>
      <c r="X195" s="733"/>
      <c r="Y195" s="733"/>
      <c r="Z195" s="734"/>
      <c r="AA195" s="732"/>
      <c r="AB195" s="733"/>
      <c r="AC195" s="733"/>
      <c r="AD195" s="734"/>
      <c r="AE195" s="732"/>
      <c r="AF195" s="733"/>
      <c r="AG195" s="733"/>
      <c r="AH195" s="734"/>
      <c r="AI195" s="732"/>
      <c r="AJ195" s="734"/>
    </row>
    <row r="196" spans="1:36" ht="27" thickBot="1">
      <c r="A196" s="1779"/>
      <c r="B196" s="1781"/>
      <c r="C196" s="454" t="s">
        <v>1254</v>
      </c>
      <c r="D196" s="358" t="s">
        <v>292</v>
      </c>
      <c r="E196" s="577">
        <v>4</v>
      </c>
      <c r="F196" s="577" t="s">
        <v>285</v>
      </c>
      <c r="G196" s="577">
        <v>4.07</v>
      </c>
      <c r="H196" s="577" t="str">
        <f>D196</f>
        <v>Farmacia e insumos hospitalarios</v>
      </c>
      <c r="I196" s="447" t="s">
        <v>1180</v>
      </c>
      <c r="J196" s="449" t="s">
        <v>1181</v>
      </c>
      <c r="K196" s="732"/>
      <c r="L196" s="733"/>
      <c r="M196" s="733"/>
      <c r="N196" s="734"/>
      <c r="O196" s="732"/>
      <c r="P196" s="733"/>
      <c r="Q196" s="733"/>
      <c r="R196" s="734"/>
      <c r="S196" s="732"/>
      <c r="T196" s="733"/>
      <c r="U196" s="733"/>
      <c r="V196" s="734"/>
      <c r="W196" s="732"/>
      <c r="X196" s="733"/>
      <c r="Y196" s="733"/>
      <c r="Z196" s="734"/>
      <c r="AA196" s="732"/>
      <c r="AB196" s="733"/>
      <c r="AC196" s="733"/>
      <c r="AD196" s="734"/>
      <c r="AE196" s="732"/>
      <c r="AF196" s="733"/>
      <c r="AG196" s="733"/>
      <c r="AH196" s="734"/>
      <c r="AI196" s="732"/>
      <c r="AJ196" s="734"/>
    </row>
    <row r="197" spans="1:36" ht="27" thickBot="1">
      <c r="A197" s="1779"/>
      <c r="B197" s="1781"/>
      <c r="C197" s="454" t="s">
        <v>1255</v>
      </c>
      <c r="D197" s="358" t="s">
        <v>293</v>
      </c>
      <c r="E197" s="577">
        <v>4</v>
      </c>
      <c r="F197" s="577" t="s">
        <v>285</v>
      </c>
      <c r="G197" s="577">
        <v>4.08</v>
      </c>
      <c r="H197" s="577" t="str">
        <f>D197</f>
        <v>Otras unidades de apoyo terapéutico</v>
      </c>
      <c r="I197" s="447">
        <v>716</v>
      </c>
      <c r="J197" s="450" t="s">
        <v>302</v>
      </c>
      <c r="K197" s="735"/>
      <c r="L197" s="736"/>
      <c r="M197" s="736"/>
      <c r="N197" s="737"/>
      <c r="O197" s="735"/>
      <c r="P197" s="736"/>
      <c r="Q197" s="736"/>
      <c r="R197" s="737"/>
      <c r="S197" s="735"/>
      <c r="T197" s="736"/>
      <c r="U197" s="736"/>
      <c r="V197" s="737"/>
      <c r="W197" s="735"/>
      <c r="X197" s="736"/>
      <c r="Y197" s="736"/>
      <c r="Z197" s="737"/>
      <c r="AA197" s="735"/>
      <c r="AB197" s="736"/>
      <c r="AC197" s="736"/>
      <c r="AD197" s="737"/>
      <c r="AE197" s="735"/>
      <c r="AF197" s="736"/>
      <c r="AG197" s="736"/>
      <c r="AH197" s="737"/>
      <c r="AI197" s="735"/>
      <c r="AJ197" s="737"/>
    </row>
    <row r="198" spans="1:36" ht="15.75" customHeight="1" thickBot="1">
      <c r="A198" s="1779">
        <v>8</v>
      </c>
      <c r="B198" s="1781" t="s">
        <v>294</v>
      </c>
      <c r="C198" s="1780" t="s">
        <v>1248</v>
      </c>
      <c r="D198" s="1803" t="s">
        <v>295</v>
      </c>
      <c r="E198" s="577">
        <v>8</v>
      </c>
      <c r="F198" s="577" t="s">
        <v>294</v>
      </c>
      <c r="G198" s="577">
        <v>8.01</v>
      </c>
      <c r="H198" s="577" t="str">
        <f>D198</f>
        <v>Medio ambiente</v>
      </c>
      <c r="I198" s="447">
        <v>907</v>
      </c>
      <c r="J198" s="450" t="s">
        <v>34</v>
      </c>
      <c r="K198" s="738"/>
      <c r="L198" s="739"/>
      <c r="M198" s="739"/>
      <c r="N198" s="740"/>
      <c r="O198" s="738"/>
      <c r="P198" s="739"/>
      <c r="Q198" s="739"/>
      <c r="R198" s="740"/>
      <c r="S198" s="738"/>
      <c r="T198" s="739"/>
      <c r="U198" s="739"/>
      <c r="V198" s="740"/>
      <c r="W198" s="738"/>
      <c r="X198" s="739"/>
      <c r="Y198" s="739"/>
      <c r="Z198" s="740"/>
      <c r="AA198" s="738"/>
      <c r="AB198" s="739"/>
      <c r="AC198" s="739"/>
      <c r="AD198" s="740"/>
      <c r="AE198" s="738"/>
      <c r="AF198" s="739"/>
      <c r="AG198" s="739"/>
      <c r="AH198" s="740"/>
      <c r="AI198" s="738"/>
      <c r="AJ198" s="740"/>
    </row>
    <row r="199" spans="1:36" ht="27" thickBot="1">
      <c r="A199" s="1779"/>
      <c r="B199" s="1781"/>
      <c r="C199" s="1780"/>
      <c r="D199" s="1803"/>
      <c r="E199" s="577">
        <v>8</v>
      </c>
      <c r="F199" s="577" t="s">
        <v>294</v>
      </c>
      <c r="G199" s="577">
        <v>8.01</v>
      </c>
      <c r="H199" s="577" t="s">
        <v>295</v>
      </c>
      <c r="I199" s="447">
        <v>908</v>
      </c>
      <c r="J199" s="450" t="s">
        <v>35</v>
      </c>
      <c r="K199" s="744"/>
      <c r="L199" s="678"/>
      <c r="M199" s="678"/>
      <c r="N199" s="745"/>
      <c r="O199" s="744"/>
      <c r="P199" s="678"/>
      <c r="Q199" s="678"/>
      <c r="R199" s="745"/>
      <c r="S199" s="744"/>
      <c r="T199" s="678"/>
      <c r="U199" s="678"/>
      <c r="V199" s="745"/>
      <c r="W199" s="744"/>
      <c r="X199" s="678"/>
      <c r="Y199" s="678"/>
      <c r="Z199" s="745"/>
      <c r="AA199" s="744"/>
      <c r="AB199" s="678"/>
      <c r="AC199" s="678"/>
      <c r="AD199" s="745"/>
      <c r="AE199" s="744"/>
      <c r="AF199" s="678"/>
      <c r="AG199" s="678"/>
      <c r="AH199" s="745"/>
      <c r="AI199" s="744"/>
      <c r="AJ199" s="745"/>
    </row>
    <row r="200" spans="1:36" ht="26.25" customHeight="1" thickBot="1">
      <c r="A200" s="1779"/>
      <c r="B200" s="1781"/>
      <c r="C200" s="1780" t="s">
        <v>1249</v>
      </c>
      <c r="D200" s="1803" t="s">
        <v>296</v>
      </c>
      <c r="E200" s="577">
        <v>8</v>
      </c>
      <c r="F200" s="577" t="s">
        <v>294</v>
      </c>
      <c r="G200" s="577">
        <v>8.02</v>
      </c>
      <c r="H200" s="577" t="str">
        <f>D200</f>
        <v>Servicios de ambulancias</v>
      </c>
      <c r="I200" s="447" t="s">
        <v>1182</v>
      </c>
      <c r="J200" s="449" t="s">
        <v>1183</v>
      </c>
      <c r="K200" s="746"/>
      <c r="L200" s="747"/>
      <c r="M200" s="747"/>
      <c r="N200" s="748"/>
      <c r="O200" s="746"/>
      <c r="P200" s="747"/>
      <c r="Q200" s="747"/>
      <c r="R200" s="748"/>
      <c r="S200" s="746"/>
      <c r="T200" s="747"/>
      <c r="U200" s="747"/>
      <c r="V200" s="748"/>
      <c r="W200" s="746"/>
      <c r="X200" s="747"/>
      <c r="Y200" s="747"/>
      <c r="Z200" s="748"/>
      <c r="AA200" s="746"/>
      <c r="AB200" s="747"/>
      <c r="AC200" s="747"/>
      <c r="AD200" s="748"/>
      <c r="AE200" s="746"/>
      <c r="AF200" s="747"/>
      <c r="AG200" s="747"/>
      <c r="AH200" s="748"/>
      <c r="AI200" s="746"/>
      <c r="AJ200" s="748"/>
    </row>
    <row r="201" spans="1:36" ht="27" thickBot="1">
      <c r="A201" s="1779"/>
      <c r="B201" s="1781"/>
      <c r="C201" s="1780"/>
      <c r="D201" s="1803"/>
      <c r="E201" s="577">
        <v>8</v>
      </c>
      <c r="F201" s="577" t="s">
        <v>294</v>
      </c>
      <c r="G201" s="577">
        <v>8.02</v>
      </c>
      <c r="H201" s="577" t="s">
        <v>296</v>
      </c>
      <c r="I201" s="447" t="s">
        <v>1184</v>
      </c>
      <c r="J201" s="449" t="s">
        <v>1185</v>
      </c>
      <c r="K201" s="738"/>
      <c r="L201" s="739"/>
      <c r="M201" s="739"/>
      <c r="N201" s="740"/>
      <c r="O201" s="738"/>
      <c r="P201" s="739"/>
      <c r="Q201" s="739"/>
      <c r="R201" s="740"/>
      <c r="S201" s="738"/>
      <c r="T201" s="739"/>
      <c r="U201" s="739"/>
      <c r="V201" s="740"/>
      <c r="W201" s="738"/>
      <c r="X201" s="739"/>
      <c r="Y201" s="739"/>
      <c r="Z201" s="740"/>
      <c r="AA201" s="738"/>
      <c r="AB201" s="739"/>
      <c r="AC201" s="739"/>
      <c r="AD201" s="740"/>
      <c r="AE201" s="738"/>
      <c r="AF201" s="739"/>
      <c r="AG201" s="739"/>
      <c r="AH201" s="740"/>
      <c r="AI201" s="738"/>
      <c r="AJ201" s="740"/>
    </row>
    <row r="202" spans="1:36" s="36" customFormat="1">
      <c r="J202" s="121"/>
    </row>
    <row r="203" spans="1:36" s="36" customFormat="1">
      <c r="J203" s="121"/>
    </row>
    <row r="204" spans="1:36" s="36" customFormat="1"/>
    <row r="207" spans="1:36" hidden="1"/>
    <row r="208" spans="1:36" hidden="1"/>
    <row r="209" spans="4:11" hidden="1">
      <c r="D209" s="707" t="s">
        <v>1256</v>
      </c>
      <c r="E209" s="707"/>
      <c r="F209" s="707"/>
      <c r="G209" s="707"/>
      <c r="H209" s="707"/>
      <c r="I209" s="707" t="s">
        <v>1503</v>
      </c>
      <c r="J209" s="707" t="s">
        <v>1504</v>
      </c>
      <c r="K209" s="707" t="s">
        <v>1459</v>
      </c>
    </row>
    <row r="210" spans="4:11" hidden="1">
      <c r="D210" s="707">
        <v>1</v>
      </c>
      <c r="E210" s="707"/>
      <c r="F210" s="707"/>
      <c r="G210" s="707"/>
      <c r="H210" s="707"/>
      <c r="I210" s="707" t="str">
        <f>K12</f>
        <v>IPS 1</v>
      </c>
      <c r="J210" s="707">
        <f>M$13</f>
        <v>1</v>
      </c>
      <c r="K210" s="707">
        <f>M14</f>
        <v>2</v>
      </c>
    </row>
    <row r="211" spans="4:11" hidden="1">
      <c r="D211" s="707">
        <v>2</v>
      </c>
      <c r="E211" s="707"/>
      <c r="F211" s="707"/>
      <c r="G211" s="707"/>
      <c r="H211" s="707"/>
      <c r="I211" s="707" t="str">
        <f>O12</f>
        <v>IPS 2</v>
      </c>
      <c r="J211" s="707">
        <f>Q$13</f>
        <v>3</v>
      </c>
      <c r="K211" s="707">
        <f>Q$14</f>
        <v>4</v>
      </c>
    </row>
    <row r="212" spans="4:11" hidden="1">
      <c r="D212" s="707">
        <v>3</v>
      </c>
      <c r="E212" s="707"/>
      <c r="F212" s="707"/>
      <c r="G212" s="707"/>
      <c r="H212" s="707"/>
      <c r="I212" s="707" t="str">
        <f>S12</f>
        <v>IPS 3</v>
      </c>
      <c r="J212" s="707">
        <f>U$13</f>
        <v>5</v>
      </c>
      <c r="K212" s="707">
        <f>U$14</f>
        <v>6</v>
      </c>
    </row>
    <row r="213" spans="4:11" hidden="1">
      <c r="D213" s="707">
        <v>4</v>
      </c>
      <c r="E213" s="707"/>
      <c r="F213" s="707"/>
      <c r="G213" s="707"/>
      <c r="H213" s="707"/>
      <c r="I213" s="707" t="str">
        <f>W12</f>
        <v>IPS 4</v>
      </c>
      <c r="J213" s="707">
        <f>Y$13</f>
        <v>7</v>
      </c>
      <c r="K213" s="707">
        <f>Y$14</f>
        <v>8</v>
      </c>
    </row>
    <row r="214" spans="4:11" hidden="1">
      <c r="D214" s="707">
        <v>5</v>
      </c>
      <c r="E214" s="707"/>
      <c r="F214" s="707"/>
      <c r="G214" s="707"/>
      <c r="H214" s="707"/>
      <c r="I214" s="707" t="str">
        <f>AA12</f>
        <v>IPS 5</v>
      </c>
      <c r="J214" s="707">
        <f>AC$13</f>
        <v>9</v>
      </c>
      <c r="K214" s="707">
        <f>AC$14</f>
        <v>10</v>
      </c>
    </row>
    <row r="215" spans="4:11" hidden="1">
      <c r="D215" s="707">
        <v>6</v>
      </c>
      <c r="E215" s="707"/>
      <c r="F215" s="707"/>
      <c r="G215" s="707"/>
      <c r="H215" s="707"/>
      <c r="I215" s="707" t="str">
        <f>AE12</f>
        <v>IPS 6</v>
      </c>
      <c r="J215" s="707">
        <f>AG$13</f>
        <v>11</v>
      </c>
      <c r="K215" s="707">
        <f>AG$14</f>
        <v>12</v>
      </c>
    </row>
    <row r="216" spans="4:11" hidden="1">
      <c r="D216" s="707">
        <v>7</v>
      </c>
      <c r="E216" s="707"/>
      <c r="F216" s="707"/>
      <c r="G216" s="707"/>
      <c r="H216" s="707"/>
      <c r="I216" s="707" t="str">
        <f>AI12</f>
        <v>TOTAL</v>
      </c>
      <c r="J216" s="707">
        <f>AJ13</f>
        <v>13</v>
      </c>
      <c r="K216" s="707">
        <f>AJ$14</f>
        <v>14</v>
      </c>
    </row>
    <row r="217" spans="4:11" hidden="1"/>
    <row r="218" spans="4:11" hidden="1"/>
  </sheetData>
  <mergeCells count="99">
    <mergeCell ref="B11:B15"/>
    <mergeCell ref="D11:D15"/>
    <mergeCell ref="D168:D169"/>
    <mergeCell ref="C22:C24"/>
    <mergeCell ref="D170:D172"/>
    <mergeCell ref="D173:D176"/>
    <mergeCell ref="D177:D182"/>
    <mergeCell ref="B114:B130"/>
    <mergeCell ref="D114:D116"/>
    <mergeCell ref="D117:D118"/>
    <mergeCell ref="D119:D120"/>
    <mergeCell ref="D121:D122"/>
    <mergeCell ref="D125:D128"/>
    <mergeCell ref="D132:D167"/>
    <mergeCell ref="D129:D130"/>
    <mergeCell ref="D200:D201"/>
    <mergeCell ref="B183:B197"/>
    <mergeCell ref="D183:D185"/>
    <mergeCell ref="D186:D190"/>
    <mergeCell ref="D193:D194"/>
    <mergeCell ref="D198:D199"/>
    <mergeCell ref="I15:J15"/>
    <mergeCell ref="I11:J14"/>
    <mergeCell ref="D25:D28"/>
    <mergeCell ref="D30:D33"/>
    <mergeCell ref="D123:D124"/>
    <mergeCell ref="D35:D113"/>
    <mergeCell ref="D17:D21"/>
    <mergeCell ref="D22:D24"/>
    <mergeCell ref="I16:J16"/>
    <mergeCell ref="J5:M5"/>
    <mergeCell ref="AA11:AJ11"/>
    <mergeCell ref="AA12:AD12"/>
    <mergeCell ref="AE12:AH12"/>
    <mergeCell ref="AI12:AJ12"/>
    <mergeCell ref="K11:Z11"/>
    <mergeCell ref="K12:N12"/>
    <mergeCell ref="O12:R12"/>
    <mergeCell ref="S12:V12"/>
    <mergeCell ref="W12:Z12"/>
    <mergeCell ref="A25:A113"/>
    <mergeCell ref="C25:C28"/>
    <mergeCell ref="C30:C33"/>
    <mergeCell ref="C35:C113"/>
    <mergeCell ref="B17:B24"/>
    <mergeCell ref="B25:B113"/>
    <mergeCell ref="A198:A201"/>
    <mergeCell ref="B198:B201"/>
    <mergeCell ref="C198:C199"/>
    <mergeCell ref="C200:C201"/>
    <mergeCell ref="A131:A167"/>
    <mergeCell ref="C132:C167"/>
    <mergeCell ref="A168:A182"/>
    <mergeCell ref="C168:C169"/>
    <mergeCell ref="C170:C172"/>
    <mergeCell ref="C173:C176"/>
    <mergeCell ref="C177:C182"/>
    <mergeCell ref="B168:B182"/>
    <mergeCell ref="B131:B167"/>
    <mergeCell ref="A11:A15"/>
    <mergeCell ref="C11:C15"/>
    <mergeCell ref="A183:A197"/>
    <mergeCell ref="C183:C185"/>
    <mergeCell ref="C186:C190"/>
    <mergeCell ref="C193:C194"/>
    <mergeCell ref="A114:A130"/>
    <mergeCell ref="C114:C116"/>
    <mergeCell ref="C117:C118"/>
    <mergeCell ref="C119:C120"/>
    <mergeCell ref="C121:C122"/>
    <mergeCell ref="C123:C124"/>
    <mergeCell ref="C125:C128"/>
    <mergeCell ref="C129:C130"/>
    <mergeCell ref="A17:A24"/>
    <mergeCell ref="C17:C21"/>
    <mergeCell ref="K13:L13"/>
    <mergeCell ref="M13:N13"/>
    <mergeCell ref="K14:L14"/>
    <mergeCell ref="M14:N14"/>
    <mergeCell ref="O13:P13"/>
    <mergeCell ref="Q13:R13"/>
    <mergeCell ref="O14:P14"/>
    <mergeCell ref="Q14:R14"/>
    <mergeCell ref="S13:T13"/>
    <mergeCell ref="U13:V13"/>
    <mergeCell ref="S14:T14"/>
    <mergeCell ref="U14:V14"/>
    <mergeCell ref="W13:X13"/>
    <mergeCell ref="Y13:Z13"/>
    <mergeCell ref="W14:X14"/>
    <mergeCell ref="Y14:Z14"/>
    <mergeCell ref="AG13:AH13"/>
    <mergeCell ref="AE14:AF14"/>
    <mergeCell ref="AG14:AH14"/>
    <mergeCell ref="AA13:AB13"/>
    <mergeCell ref="AC13:AD13"/>
    <mergeCell ref="AA14:AB14"/>
    <mergeCell ref="AC14:AD14"/>
    <mergeCell ref="AE13:AF13"/>
  </mergeCells>
  <pageMargins left="0.70866141732283472" right="0.70866141732283472" top="0.74803149606299213" bottom="0.74803149606299213" header="0.31496062992125984" footer="0.31496062992125984"/>
  <pageSetup scale="70" orientation="landscape" r:id="rId1"/>
  <drawing r:id="rId2"/>
</worksheet>
</file>

<file path=xl/worksheets/sheet15.xml><?xml version="1.0" encoding="utf-8"?>
<worksheet xmlns="http://schemas.openxmlformats.org/spreadsheetml/2006/main" xmlns:r="http://schemas.openxmlformats.org/officeDocument/2006/relationships">
  <sheetPr>
    <tabColor theme="5" tint="-0.249977111117893"/>
    <pageSetUpPr fitToPage="1"/>
  </sheetPr>
  <dimension ref="B1:K137"/>
  <sheetViews>
    <sheetView topLeftCell="A77" zoomScale="80" zoomScaleNormal="80" zoomScalePageLayoutView="80" workbookViewId="0">
      <selection activeCell="E45" sqref="E45"/>
    </sheetView>
  </sheetViews>
  <sheetFormatPr baseColWidth="10" defaultColWidth="10.88671875" defaultRowHeight="13.8"/>
  <cols>
    <col min="1" max="1" width="10.88671875" style="110"/>
    <col min="2" max="2" width="60.88671875" style="110" customWidth="1"/>
    <col min="3" max="3" width="60.88671875" style="751" hidden="1" customWidth="1"/>
    <col min="4" max="4" width="68.88671875" style="110" customWidth="1"/>
    <col min="5" max="5" width="73.33203125" style="110" customWidth="1"/>
    <col min="6" max="16384" width="10.88671875" style="110"/>
  </cols>
  <sheetData>
    <row r="1" spans="2:5" ht="14.4">
      <c r="B1" s="282"/>
      <c r="C1" s="750"/>
      <c r="D1" s="282"/>
    </row>
    <row r="4" spans="2:5" ht="17.399999999999999">
      <c r="D4" s="467" t="s">
        <v>1284</v>
      </c>
    </row>
    <row r="5" spans="2:5" ht="14.25" customHeight="1"/>
    <row r="6" spans="2:5" ht="5.25" hidden="1" customHeight="1">
      <c r="B6" s="1809" t="s">
        <v>1921</v>
      </c>
      <c r="C6" s="752"/>
      <c r="D6" s="749"/>
      <c r="E6" s="749"/>
    </row>
    <row r="7" spans="2:5" ht="30.75" customHeight="1">
      <c r="B7" s="1809"/>
      <c r="C7" s="752" t="s">
        <v>1256</v>
      </c>
      <c r="D7" s="749" t="s">
        <v>153</v>
      </c>
      <c r="E7" s="749" t="s">
        <v>152</v>
      </c>
    </row>
    <row r="8" spans="2:5" ht="82.8">
      <c r="B8" s="1809"/>
      <c r="C8" s="752">
        <v>1</v>
      </c>
      <c r="D8" s="968" t="s">
        <v>325</v>
      </c>
      <c r="E8" s="968" t="s">
        <v>326</v>
      </c>
    </row>
    <row r="9" spans="2:5" ht="41.4">
      <c r="B9" s="1809"/>
      <c r="C9" s="752">
        <v>2</v>
      </c>
      <c r="D9" s="968" t="s">
        <v>331</v>
      </c>
      <c r="E9" s="968" t="s">
        <v>327</v>
      </c>
    </row>
    <row r="10" spans="2:5" ht="27.6">
      <c r="B10" s="1809"/>
      <c r="C10" s="752">
        <v>3</v>
      </c>
      <c r="D10" s="1353" t="s">
        <v>1904</v>
      </c>
      <c r="E10" s="968" t="s">
        <v>330</v>
      </c>
    </row>
    <row r="11" spans="2:5" ht="55.2">
      <c r="B11" s="1809"/>
      <c r="C11" s="752">
        <v>4</v>
      </c>
      <c r="D11" s="1353" t="s">
        <v>1899</v>
      </c>
      <c r="E11" s="1353" t="s">
        <v>1918</v>
      </c>
    </row>
    <row r="12" spans="2:5" ht="41.4">
      <c r="B12" s="1809"/>
      <c r="C12" s="752">
        <v>5</v>
      </c>
      <c r="D12" s="1353" t="s">
        <v>1905</v>
      </c>
      <c r="E12" s="1353" t="s">
        <v>1897</v>
      </c>
    </row>
    <row r="13" spans="2:5" ht="27.6">
      <c r="B13" s="1809"/>
      <c r="C13" s="752">
        <v>6</v>
      </c>
      <c r="D13" s="1353" t="s">
        <v>1914</v>
      </c>
      <c r="E13" s="1353" t="s">
        <v>1900</v>
      </c>
    </row>
    <row r="14" spans="2:5" ht="27.6">
      <c r="B14" s="1809"/>
      <c r="C14" s="752">
        <v>7</v>
      </c>
      <c r="D14" s="1353" t="s">
        <v>1915</v>
      </c>
      <c r="E14" s="1353" t="s">
        <v>1901</v>
      </c>
    </row>
    <row r="15" spans="2:5">
      <c r="B15" s="1809"/>
      <c r="C15" s="752">
        <v>8</v>
      </c>
      <c r="D15" s="1353" t="s">
        <v>1916</v>
      </c>
      <c r="E15" s="1353" t="s">
        <v>1919</v>
      </c>
    </row>
    <row r="16" spans="2:5" ht="27.6">
      <c r="B16" s="1809"/>
      <c r="C16" s="752">
        <v>9</v>
      </c>
      <c r="D16" s="1353" t="s">
        <v>1917</v>
      </c>
      <c r="E16" s="1353" t="s">
        <v>1925</v>
      </c>
    </row>
    <row r="17" spans="2:11" ht="41.4">
      <c r="B17" s="1809"/>
      <c r="C17" s="752"/>
      <c r="D17" s="1353" t="s">
        <v>1927</v>
      </c>
      <c r="E17" s="1353" t="s">
        <v>1932</v>
      </c>
    </row>
    <row r="18" spans="2:11" ht="41.4">
      <c r="B18" s="1809"/>
      <c r="C18" s="752">
        <v>10</v>
      </c>
      <c r="D18" s="1353" t="s">
        <v>1928</v>
      </c>
      <c r="E18" s="1353" t="s">
        <v>1961</v>
      </c>
      <c r="K18" s="110" t="s">
        <v>302</v>
      </c>
    </row>
    <row r="19" spans="2:11" ht="27.6">
      <c r="B19" s="1809"/>
      <c r="C19" s="752"/>
      <c r="D19" s="1353" t="s">
        <v>1929</v>
      </c>
      <c r="E19" s="1353" t="s">
        <v>1933</v>
      </c>
    </row>
    <row r="20" spans="2:11" ht="27.6">
      <c r="B20" s="1809"/>
      <c r="C20" s="752">
        <v>11</v>
      </c>
      <c r="D20" s="1353" t="s">
        <v>1930</v>
      </c>
      <c r="E20" s="1353" t="s">
        <v>1934</v>
      </c>
    </row>
    <row r="21" spans="2:11" ht="60" customHeight="1">
      <c r="B21" s="1809"/>
      <c r="C21" s="752">
        <v>12</v>
      </c>
      <c r="D21" s="1353" t="s">
        <v>1931</v>
      </c>
      <c r="E21" s="1373"/>
    </row>
    <row r="22" spans="2:11" ht="18" hidden="1" customHeight="1">
      <c r="B22" s="1810" t="s">
        <v>151</v>
      </c>
      <c r="C22" s="753"/>
    </row>
    <row r="23" spans="2:11" ht="58.5" customHeight="1">
      <c r="B23" s="1810"/>
      <c r="C23" s="753" t="s">
        <v>1256</v>
      </c>
      <c r="D23" s="760" t="s">
        <v>150</v>
      </c>
      <c r="E23" s="760" t="s">
        <v>149</v>
      </c>
    </row>
    <row r="24" spans="2:11" ht="93" customHeight="1">
      <c r="B24" s="968" t="s">
        <v>328</v>
      </c>
      <c r="C24" s="754">
        <v>1</v>
      </c>
      <c r="D24" s="1354" t="s">
        <v>145</v>
      </c>
      <c r="E24" s="1354" t="s">
        <v>145</v>
      </c>
    </row>
    <row r="25" spans="2:11" ht="41.4">
      <c r="B25" s="968" t="s">
        <v>332</v>
      </c>
      <c r="C25" s="754">
        <v>2</v>
      </c>
      <c r="D25" s="110" t="s">
        <v>1935</v>
      </c>
      <c r="E25" s="1355" t="s">
        <v>1954</v>
      </c>
    </row>
    <row r="26" spans="2:11" ht="70.5" customHeight="1">
      <c r="B26" s="1353" t="s">
        <v>1898</v>
      </c>
      <c r="C26" s="754">
        <v>3</v>
      </c>
      <c r="D26" s="110" t="s">
        <v>1936</v>
      </c>
      <c r="E26" s="761" t="s">
        <v>143</v>
      </c>
    </row>
    <row r="27" spans="2:11" ht="55.2">
      <c r="B27" s="1353" t="s">
        <v>1922</v>
      </c>
      <c r="C27" s="754">
        <v>4</v>
      </c>
      <c r="D27" s="1356" t="s">
        <v>144</v>
      </c>
      <c r="E27" s="970" t="s">
        <v>1955</v>
      </c>
    </row>
    <row r="28" spans="2:11" ht="27.6">
      <c r="B28" s="1353" t="s">
        <v>1902</v>
      </c>
      <c r="C28" s="754">
        <v>5</v>
      </c>
      <c r="D28" s="110" t="s">
        <v>1937</v>
      </c>
      <c r="E28" s="1357" t="s">
        <v>1951</v>
      </c>
    </row>
    <row r="29" spans="2:11" ht="45" customHeight="1">
      <c r="B29" s="1353" t="s">
        <v>2105</v>
      </c>
      <c r="C29" s="754">
        <v>6</v>
      </c>
      <c r="D29" s="761" t="s">
        <v>143</v>
      </c>
      <c r="E29" s="1357" t="s">
        <v>1953</v>
      </c>
    </row>
    <row r="30" spans="2:11" ht="41.4">
      <c r="B30" s="1353" t="s">
        <v>1906</v>
      </c>
      <c r="C30" s="754">
        <v>7</v>
      </c>
      <c r="D30" s="110" t="s">
        <v>1939</v>
      </c>
      <c r="E30" s="1356" t="s">
        <v>139</v>
      </c>
    </row>
    <row r="31" spans="2:11" ht="41.4">
      <c r="B31" s="1353" t="s">
        <v>1907</v>
      </c>
      <c r="C31" s="754">
        <v>8</v>
      </c>
      <c r="D31" s="1357" t="s">
        <v>1938</v>
      </c>
      <c r="E31" s="110" t="s">
        <v>1956</v>
      </c>
    </row>
    <row r="32" spans="2:11" ht="69">
      <c r="B32" s="1353" t="s">
        <v>1908</v>
      </c>
      <c r="C32" s="754">
        <v>9</v>
      </c>
      <c r="D32" s="1357" t="s">
        <v>1940</v>
      </c>
      <c r="E32" s="1357" t="s">
        <v>1952</v>
      </c>
    </row>
    <row r="33" spans="2:5" ht="27.6">
      <c r="B33" s="1353" t="s">
        <v>1909</v>
      </c>
      <c r="C33" s="754">
        <v>10</v>
      </c>
      <c r="D33" s="110" t="s">
        <v>1941</v>
      </c>
    </row>
    <row r="34" spans="2:5" ht="41.4">
      <c r="B34" s="1353" t="s">
        <v>1910</v>
      </c>
      <c r="C34" s="754">
        <v>11</v>
      </c>
      <c r="D34" s="110" t="s">
        <v>1942</v>
      </c>
      <c r="E34" s="1357"/>
    </row>
    <row r="35" spans="2:5" ht="41.4">
      <c r="B35" s="1353" t="s">
        <v>1923</v>
      </c>
      <c r="C35" s="754">
        <v>12</v>
      </c>
      <c r="D35" s="1356" t="s">
        <v>142</v>
      </c>
      <c r="E35" s="1357"/>
    </row>
    <row r="36" spans="2:5" ht="41.4">
      <c r="B36" s="1358" t="s">
        <v>1920</v>
      </c>
      <c r="C36" s="754">
        <v>13</v>
      </c>
      <c r="D36" s="110" t="s">
        <v>1943</v>
      </c>
      <c r="E36" s="1357"/>
    </row>
    <row r="37" spans="2:5" ht="27.6">
      <c r="B37" s="1353" t="s">
        <v>1946</v>
      </c>
      <c r="C37" s="754">
        <v>14</v>
      </c>
      <c r="D37" s="110" t="s">
        <v>1944</v>
      </c>
      <c r="E37" s="1357"/>
    </row>
    <row r="38" spans="2:5" ht="27.6">
      <c r="B38" s="1353" t="s">
        <v>1924</v>
      </c>
      <c r="C38" s="754">
        <v>15</v>
      </c>
      <c r="D38" s="110" t="s">
        <v>1945</v>
      </c>
      <c r="E38" s="1357"/>
    </row>
    <row r="39" spans="2:5" ht="64.5" customHeight="1">
      <c r="B39" s="1353" t="s">
        <v>1926</v>
      </c>
      <c r="C39" s="753"/>
      <c r="D39" s="1356" t="s">
        <v>141</v>
      </c>
    </row>
    <row r="40" spans="2:5" ht="0.75" customHeight="1">
      <c r="C40" s="753"/>
      <c r="D40" s="1356" t="s">
        <v>140</v>
      </c>
    </row>
    <row r="41" spans="2:5" ht="72" customHeight="1">
      <c r="C41" s="753"/>
      <c r="D41" s="110" t="s">
        <v>1947</v>
      </c>
    </row>
    <row r="42" spans="2:5" ht="72" customHeight="1">
      <c r="C42" s="753"/>
      <c r="D42" s="1356" t="s">
        <v>139</v>
      </c>
    </row>
    <row r="43" spans="2:5" ht="63.75" customHeight="1">
      <c r="D43" s="969" t="s">
        <v>1948</v>
      </c>
    </row>
    <row r="44" spans="2:5" ht="41.4">
      <c r="B44" s="749" t="s">
        <v>148</v>
      </c>
      <c r="D44" s="969" t="s">
        <v>1949</v>
      </c>
    </row>
    <row r="45" spans="2:5" ht="55.2">
      <c r="B45" s="1359" t="s">
        <v>329</v>
      </c>
      <c r="D45" s="969" t="s">
        <v>1950</v>
      </c>
    </row>
    <row r="46" spans="2:5" ht="27.6">
      <c r="B46" s="968" t="s">
        <v>333</v>
      </c>
    </row>
    <row r="47" spans="2:5" ht="66.75" customHeight="1">
      <c r="B47" s="1353" t="s">
        <v>2129</v>
      </c>
    </row>
    <row r="48" spans="2:5" ht="55.2">
      <c r="B48" s="1353" t="s">
        <v>2107</v>
      </c>
    </row>
    <row r="49" spans="2:5" ht="27.6">
      <c r="B49" s="1353" t="s">
        <v>1911</v>
      </c>
    </row>
    <row r="50" spans="2:5" ht="34.799999999999997">
      <c r="B50" s="1353" t="s">
        <v>1912</v>
      </c>
      <c r="C50" s="753" t="s">
        <v>1256</v>
      </c>
      <c r="D50" s="759" t="s">
        <v>147</v>
      </c>
      <c r="E50" s="759" t="s">
        <v>146</v>
      </c>
    </row>
    <row r="51" spans="2:5" ht="69">
      <c r="B51" s="1353" t="s">
        <v>1913</v>
      </c>
      <c r="C51" s="755">
        <v>1</v>
      </c>
      <c r="D51" s="1354" t="s">
        <v>2172</v>
      </c>
      <c r="E51" s="1355" t="s">
        <v>1962</v>
      </c>
    </row>
    <row r="52" spans="2:5" ht="69">
      <c r="B52" s="1353" t="s">
        <v>1957</v>
      </c>
      <c r="C52" s="754">
        <v>2</v>
      </c>
      <c r="D52" s="1356" t="s">
        <v>2106</v>
      </c>
      <c r="E52" s="1360" t="s">
        <v>1963</v>
      </c>
    </row>
    <row r="53" spans="2:5" ht="69">
      <c r="B53" s="1363" t="s">
        <v>2112</v>
      </c>
      <c r="C53" s="755">
        <v>3</v>
      </c>
      <c r="D53" s="761" t="s">
        <v>2108</v>
      </c>
      <c r="E53" s="970" t="s">
        <v>1964</v>
      </c>
    </row>
    <row r="54" spans="2:5" ht="69">
      <c r="B54" s="1370" t="s">
        <v>2142</v>
      </c>
      <c r="C54" s="754">
        <v>4</v>
      </c>
      <c r="D54" s="1356" t="s">
        <v>2109</v>
      </c>
      <c r="E54" s="1360" t="s">
        <v>1965</v>
      </c>
    </row>
    <row r="55" spans="2:5" ht="69">
      <c r="B55" s="968"/>
      <c r="C55" s="755">
        <v>5</v>
      </c>
      <c r="D55" s="1356" t="s">
        <v>1958</v>
      </c>
      <c r="E55" s="1356" t="s">
        <v>1966</v>
      </c>
    </row>
    <row r="56" spans="2:5" ht="55.2">
      <c r="B56" s="968"/>
      <c r="C56" s="754">
        <v>6</v>
      </c>
      <c r="D56" s="1356" t="s">
        <v>1959</v>
      </c>
      <c r="E56" s="1360" t="s">
        <v>2110</v>
      </c>
    </row>
    <row r="57" spans="2:5" ht="27.6">
      <c r="B57" s="968"/>
      <c r="C57" s="755">
        <v>7</v>
      </c>
      <c r="D57" s="1356" t="s">
        <v>139</v>
      </c>
      <c r="E57" s="1356" t="s">
        <v>2111</v>
      </c>
    </row>
    <row r="58" spans="2:5" ht="82.8">
      <c r="B58" s="968"/>
      <c r="C58" s="754">
        <v>8</v>
      </c>
      <c r="D58" s="1357" t="s">
        <v>1960</v>
      </c>
      <c r="E58" s="1357"/>
    </row>
    <row r="59" spans="2:5" ht="27.6">
      <c r="B59" s="968"/>
      <c r="C59" s="755">
        <v>9</v>
      </c>
      <c r="D59" s="1357" t="s">
        <v>2141</v>
      </c>
      <c r="E59" s="1357" t="s">
        <v>2171</v>
      </c>
    </row>
    <row r="60" spans="2:5">
      <c r="B60" s="968"/>
      <c r="C60" s="754">
        <v>10</v>
      </c>
      <c r="D60" s="1357"/>
      <c r="E60" s="1357"/>
    </row>
    <row r="61" spans="2:5">
      <c r="B61" s="968"/>
      <c r="C61" s="755">
        <v>11</v>
      </c>
      <c r="D61" s="1357"/>
      <c r="E61" s="1357"/>
    </row>
    <row r="62" spans="2:5">
      <c r="B62" s="1371"/>
      <c r="C62" s="754">
        <v>12</v>
      </c>
      <c r="D62" s="1357"/>
      <c r="E62" s="1357"/>
    </row>
    <row r="63" spans="2:5" ht="14.4">
      <c r="B63" s="280" t="s">
        <v>738</v>
      </c>
      <c r="C63" s="755">
        <v>13</v>
      </c>
      <c r="D63" s="1357"/>
      <c r="E63" s="1357"/>
    </row>
    <row r="64" spans="2:5" ht="14.4">
      <c r="B64" s="280" t="s">
        <v>739</v>
      </c>
      <c r="C64" s="754">
        <v>14</v>
      </c>
      <c r="D64" s="1357"/>
      <c r="E64" s="1357"/>
    </row>
    <row r="65" spans="2:5" ht="14.4">
      <c r="B65" s="280" t="s">
        <v>740</v>
      </c>
      <c r="C65" s="755">
        <v>15</v>
      </c>
      <c r="D65" s="1357"/>
      <c r="E65" s="1357"/>
    </row>
    <row r="66" spans="2:5" ht="14.4">
      <c r="B66" s="280" t="s">
        <v>741</v>
      </c>
      <c r="C66" s="754">
        <v>16</v>
      </c>
      <c r="D66" s="1357"/>
      <c r="E66" s="1357"/>
    </row>
    <row r="67" spans="2:5" ht="14.4">
      <c r="B67" s="280" t="s">
        <v>742</v>
      </c>
      <c r="C67" s="755">
        <v>17</v>
      </c>
      <c r="D67" s="1357"/>
      <c r="E67" s="1357"/>
    </row>
    <row r="68" spans="2:5" ht="14.4">
      <c r="B68" s="280" t="s">
        <v>743</v>
      </c>
      <c r="C68" s="754">
        <v>18</v>
      </c>
      <c r="D68" s="1357"/>
      <c r="E68" s="1357"/>
    </row>
    <row r="69" spans="2:5" ht="14.4">
      <c r="B69" s="280" t="s">
        <v>744</v>
      </c>
      <c r="C69" s="757"/>
    </row>
    <row r="70" spans="2:5" ht="14.4">
      <c r="B70" s="279"/>
      <c r="C70" s="757"/>
    </row>
    <row r="71" spans="2:5" ht="14.4">
      <c r="B71" s="279" t="s">
        <v>745</v>
      </c>
      <c r="C71" s="757"/>
    </row>
    <row r="72" spans="2:5" ht="14.4">
      <c r="B72" s="280" t="s">
        <v>746</v>
      </c>
      <c r="C72" s="757"/>
    </row>
    <row r="73" spans="2:5" ht="14.4">
      <c r="B73" s="280" t="s">
        <v>747</v>
      </c>
      <c r="C73" s="757"/>
    </row>
    <row r="74" spans="2:5" ht="14.4">
      <c r="B74" s="280" t="s">
        <v>748</v>
      </c>
      <c r="C74" s="757"/>
    </row>
    <row r="75" spans="2:5" ht="14.4">
      <c r="B75" s="280" t="s">
        <v>749</v>
      </c>
      <c r="C75" s="757"/>
    </row>
    <row r="76" spans="2:5" ht="14.4">
      <c r="B76" s="280" t="s">
        <v>750</v>
      </c>
      <c r="C76" s="756"/>
    </row>
    <row r="77" spans="2:5" ht="14.4">
      <c r="B77" s="280" t="s">
        <v>751</v>
      </c>
      <c r="C77" s="756"/>
    </row>
    <row r="78" spans="2:5" ht="14.4">
      <c r="B78" s="280" t="s">
        <v>752</v>
      </c>
      <c r="C78" s="757"/>
    </row>
    <row r="79" spans="2:5" ht="14.4">
      <c r="B79" s="280" t="s">
        <v>753</v>
      </c>
      <c r="C79" s="757"/>
    </row>
    <row r="80" spans="2:5" ht="14.4">
      <c r="B80" s="280" t="s">
        <v>754</v>
      </c>
      <c r="C80" s="757"/>
    </row>
    <row r="81" spans="2:3" ht="14.4">
      <c r="B81" s="280" t="s">
        <v>755</v>
      </c>
      <c r="C81" s="757"/>
    </row>
    <row r="82" spans="2:3" ht="14.4">
      <c r="B82" s="280" t="s">
        <v>756</v>
      </c>
      <c r="C82" s="757"/>
    </row>
    <row r="83" spans="2:3" ht="14.4">
      <c r="B83" s="280" t="s">
        <v>757</v>
      </c>
      <c r="C83" s="757"/>
    </row>
    <row r="84" spans="2:3" ht="14.4">
      <c r="B84" s="280" t="s">
        <v>758</v>
      </c>
      <c r="C84" s="757"/>
    </row>
    <row r="85" spans="2:3" ht="14.4">
      <c r="B85" s="280" t="s">
        <v>759</v>
      </c>
      <c r="C85" s="757"/>
    </row>
    <row r="86" spans="2:3" ht="14.4">
      <c r="B86" s="279"/>
      <c r="C86" s="757"/>
    </row>
    <row r="87" spans="2:3" ht="14.4">
      <c r="B87" s="279" t="s">
        <v>760</v>
      </c>
      <c r="C87" s="757"/>
    </row>
    <row r="88" spans="2:3" ht="14.4">
      <c r="B88" s="280" t="s">
        <v>761</v>
      </c>
      <c r="C88" s="757"/>
    </row>
    <row r="89" spans="2:3" ht="14.4">
      <c r="B89" s="280" t="s">
        <v>762</v>
      </c>
      <c r="C89" s="757"/>
    </row>
    <row r="90" spans="2:3" ht="14.4">
      <c r="B90" s="280" t="s">
        <v>763</v>
      </c>
      <c r="C90" s="757"/>
    </row>
    <row r="91" spans="2:3" ht="14.4">
      <c r="B91" s="280" t="s">
        <v>762</v>
      </c>
      <c r="C91" s="757"/>
    </row>
    <row r="92" spans="2:3" ht="14.4">
      <c r="B92" s="280" t="s">
        <v>764</v>
      </c>
      <c r="C92" s="756"/>
    </row>
    <row r="93" spans="2:3" ht="14.4">
      <c r="B93" s="280" t="s">
        <v>765</v>
      </c>
      <c r="C93" s="756"/>
    </row>
    <row r="94" spans="2:3" ht="14.4">
      <c r="B94" s="280" t="s">
        <v>766</v>
      </c>
      <c r="C94" s="757"/>
    </row>
    <row r="95" spans="2:3" ht="14.4">
      <c r="B95" s="280" t="s">
        <v>767</v>
      </c>
      <c r="C95" s="757"/>
    </row>
    <row r="96" spans="2:3" ht="14.4">
      <c r="B96" s="280" t="s">
        <v>768</v>
      </c>
      <c r="C96" s="757"/>
    </row>
    <row r="97" spans="2:3" ht="14.4">
      <c r="B97" s="280" t="s">
        <v>769</v>
      </c>
      <c r="C97" s="757"/>
    </row>
    <row r="98" spans="2:3" ht="14.4">
      <c r="B98" s="280" t="s">
        <v>770</v>
      </c>
      <c r="C98" s="757"/>
    </row>
    <row r="99" spans="2:3" ht="14.4">
      <c r="B99" s="280" t="s">
        <v>771</v>
      </c>
      <c r="C99" s="757"/>
    </row>
    <row r="100" spans="2:3" ht="14.4">
      <c r="B100" s="280" t="s">
        <v>772</v>
      </c>
      <c r="C100" s="757"/>
    </row>
    <row r="101" spans="2:3" ht="14.4">
      <c r="B101" s="280" t="s">
        <v>773</v>
      </c>
      <c r="C101" s="757"/>
    </row>
    <row r="102" spans="2:3" ht="14.4">
      <c r="B102" s="280" t="s">
        <v>774</v>
      </c>
      <c r="C102" s="757"/>
    </row>
    <row r="103" spans="2:3" ht="14.4">
      <c r="B103" s="280" t="s">
        <v>775</v>
      </c>
      <c r="C103" s="757"/>
    </row>
    <row r="104" spans="2:3" ht="14.4">
      <c r="B104" s="280" t="s">
        <v>776</v>
      </c>
      <c r="C104" s="757"/>
    </row>
    <row r="105" spans="2:3" ht="14.4">
      <c r="B105" s="280" t="s">
        <v>777</v>
      </c>
      <c r="C105" s="757"/>
    </row>
    <row r="106" spans="2:3" ht="14.4">
      <c r="B106" s="280" t="s">
        <v>778</v>
      </c>
      <c r="C106" s="757"/>
    </row>
    <row r="107" spans="2:3" ht="14.4">
      <c r="B107" s="280" t="s">
        <v>779</v>
      </c>
      <c r="C107" s="757"/>
    </row>
    <row r="108" spans="2:3" ht="14.4">
      <c r="B108" s="280" t="s">
        <v>780</v>
      </c>
      <c r="C108" s="757"/>
    </row>
    <row r="109" spans="2:3" ht="14.4">
      <c r="B109" s="279"/>
      <c r="C109" s="757"/>
    </row>
    <row r="110" spans="2:3" ht="14.4">
      <c r="B110" s="279" t="s">
        <v>781</v>
      </c>
      <c r="C110" s="757"/>
    </row>
    <row r="111" spans="2:3" ht="14.4">
      <c r="B111" s="280" t="s">
        <v>782</v>
      </c>
      <c r="C111" s="757"/>
    </row>
    <row r="112" spans="2:3" ht="14.4">
      <c r="B112" s="280" t="s">
        <v>783</v>
      </c>
      <c r="C112" s="757"/>
    </row>
    <row r="113" spans="2:3" ht="14.4">
      <c r="B113" s="280" t="s">
        <v>784</v>
      </c>
      <c r="C113" s="757"/>
    </row>
    <row r="114" spans="2:3" ht="14.4">
      <c r="B114" s="280" t="s">
        <v>785</v>
      </c>
      <c r="C114" s="757"/>
    </row>
    <row r="115" spans="2:3" ht="14.4">
      <c r="B115" s="280" t="s">
        <v>786</v>
      </c>
      <c r="C115" s="756"/>
    </row>
    <row r="116" spans="2:3" ht="14.4">
      <c r="B116" s="280" t="s">
        <v>787</v>
      </c>
      <c r="C116" s="756"/>
    </row>
    <row r="117" spans="2:3" ht="14.4">
      <c r="B117" s="280" t="s">
        <v>788</v>
      </c>
      <c r="C117" s="757"/>
    </row>
    <row r="118" spans="2:3" ht="14.4">
      <c r="B118" s="281"/>
      <c r="C118" s="757"/>
    </row>
    <row r="119" spans="2:3" ht="14.4">
      <c r="B119" s="279"/>
      <c r="C119" s="757"/>
    </row>
    <row r="120" spans="2:3" ht="14.4">
      <c r="B120" s="279" t="s">
        <v>789</v>
      </c>
      <c r="C120" s="757"/>
    </row>
    <row r="121" spans="2:3" ht="14.4">
      <c r="B121" s="280" t="s">
        <v>790</v>
      </c>
      <c r="C121" s="757"/>
    </row>
    <row r="122" spans="2:3" ht="14.4">
      <c r="B122" s="280" t="s">
        <v>791</v>
      </c>
      <c r="C122" s="757"/>
    </row>
    <row r="123" spans="2:3" ht="14.4">
      <c r="B123" s="280" t="s">
        <v>792</v>
      </c>
      <c r="C123" s="757"/>
    </row>
    <row r="124" spans="2:3" ht="14.4">
      <c r="B124" s="280" t="s">
        <v>793</v>
      </c>
      <c r="C124" s="758"/>
    </row>
    <row r="125" spans="2:3" ht="14.4">
      <c r="B125" s="279"/>
      <c r="C125" s="756"/>
    </row>
    <row r="126" spans="2:3" ht="14.4">
      <c r="B126" s="279" t="s">
        <v>794</v>
      </c>
      <c r="C126" s="756"/>
    </row>
    <row r="127" spans="2:3" ht="14.4">
      <c r="B127" s="280" t="s">
        <v>795</v>
      </c>
      <c r="C127" s="757"/>
    </row>
    <row r="128" spans="2:3">
      <c r="C128" s="757"/>
    </row>
    <row r="129" spans="2:4">
      <c r="C129" s="757"/>
    </row>
    <row r="130" spans="2:4">
      <c r="B130" s="968"/>
      <c r="C130" s="757"/>
    </row>
    <row r="131" spans="2:4" ht="14.4">
      <c r="C131" s="756"/>
    </row>
    <row r="132" spans="2:4" ht="14.4">
      <c r="C132" s="756"/>
    </row>
    <row r="133" spans="2:4">
      <c r="C133" s="757"/>
    </row>
    <row r="137" spans="2:4">
      <c r="D137" s="110" t="s">
        <v>1903</v>
      </c>
    </row>
  </sheetData>
  <mergeCells count="2">
    <mergeCell ref="B6:B21"/>
    <mergeCell ref="B22:B23"/>
  </mergeCells>
  <pageMargins left="0.74803149606299213" right="0.74803149606299213" top="0.98425196850393704" bottom="0.98425196850393704" header="0" footer="0"/>
  <pageSetup paperSize="9" scale="64" fitToHeight="0" orientation="landscape" verticalDpi="300"/>
  <headerFooter alignWithMargins="0"/>
  <drawing r:id="rId1"/>
</worksheet>
</file>

<file path=xl/worksheets/sheet16.xml><?xml version="1.0" encoding="utf-8"?>
<worksheet xmlns="http://schemas.openxmlformats.org/spreadsheetml/2006/main" xmlns:r="http://schemas.openxmlformats.org/officeDocument/2006/relationships">
  <sheetPr>
    <tabColor theme="5" tint="-0.249977111117893"/>
  </sheetPr>
  <dimension ref="B1:AA21"/>
  <sheetViews>
    <sheetView topLeftCell="A17" zoomScale="82" zoomScaleNormal="82" zoomScalePageLayoutView="75" workbookViewId="0">
      <selection activeCell="J16" sqref="J16"/>
    </sheetView>
  </sheetViews>
  <sheetFormatPr baseColWidth="10" defaultColWidth="18.33203125" defaultRowHeight="13.2"/>
  <cols>
    <col min="1" max="1" width="5.88671875" style="1399" customWidth="1"/>
    <col min="2" max="2" width="18.33203125" style="1399"/>
    <col min="3" max="4" width="0" style="1399" hidden="1" customWidth="1"/>
    <col min="5" max="5" width="24.109375" style="1399" customWidth="1"/>
    <col min="6" max="6" width="26.44140625" style="1400" customWidth="1"/>
    <col min="7" max="8" width="18.33203125" style="1399"/>
    <col min="9" max="12" width="18.33203125" style="1398"/>
    <col min="13" max="16384" width="18.33203125" style="1399"/>
  </cols>
  <sheetData>
    <row r="1" spans="2:27" ht="13.8">
      <c r="B1" s="1394"/>
      <c r="C1" s="1394"/>
      <c r="D1" s="1394"/>
      <c r="E1" s="1394"/>
      <c r="F1" s="1395"/>
      <c r="G1" s="1396"/>
      <c r="H1" s="1396"/>
      <c r="I1" s="1397"/>
    </row>
    <row r="2" spans="2:27" ht="13.8">
      <c r="B2" s="1394"/>
      <c r="C2" s="1394"/>
      <c r="D2" s="1394"/>
      <c r="E2" s="1394"/>
      <c r="F2" s="1395"/>
      <c r="G2" s="1394"/>
      <c r="H2" s="1394"/>
      <c r="I2" s="1397"/>
    </row>
    <row r="3" spans="2:27" ht="13.8">
      <c r="B3" s="1394"/>
      <c r="C3" s="1394"/>
      <c r="D3" s="1394"/>
      <c r="E3" s="1394"/>
      <c r="F3" s="1395"/>
      <c r="G3" s="1394"/>
      <c r="H3" s="1394"/>
      <c r="I3" s="1397"/>
    </row>
    <row r="5" spans="2:27" hidden="1"/>
    <row r="6" spans="2:27" hidden="1"/>
    <row r="7" spans="2:27" ht="33.75" hidden="1" customHeight="1">
      <c r="B7" s="1401"/>
      <c r="C7" s="1401"/>
      <c r="D7" s="1401"/>
      <c r="E7" s="1401"/>
      <c r="F7" s="1401"/>
      <c r="G7" s="1401"/>
      <c r="H7" s="1401"/>
      <c r="I7" s="1401"/>
      <c r="J7" s="1401"/>
      <c r="K7" s="1401"/>
      <c r="L7" s="1401"/>
      <c r="M7" s="1401"/>
    </row>
    <row r="9" spans="2:27" ht="44.25" customHeight="1">
      <c r="B9" s="1813" t="s">
        <v>1449</v>
      </c>
      <c r="C9" s="1813"/>
      <c r="D9" s="1813"/>
      <c r="E9" s="1813"/>
      <c r="F9" s="1813"/>
      <c r="G9" s="1813"/>
      <c r="H9" s="1813"/>
      <c r="I9" s="1813"/>
      <c r="J9" s="1813"/>
      <c r="K9" s="1813"/>
      <c r="L9" s="1813"/>
      <c r="M9" s="1813"/>
    </row>
    <row r="10" spans="2:27">
      <c r="B10" s="1402"/>
      <c r="C10" s="1402"/>
      <c r="D10" s="1402"/>
      <c r="E10" s="1402"/>
      <c r="F10" s="1402"/>
      <c r="G10" s="1402"/>
      <c r="H10" s="1402"/>
      <c r="I10" s="1403"/>
      <c r="J10" s="1403"/>
      <c r="K10" s="1403"/>
      <c r="L10" s="1403"/>
      <c r="M10" s="1402"/>
    </row>
    <row r="11" spans="2:27">
      <c r="B11" s="1402"/>
      <c r="C11" s="1402"/>
      <c r="D11" s="1402"/>
      <c r="E11" s="1402"/>
      <c r="F11" s="1402"/>
      <c r="G11" s="1402"/>
      <c r="H11" s="1402"/>
      <c r="I11" s="1403"/>
      <c r="J11" s="1403"/>
      <c r="K11" s="1403"/>
      <c r="L11" s="1403"/>
      <c r="M11" s="1402"/>
    </row>
    <row r="12" spans="2:27" s="1404" customFormat="1" ht="13.8" thickBot="1">
      <c r="F12" s="1405"/>
      <c r="I12" s="1406"/>
      <c r="J12" s="1406"/>
      <c r="K12" s="1406"/>
      <c r="L12" s="1406"/>
    </row>
    <row r="13" spans="2:27" ht="13.8" hidden="1" thickBot="1">
      <c r="B13" s="1407"/>
      <c r="C13" s="1408"/>
      <c r="D13" s="1408"/>
      <c r="E13" s="1408"/>
      <c r="F13" s="1409"/>
      <c r="G13" s="1409"/>
      <c r="H13" s="1409"/>
      <c r="I13" s="1409"/>
      <c r="J13" s="1409"/>
      <c r="K13" s="1409"/>
      <c r="L13" s="1409"/>
      <c r="M13" s="1409"/>
    </row>
    <row r="14" spans="2:27" ht="13.8" thickBot="1">
      <c r="B14" s="1410"/>
      <c r="C14" s="1411"/>
      <c r="D14" s="1411"/>
      <c r="E14" s="1411"/>
      <c r="F14" s="1411"/>
      <c r="G14" s="1411"/>
      <c r="H14" s="1411"/>
      <c r="I14" s="1411"/>
      <c r="J14" s="1411"/>
      <c r="K14" s="1411"/>
      <c r="L14" s="1411"/>
      <c r="M14" s="1412"/>
      <c r="U14" s="1399">
        <v>2016</v>
      </c>
      <c r="V14" s="1399">
        <v>2017</v>
      </c>
    </row>
    <row r="15" spans="2:27" ht="57" customHeight="1" thickBot="1">
      <c r="B15" s="1413" t="s">
        <v>828</v>
      </c>
      <c r="C15" s="1414" t="s">
        <v>1505</v>
      </c>
      <c r="D15" s="1414" t="s">
        <v>1506</v>
      </c>
      <c r="E15" s="1413" t="s">
        <v>1222</v>
      </c>
      <c r="F15" s="1415" t="s">
        <v>1223</v>
      </c>
      <c r="G15" s="1415" t="s">
        <v>1224</v>
      </c>
      <c r="H15" s="1414" t="s">
        <v>1225</v>
      </c>
      <c r="I15" s="1415" t="s">
        <v>1226</v>
      </c>
      <c r="J15" s="1414" t="s">
        <v>1227</v>
      </c>
      <c r="K15" s="1415" t="s">
        <v>1228</v>
      </c>
      <c r="L15" s="1413" t="s">
        <v>827</v>
      </c>
      <c r="M15" s="1415" t="s">
        <v>1229</v>
      </c>
      <c r="R15" s="1399">
        <f>+Q15*1%</f>
        <v>0</v>
      </c>
      <c r="S15" s="1399">
        <f>+Q15-R15</f>
        <v>0</v>
      </c>
      <c r="T15" s="1399">
        <f>+S15*3%</f>
        <v>0</v>
      </c>
      <c r="U15" s="1399">
        <f>+S15+T15</f>
        <v>0</v>
      </c>
      <c r="V15" s="1399">
        <f>+U15*2%</f>
        <v>0</v>
      </c>
      <c r="W15" s="1399">
        <f>+U15-V15</f>
        <v>0</v>
      </c>
      <c r="X15" s="1399">
        <f>+W15*3%</f>
        <v>0</v>
      </c>
      <c r="Y15" s="1399">
        <f>+W15+X15</f>
        <v>0</v>
      </c>
      <c r="Z15" s="1399">
        <f>+Y15*3%</f>
        <v>0</v>
      </c>
      <c r="AA15" s="1399">
        <f>+Y15-Z15</f>
        <v>0</v>
      </c>
    </row>
    <row r="16" spans="2:27" ht="209.25" customHeight="1" thickBot="1">
      <c r="B16" s="1811" t="s">
        <v>2113</v>
      </c>
      <c r="C16" s="1416"/>
      <c r="D16" s="1416"/>
      <c r="E16" s="1417" t="s">
        <v>2114</v>
      </c>
      <c r="F16" s="1418" t="s">
        <v>2115</v>
      </c>
      <c r="G16" s="1419" t="s">
        <v>2127</v>
      </c>
      <c r="H16" s="1419" t="s">
        <v>2123</v>
      </c>
      <c r="I16" s="1420" t="s">
        <v>2116</v>
      </c>
      <c r="J16" s="1421" t="s">
        <v>2147</v>
      </c>
      <c r="K16" s="1420" t="s">
        <v>2122</v>
      </c>
      <c r="L16" s="1421" t="s">
        <v>2118</v>
      </c>
      <c r="M16" s="1422" t="s">
        <v>2124</v>
      </c>
    </row>
    <row r="17" spans="2:13" ht="152.25" customHeight="1" thickBot="1">
      <c r="B17" s="1812"/>
      <c r="C17" s="1423"/>
      <c r="D17" s="1423"/>
      <c r="E17" s="1424" t="s">
        <v>2150</v>
      </c>
      <c r="F17" s="1425" t="s">
        <v>2121</v>
      </c>
      <c r="G17" s="1426" t="s">
        <v>2148</v>
      </c>
      <c r="H17" s="1426" t="s">
        <v>2173</v>
      </c>
      <c r="I17" s="1426" t="s">
        <v>2143</v>
      </c>
      <c r="J17" s="1426" t="s">
        <v>2149</v>
      </c>
      <c r="K17" s="1426" t="s">
        <v>2117</v>
      </c>
      <c r="L17" s="1426" t="s">
        <v>2144</v>
      </c>
      <c r="M17" s="1422" t="s">
        <v>2145</v>
      </c>
    </row>
    <row r="18" spans="2:13" ht="63" hidden="1" customHeight="1" thickBot="1">
      <c r="B18" s="1427" t="s">
        <v>1230</v>
      </c>
      <c r="C18" s="1423"/>
      <c r="D18" s="1423"/>
      <c r="E18" s="1428"/>
      <c r="F18" s="1428"/>
      <c r="G18" s="1428"/>
      <c r="H18" s="1428"/>
      <c r="I18" s="1428"/>
      <c r="J18" s="1428"/>
      <c r="K18" s="1428"/>
      <c r="L18" s="1428"/>
      <c r="M18" s="1428"/>
    </row>
    <row r="19" spans="2:13" s="1433" customFormat="1" ht="121.5" hidden="1" customHeight="1" thickBot="1">
      <c r="B19" s="1429" t="s">
        <v>1231</v>
      </c>
      <c r="C19" s="1430">
        <v>3</v>
      </c>
      <c r="D19" s="1430" t="s">
        <v>1231</v>
      </c>
      <c r="E19" s="1431"/>
      <c r="F19" s="1432"/>
      <c r="H19" s="1434"/>
      <c r="I19" s="1435"/>
      <c r="J19" s="1436"/>
      <c r="K19" s="1435"/>
      <c r="L19" s="1435"/>
      <c r="M19" s="1437"/>
    </row>
    <row r="20" spans="2:13" s="1433" customFormat="1" ht="12" hidden="1" customHeight="1" thickBot="1">
      <c r="B20" s="1438" t="s">
        <v>1232</v>
      </c>
      <c r="C20" s="1430">
        <v>4</v>
      </c>
      <c r="D20" s="1430" t="s">
        <v>1232</v>
      </c>
      <c r="E20" s="1439"/>
      <c r="F20" s="1432"/>
      <c r="G20" s="1440"/>
      <c r="H20" s="1441"/>
      <c r="I20" s="1442"/>
      <c r="J20" s="1441"/>
      <c r="K20" s="1442"/>
      <c r="L20" s="1442"/>
      <c r="M20" s="1443"/>
    </row>
    <row r="21" spans="2:13" ht="141" customHeight="1" thickBot="1">
      <c r="B21" s="1427" t="s">
        <v>789</v>
      </c>
      <c r="C21" s="1430">
        <v>5</v>
      </c>
      <c r="D21" s="1430" t="s">
        <v>789</v>
      </c>
      <c r="E21" s="1444" t="s">
        <v>2128</v>
      </c>
      <c r="F21" s="1425" t="s">
        <v>2125</v>
      </c>
      <c r="G21" s="1445" t="s">
        <v>2126</v>
      </c>
      <c r="H21" s="1446" t="s">
        <v>2130</v>
      </c>
      <c r="I21" s="1425" t="s">
        <v>2116</v>
      </c>
      <c r="J21" s="1446" t="s">
        <v>2119</v>
      </c>
      <c r="K21" s="1425" t="s">
        <v>2122</v>
      </c>
      <c r="L21" s="1425" t="s">
        <v>2118</v>
      </c>
      <c r="M21" s="1426" t="s">
        <v>2120</v>
      </c>
    </row>
  </sheetData>
  <mergeCells count="2">
    <mergeCell ref="B16:B17"/>
    <mergeCell ref="B9:M9"/>
  </mergeCells>
  <pageMargins left="2.12" right="0.70866141732283472" top="0.78" bottom="0.74803149606299213" header="0.31496062992125984" footer="0.31496062992125984"/>
  <pageSetup paperSize="5" scale="75" orientation="landscape" horizontalDpi="4294967292" verticalDpi="4294967292" r:id="rId1"/>
  <drawing r:id="rId2"/>
</worksheet>
</file>

<file path=xl/worksheets/sheet17.xml><?xml version="1.0" encoding="utf-8"?>
<worksheet xmlns="http://schemas.openxmlformats.org/spreadsheetml/2006/main" xmlns:r="http://schemas.openxmlformats.org/officeDocument/2006/relationships">
  <sheetPr>
    <tabColor theme="5" tint="-0.249977111117893"/>
  </sheetPr>
  <dimension ref="A1:AC205"/>
  <sheetViews>
    <sheetView topLeftCell="A4" workbookViewId="0">
      <pane xSplit="8" ySplit="6" topLeftCell="K96" activePane="bottomRight" state="frozen"/>
      <selection activeCell="A4" sqref="A4"/>
      <selection pane="topRight" activeCell="I4" sqref="I4"/>
      <selection pane="bottomLeft" activeCell="A10" sqref="A10"/>
      <selection pane="bottomRight" activeCell="K171" sqref="K171"/>
    </sheetView>
  </sheetViews>
  <sheetFormatPr baseColWidth="10" defaultColWidth="11.44140625" defaultRowHeight="13.8"/>
  <cols>
    <col min="1" max="1" width="3.5546875" style="124" customWidth="1"/>
    <col min="2" max="2" width="24.109375" style="124" customWidth="1"/>
    <col min="3" max="3" width="3.33203125" style="124" customWidth="1"/>
    <col min="4" max="4" width="26.44140625" style="124" customWidth="1"/>
    <col min="5" max="8" width="26.44140625" style="124" hidden="1" customWidth="1"/>
    <col min="9" max="9" width="7.5546875" style="124" customWidth="1"/>
    <col min="10" max="10" width="44.6640625" style="267" customWidth="1"/>
    <col min="11" max="11" width="15.5546875" style="124" customWidth="1"/>
    <col min="12" max="12" width="13.88671875" style="124" customWidth="1"/>
    <col min="13" max="13" width="14.44140625" style="124" customWidth="1"/>
    <col min="14" max="14" width="17" style="124" customWidth="1"/>
    <col min="15" max="15" width="16.88671875" style="124" customWidth="1"/>
    <col min="16" max="16" width="15.5546875" style="124" customWidth="1"/>
    <col min="17" max="17" width="17.44140625" style="124" customWidth="1"/>
    <col min="18" max="18" width="11.44140625" style="124"/>
    <col min="19" max="19" width="35.5546875" style="124" customWidth="1"/>
    <col min="20" max="16384" width="11.44140625" style="124"/>
  </cols>
  <sheetData>
    <row r="1" spans="1:29" ht="14.4">
      <c r="B1" s="282"/>
      <c r="C1" s="282"/>
      <c r="D1" s="282"/>
      <c r="E1" s="282"/>
      <c r="F1" s="282"/>
      <c r="G1" s="282"/>
      <c r="H1" s="282"/>
      <c r="I1" s="282"/>
    </row>
    <row r="4" spans="1:29" ht="14.4" thickBot="1"/>
    <row r="5" spans="1:29" ht="14.4" thickBot="1">
      <c r="S5" s="359" t="s">
        <v>74</v>
      </c>
      <c r="T5" s="120"/>
      <c r="U5" s="334"/>
      <c r="V5" s="113"/>
      <c r="W5" s="85" t="s">
        <v>212</v>
      </c>
      <c r="X5" s="86">
        <v>2</v>
      </c>
    </row>
    <row r="6" spans="1:29">
      <c r="D6" s="262" t="s">
        <v>1233</v>
      </c>
      <c r="E6" s="262"/>
      <c r="F6" s="262"/>
      <c r="G6" s="262"/>
      <c r="H6" s="262"/>
      <c r="I6" s="262"/>
    </row>
    <row r="7" spans="1:29">
      <c r="D7" s="262"/>
      <c r="E7" s="262"/>
      <c r="F7" s="262"/>
      <c r="G7" s="262"/>
      <c r="H7" s="262"/>
      <c r="I7" s="262"/>
    </row>
    <row r="8" spans="1:29" ht="14.4" thickBot="1">
      <c r="B8" s="41"/>
      <c r="C8" s="41"/>
      <c r="D8" s="41"/>
      <c r="E8" s="41"/>
      <c r="F8" s="41"/>
      <c r="G8" s="41"/>
      <c r="H8" s="41"/>
      <c r="I8" s="331"/>
      <c r="J8" s="90"/>
      <c r="K8" s="41"/>
      <c r="L8" s="41"/>
      <c r="M8" s="41"/>
      <c r="N8" s="41"/>
      <c r="O8" s="41"/>
      <c r="P8" s="43"/>
      <c r="Q8" s="41"/>
      <c r="R8" s="41"/>
      <c r="U8" s="1679" t="s">
        <v>75</v>
      </c>
      <c r="V8" s="1679"/>
      <c r="W8" s="1679"/>
      <c r="Y8" s="1818" t="s">
        <v>735</v>
      </c>
      <c r="Z8" s="1819"/>
      <c r="AA8" s="1819"/>
      <c r="AB8" s="1819"/>
      <c r="AC8" s="1819"/>
    </row>
    <row r="9" spans="1:29" ht="18.75" customHeight="1" thickBot="1">
      <c r="A9" s="455" t="s">
        <v>1256</v>
      </c>
      <c r="B9" s="274" t="s">
        <v>303</v>
      </c>
      <c r="C9" s="274" t="s">
        <v>1256</v>
      </c>
      <c r="D9" s="275" t="s">
        <v>114</v>
      </c>
      <c r="E9" s="439" t="s">
        <v>1474</v>
      </c>
      <c r="F9" s="439" t="s">
        <v>1475</v>
      </c>
      <c r="G9" s="439" t="s">
        <v>1507</v>
      </c>
      <c r="H9" s="439" t="s">
        <v>1508</v>
      </c>
      <c r="I9" s="1820" t="s">
        <v>24</v>
      </c>
      <c r="J9" s="1821"/>
      <c r="K9" s="276">
        <v>2013</v>
      </c>
      <c r="L9" s="276">
        <v>2014</v>
      </c>
      <c r="M9" s="277">
        <v>2015</v>
      </c>
      <c r="N9" s="277">
        <v>2016</v>
      </c>
      <c r="O9" s="277">
        <v>2017</v>
      </c>
      <c r="P9" s="277" t="s">
        <v>157</v>
      </c>
      <c r="Q9" s="278" t="s">
        <v>1285</v>
      </c>
      <c r="R9" s="763" t="s">
        <v>1509</v>
      </c>
      <c r="S9" s="762" t="s">
        <v>29</v>
      </c>
      <c r="T9" s="546" t="s">
        <v>76</v>
      </c>
      <c r="U9" s="1087">
        <v>1</v>
      </c>
      <c r="V9" s="1088">
        <v>2</v>
      </c>
      <c r="W9" s="1087">
        <v>3</v>
      </c>
      <c r="X9" s="546" t="s">
        <v>247</v>
      </c>
      <c r="Y9" s="1119">
        <v>2013</v>
      </c>
      <c r="Z9" s="1119">
        <v>2014</v>
      </c>
      <c r="AA9" s="1119">
        <v>2015</v>
      </c>
      <c r="AB9" s="1119">
        <v>2016</v>
      </c>
      <c r="AC9" s="1119">
        <v>2017</v>
      </c>
    </row>
    <row r="10" spans="1:29" ht="15.75" customHeight="1" thickBot="1">
      <c r="A10" s="1652">
        <v>2</v>
      </c>
      <c r="B10" s="1613" t="s">
        <v>70</v>
      </c>
      <c r="C10" s="1817">
        <v>2.1</v>
      </c>
      <c r="D10" s="1613" t="s">
        <v>262</v>
      </c>
      <c r="E10" s="1046">
        <v>2</v>
      </c>
      <c r="F10" s="1046" t="s">
        <v>70</v>
      </c>
      <c r="G10" s="1046">
        <v>2.1</v>
      </c>
      <c r="H10" s="1046" t="s">
        <v>262</v>
      </c>
      <c r="I10" s="1059" t="s">
        <v>854</v>
      </c>
      <c r="J10" s="312" t="s">
        <v>855</v>
      </c>
      <c r="K10" s="764"/>
      <c r="L10" s="765"/>
      <c r="M10" s="765"/>
      <c r="N10" s="765"/>
      <c r="O10" s="765"/>
      <c r="P10" s="766" t="e">
        <f>AVERAGE(K10:O10)</f>
        <v>#DIV/0!</v>
      </c>
      <c r="Q10" s="767" t="e">
        <f>+(O10-K10)/K10</f>
        <v>#DIV/0!</v>
      </c>
      <c r="R10" s="768"/>
      <c r="S10" s="769" t="s">
        <v>31</v>
      </c>
      <c r="T10" s="770">
        <v>5.27</v>
      </c>
      <c r="U10" s="771">
        <v>5.27</v>
      </c>
      <c r="V10" s="772">
        <v>5.27</v>
      </c>
      <c r="W10" s="770">
        <v>5.27</v>
      </c>
      <c r="X10" s="770">
        <f t="shared" ref="X10:X73" si="0">IF($X$5=$U$9,U10,(IF($X$5=$V$9,V10,W10)))</f>
        <v>5.27</v>
      </c>
      <c r="Y10" s="773">
        <f>+K10*$X$10</f>
        <v>0</v>
      </c>
      <c r="Z10" s="773">
        <f>+L10*$X$10</f>
        <v>0</v>
      </c>
      <c r="AA10" s="773">
        <f>+M10*$X$10</f>
        <v>0</v>
      </c>
      <c r="AB10" s="773">
        <f>+N10*$X$10</f>
        <v>0</v>
      </c>
      <c r="AC10" s="773">
        <f>+O10*$X$10</f>
        <v>0</v>
      </c>
    </row>
    <row r="11" spans="1:29" ht="15.75" customHeight="1" thickBot="1">
      <c r="A11" s="1652"/>
      <c r="B11" s="1614"/>
      <c r="C11" s="1817"/>
      <c r="D11" s="1614"/>
      <c r="E11" s="1046">
        <v>2</v>
      </c>
      <c r="F11" s="1046" t="s">
        <v>70</v>
      </c>
      <c r="G11" s="1046">
        <v>2.1</v>
      </c>
      <c r="H11" s="1046" t="s">
        <v>262</v>
      </c>
      <c r="I11" s="1059" t="s">
        <v>856</v>
      </c>
      <c r="J11" s="312" t="s">
        <v>857</v>
      </c>
      <c r="K11" s="764">
        <v>5787</v>
      </c>
      <c r="L11" s="764">
        <v>6076</v>
      </c>
      <c r="M11" s="764">
        <v>6380</v>
      </c>
      <c r="N11" s="764">
        <v>6699</v>
      </c>
      <c r="O11" s="764">
        <v>7034</v>
      </c>
      <c r="P11" s="766">
        <f t="shared" ref="P11:P74" si="1">AVERAGE(K11:O11)</f>
        <v>6395.2</v>
      </c>
      <c r="Q11" s="767">
        <f t="shared" ref="Q11:Q74" si="2">+(O11-K11)/K11</f>
        <v>0.21548297909106617</v>
      </c>
      <c r="R11" s="768"/>
      <c r="S11" s="769" t="s">
        <v>31</v>
      </c>
      <c r="T11" s="770">
        <v>5.27</v>
      </c>
      <c r="U11" s="771">
        <v>5.27</v>
      </c>
      <c r="V11" s="772">
        <v>5.27</v>
      </c>
      <c r="W11" s="770">
        <v>5.27</v>
      </c>
      <c r="X11" s="770">
        <f t="shared" si="0"/>
        <v>5.27</v>
      </c>
      <c r="Y11" s="773">
        <f>+K11*$X$11</f>
        <v>30497.489999999998</v>
      </c>
      <c r="Z11" s="773">
        <f>+L11*$X$11</f>
        <v>32020.519999999997</v>
      </c>
      <c r="AA11" s="773">
        <f>+M11*$X$11</f>
        <v>33622.6</v>
      </c>
      <c r="AB11" s="773">
        <f>+N11*$X$11</f>
        <v>35303.729999999996</v>
      </c>
      <c r="AC11" s="773">
        <f>+O11*$X$11</f>
        <v>37069.18</v>
      </c>
    </row>
    <row r="12" spans="1:29" ht="14.25" customHeight="1" thickBot="1">
      <c r="A12" s="1652"/>
      <c r="B12" s="1614"/>
      <c r="C12" s="1817"/>
      <c r="D12" s="1614"/>
      <c r="E12" s="1046">
        <v>2</v>
      </c>
      <c r="F12" s="1046" t="s">
        <v>70</v>
      </c>
      <c r="G12" s="1046">
        <v>2.1</v>
      </c>
      <c r="H12" s="1046" t="s">
        <v>262</v>
      </c>
      <c r="I12" s="1059" t="s">
        <v>858</v>
      </c>
      <c r="J12" s="313" t="s">
        <v>859</v>
      </c>
      <c r="K12" s="764"/>
      <c r="L12" s="764"/>
      <c r="M12" s="764"/>
      <c r="N12" s="764"/>
      <c r="O12" s="764"/>
      <c r="P12" s="766" t="e">
        <f t="shared" si="1"/>
        <v>#DIV/0!</v>
      </c>
      <c r="Q12" s="767" t="e">
        <f t="shared" si="2"/>
        <v>#DIV/0!</v>
      </c>
      <c r="R12" s="768"/>
      <c r="S12" s="769"/>
      <c r="T12" s="770">
        <v>5.27</v>
      </c>
      <c r="U12" s="771">
        <v>5.27</v>
      </c>
      <c r="V12" s="772">
        <v>5.27</v>
      </c>
      <c r="W12" s="770">
        <v>5.27</v>
      </c>
      <c r="X12" s="770">
        <f t="shared" si="0"/>
        <v>5.27</v>
      </c>
      <c r="Y12" s="773">
        <f>+K12*$X$12</f>
        <v>0</v>
      </c>
      <c r="Z12" s="773">
        <f>+L12*$X$12</f>
        <v>0</v>
      </c>
      <c r="AA12" s="773">
        <f>+M12*$X$12</f>
        <v>0</v>
      </c>
      <c r="AB12" s="773">
        <f>+N12*$X$12</f>
        <v>0</v>
      </c>
      <c r="AC12" s="773">
        <f>+O12*$X$12</f>
        <v>0</v>
      </c>
    </row>
    <row r="13" spans="1:29" ht="15" customHeight="1" thickBot="1">
      <c r="A13" s="1652"/>
      <c r="B13" s="1614"/>
      <c r="C13" s="1817"/>
      <c r="D13" s="1614"/>
      <c r="E13" s="1046">
        <v>2</v>
      </c>
      <c r="F13" s="1046" t="s">
        <v>70</v>
      </c>
      <c r="G13" s="1046">
        <v>2.1</v>
      </c>
      <c r="H13" s="1046" t="s">
        <v>262</v>
      </c>
      <c r="I13" s="1059" t="s">
        <v>860</v>
      </c>
      <c r="J13" s="313" t="s">
        <v>861</v>
      </c>
      <c r="K13" s="764"/>
      <c r="L13" s="774"/>
      <c r="M13" s="774"/>
      <c r="N13" s="774"/>
      <c r="O13" s="774"/>
      <c r="P13" s="766" t="e">
        <f t="shared" si="1"/>
        <v>#DIV/0!</v>
      </c>
      <c r="Q13" s="767" t="e">
        <f t="shared" si="2"/>
        <v>#DIV/0!</v>
      </c>
      <c r="R13" s="768"/>
      <c r="S13" s="769"/>
      <c r="T13" s="770">
        <v>5.27</v>
      </c>
      <c r="U13" s="771">
        <v>5.27</v>
      </c>
      <c r="V13" s="772">
        <v>5.27</v>
      </c>
      <c r="W13" s="770">
        <v>5.27</v>
      </c>
      <c r="X13" s="770">
        <f t="shared" si="0"/>
        <v>5.27</v>
      </c>
      <c r="Y13" s="773">
        <f>+K13*$X$13</f>
        <v>0</v>
      </c>
      <c r="Z13" s="773">
        <f>+L13*$X$13</f>
        <v>0</v>
      </c>
      <c r="AA13" s="773">
        <f>+M13*$X$13</f>
        <v>0</v>
      </c>
      <c r="AB13" s="773">
        <f>+N13*$X$13</f>
        <v>0</v>
      </c>
      <c r="AC13" s="773">
        <f>+O13*$X$13</f>
        <v>0</v>
      </c>
    </row>
    <row r="14" spans="1:29" ht="15" customHeight="1" thickBot="1">
      <c r="A14" s="1652"/>
      <c r="B14" s="1614"/>
      <c r="C14" s="1817"/>
      <c r="D14" s="1626"/>
      <c r="E14" s="1046">
        <v>2</v>
      </c>
      <c r="F14" s="1046" t="s">
        <v>70</v>
      </c>
      <c r="G14" s="1046">
        <v>2.1</v>
      </c>
      <c r="H14" s="1046" t="s">
        <v>262</v>
      </c>
      <c r="I14" s="1059" t="s">
        <v>862</v>
      </c>
      <c r="J14" s="313" t="s">
        <v>863</v>
      </c>
      <c r="K14" s="775"/>
      <c r="L14" s="775"/>
      <c r="M14" s="775"/>
      <c r="N14" s="775"/>
      <c r="O14" s="775"/>
      <c r="P14" s="766" t="e">
        <f t="shared" si="1"/>
        <v>#DIV/0!</v>
      </c>
      <c r="Q14" s="767" t="e">
        <f t="shared" si="2"/>
        <v>#DIV/0!</v>
      </c>
      <c r="R14" s="768"/>
      <c r="S14" s="769"/>
      <c r="T14" s="770">
        <v>5.27</v>
      </c>
      <c r="U14" s="771">
        <v>5.27</v>
      </c>
      <c r="V14" s="772">
        <v>5.27</v>
      </c>
      <c r="W14" s="770">
        <v>5.27</v>
      </c>
      <c r="X14" s="770">
        <f t="shared" si="0"/>
        <v>5.27</v>
      </c>
      <c r="Y14" s="773">
        <f>+K14*$X$14</f>
        <v>0</v>
      </c>
      <c r="Z14" s="773">
        <f>+L14*$X$14</f>
        <v>0</v>
      </c>
      <c r="AA14" s="773">
        <f>+M14*$X$14</f>
        <v>0</v>
      </c>
      <c r="AB14" s="773">
        <f>+N14*$X$14</f>
        <v>0</v>
      </c>
      <c r="AC14" s="773">
        <f>+O14*$X$14</f>
        <v>0</v>
      </c>
    </row>
    <row r="15" spans="1:29" ht="18.75" customHeight="1" thickBot="1">
      <c r="A15" s="1652"/>
      <c r="B15" s="1614"/>
      <c r="C15" s="1817">
        <v>2.2000000000000002</v>
      </c>
      <c r="D15" s="1620" t="s">
        <v>263</v>
      </c>
      <c r="E15" s="1046">
        <v>2</v>
      </c>
      <c r="F15" s="1046" t="s">
        <v>70</v>
      </c>
      <c r="G15" s="1046">
        <v>2.2000000000000002</v>
      </c>
      <c r="H15" s="1046" t="s">
        <v>263</v>
      </c>
      <c r="I15" s="1059">
        <v>814</v>
      </c>
      <c r="J15" s="312" t="s">
        <v>297</v>
      </c>
      <c r="K15" s="764">
        <v>3513</v>
      </c>
      <c r="L15" s="764">
        <v>3689</v>
      </c>
      <c r="M15" s="764">
        <v>3873</v>
      </c>
      <c r="N15" s="764">
        <v>4066</v>
      </c>
      <c r="O15" s="764">
        <v>4270</v>
      </c>
      <c r="P15" s="766">
        <f t="shared" si="1"/>
        <v>3882.2</v>
      </c>
      <c r="Q15" s="767">
        <f t="shared" si="2"/>
        <v>0.21548534016510104</v>
      </c>
      <c r="R15" s="768"/>
      <c r="S15" s="769"/>
      <c r="T15" s="770">
        <v>5.27</v>
      </c>
      <c r="U15" s="771">
        <v>5.27</v>
      </c>
      <c r="V15" s="772">
        <v>5.27</v>
      </c>
      <c r="W15" s="770">
        <v>5.27</v>
      </c>
      <c r="X15" s="770">
        <f t="shared" si="0"/>
        <v>5.27</v>
      </c>
      <c r="Y15" s="773">
        <f>+K15*$X$15</f>
        <v>18513.509999999998</v>
      </c>
      <c r="Z15" s="773">
        <f>+L15*$X$15</f>
        <v>19441.03</v>
      </c>
      <c r="AA15" s="773">
        <f>+M15*$X$15</f>
        <v>20410.71</v>
      </c>
      <c r="AB15" s="773">
        <f>+N15*$X$15</f>
        <v>21427.82</v>
      </c>
      <c r="AC15" s="773">
        <f>+O15*$X$15</f>
        <v>22502.899999999998</v>
      </c>
    </row>
    <row r="16" spans="1:29" ht="14.25" customHeight="1" thickBot="1">
      <c r="A16" s="1652"/>
      <c r="B16" s="1614"/>
      <c r="C16" s="1817"/>
      <c r="D16" s="1614"/>
      <c r="E16" s="1046">
        <v>2</v>
      </c>
      <c r="F16" s="1046" t="s">
        <v>70</v>
      </c>
      <c r="G16" s="1046">
        <v>2.2000000000000002</v>
      </c>
      <c r="H16" s="1046" t="s">
        <v>263</v>
      </c>
      <c r="I16" s="1059" t="s">
        <v>864</v>
      </c>
      <c r="J16" s="313" t="s">
        <v>865</v>
      </c>
      <c r="K16" s="764"/>
      <c r="L16" s="764"/>
      <c r="M16" s="764"/>
      <c r="N16" s="764"/>
      <c r="O16" s="764"/>
      <c r="P16" s="766" t="e">
        <f t="shared" si="1"/>
        <v>#DIV/0!</v>
      </c>
      <c r="Q16" s="767" t="e">
        <f t="shared" si="2"/>
        <v>#DIV/0!</v>
      </c>
      <c r="R16" s="768"/>
      <c r="S16" s="769"/>
      <c r="T16" s="770">
        <v>5.27</v>
      </c>
      <c r="U16" s="771">
        <v>5.27</v>
      </c>
      <c r="V16" s="772">
        <v>5.27</v>
      </c>
      <c r="W16" s="770">
        <v>5.27</v>
      </c>
      <c r="X16" s="770">
        <f t="shared" si="0"/>
        <v>5.27</v>
      </c>
      <c r="Y16" s="773">
        <f>+K16*$X$16</f>
        <v>0</v>
      </c>
      <c r="Z16" s="773">
        <f>+L16*$X$16</f>
        <v>0</v>
      </c>
      <c r="AA16" s="773">
        <f>+M16*$X$16</f>
        <v>0</v>
      </c>
      <c r="AB16" s="773">
        <f>+N16*$X$16</f>
        <v>0</v>
      </c>
      <c r="AC16" s="773">
        <f>+O16*$X$16</f>
        <v>0</v>
      </c>
    </row>
    <row r="17" spans="1:29" ht="15" customHeight="1" thickBot="1">
      <c r="A17" s="1652"/>
      <c r="B17" s="1615"/>
      <c r="C17" s="1817"/>
      <c r="D17" s="1615"/>
      <c r="E17" s="1046">
        <v>2</v>
      </c>
      <c r="F17" s="1046" t="s">
        <v>70</v>
      </c>
      <c r="G17" s="1046">
        <v>2.2000000000000002</v>
      </c>
      <c r="H17" s="1046" t="s">
        <v>263</v>
      </c>
      <c r="I17" s="1059" t="s">
        <v>866</v>
      </c>
      <c r="J17" s="313" t="s">
        <v>867</v>
      </c>
      <c r="K17" s="764"/>
      <c r="L17" s="764"/>
      <c r="M17" s="764"/>
      <c r="N17" s="764"/>
      <c r="O17" s="764"/>
      <c r="P17" s="766" t="e">
        <f t="shared" si="1"/>
        <v>#DIV/0!</v>
      </c>
      <c r="Q17" s="767" t="e">
        <f t="shared" si="2"/>
        <v>#DIV/0!</v>
      </c>
      <c r="R17" s="768"/>
      <c r="S17" s="769"/>
      <c r="T17" s="770">
        <v>5.27</v>
      </c>
      <c r="U17" s="771">
        <v>5.27</v>
      </c>
      <c r="V17" s="772">
        <v>5.27</v>
      </c>
      <c r="W17" s="770">
        <v>5.27</v>
      </c>
      <c r="X17" s="770">
        <f t="shared" si="0"/>
        <v>5.27</v>
      </c>
      <c r="Y17" s="773">
        <f>+K17*$X$17</f>
        <v>0</v>
      </c>
      <c r="Z17" s="773">
        <f>+L17*$X$17</f>
        <v>0</v>
      </c>
      <c r="AA17" s="773">
        <f>+M17*$X$17</f>
        <v>0</v>
      </c>
      <c r="AB17" s="773">
        <f>+N17*$X$17</f>
        <v>0</v>
      </c>
      <c r="AC17" s="773">
        <f>+O17*$X$17</f>
        <v>0</v>
      </c>
    </row>
    <row r="18" spans="1:29" ht="14.25" customHeight="1" thickBot="1">
      <c r="A18" s="1652">
        <v>1</v>
      </c>
      <c r="B18" s="1614" t="s">
        <v>264</v>
      </c>
      <c r="C18" s="1817">
        <v>1.2</v>
      </c>
      <c r="D18" s="1614" t="s">
        <v>268</v>
      </c>
      <c r="E18" s="1046">
        <v>1</v>
      </c>
      <c r="F18" s="1046" t="s">
        <v>264</v>
      </c>
      <c r="G18" s="1046">
        <v>1.2</v>
      </c>
      <c r="H18" s="1046" t="s">
        <v>268</v>
      </c>
      <c r="I18" s="1059" t="s">
        <v>868</v>
      </c>
      <c r="J18" s="313" t="s">
        <v>869</v>
      </c>
      <c r="K18" s="764"/>
      <c r="L18" s="777"/>
      <c r="M18" s="777"/>
      <c r="N18" s="777"/>
      <c r="O18" s="777"/>
      <c r="P18" s="766" t="e">
        <f t="shared" si="1"/>
        <v>#DIV/0!</v>
      </c>
      <c r="Q18" s="767" t="e">
        <f t="shared" si="2"/>
        <v>#DIV/0!</v>
      </c>
      <c r="R18" s="768"/>
      <c r="S18" s="769" t="s">
        <v>77</v>
      </c>
      <c r="T18" s="770">
        <v>0.15</v>
      </c>
      <c r="U18" s="771">
        <v>0.15</v>
      </c>
      <c r="V18" s="772">
        <v>0.15</v>
      </c>
      <c r="W18" s="770">
        <v>0.15</v>
      </c>
      <c r="X18" s="770">
        <f t="shared" si="0"/>
        <v>0.15</v>
      </c>
      <c r="Y18" s="773">
        <f>+K18*$X$18</f>
        <v>0</v>
      </c>
      <c r="Z18" s="773">
        <f>+L18*$X$18</f>
        <v>0</v>
      </c>
      <c r="AA18" s="773">
        <f>+M18*$X$18</f>
        <v>0</v>
      </c>
      <c r="AB18" s="773">
        <f>+N18*$X$18</f>
        <v>0</v>
      </c>
      <c r="AC18" s="773">
        <f>+O18*$X$18</f>
        <v>0</v>
      </c>
    </row>
    <row r="19" spans="1:29" ht="14.25" customHeight="1" thickBot="1">
      <c r="A19" s="1652"/>
      <c r="B19" s="1614"/>
      <c r="C19" s="1817"/>
      <c r="D19" s="1621"/>
      <c r="E19" s="1046">
        <v>1</v>
      </c>
      <c r="F19" s="1046" t="s">
        <v>264</v>
      </c>
      <c r="G19" s="1046">
        <v>1.2</v>
      </c>
      <c r="H19" s="1046" t="s">
        <v>268</v>
      </c>
      <c r="I19" s="1059" t="s">
        <v>870</v>
      </c>
      <c r="J19" s="313" t="s">
        <v>871</v>
      </c>
      <c r="K19" s="777"/>
      <c r="L19" s="777"/>
      <c r="M19" s="777"/>
      <c r="N19" s="777"/>
      <c r="O19" s="777"/>
      <c r="P19" s="766" t="e">
        <f t="shared" si="1"/>
        <v>#DIV/0!</v>
      </c>
      <c r="Q19" s="767" t="e">
        <f t="shared" si="2"/>
        <v>#DIV/0!</v>
      </c>
      <c r="R19" s="768"/>
      <c r="S19" s="779"/>
      <c r="T19" s="770">
        <v>0.15</v>
      </c>
      <c r="U19" s="771">
        <v>0.15</v>
      </c>
      <c r="V19" s="772">
        <v>0.15</v>
      </c>
      <c r="W19" s="770">
        <v>0.15</v>
      </c>
      <c r="X19" s="768">
        <f t="shared" si="0"/>
        <v>0.15</v>
      </c>
      <c r="Y19" s="773">
        <f>+K19*$X$19</f>
        <v>0</v>
      </c>
      <c r="Z19" s="773">
        <f>+L19*$X$19</f>
        <v>0</v>
      </c>
      <c r="AA19" s="773">
        <f>+M19*$X$19</f>
        <v>0</v>
      </c>
      <c r="AB19" s="773">
        <f>+N19*$X$19</f>
        <v>0</v>
      </c>
      <c r="AC19" s="773">
        <f>+O19*$X$19</f>
        <v>0</v>
      </c>
    </row>
    <row r="20" spans="1:29" ht="15" customHeight="1" thickBot="1">
      <c r="A20" s="1652"/>
      <c r="B20" s="1614"/>
      <c r="C20" s="1817"/>
      <c r="D20" s="1621"/>
      <c r="E20" s="1046">
        <v>1</v>
      </c>
      <c r="F20" s="1046" t="s">
        <v>264</v>
      </c>
      <c r="G20" s="1046">
        <v>1.2</v>
      </c>
      <c r="H20" s="1046" t="s">
        <v>268</v>
      </c>
      <c r="I20" s="1059" t="s">
        <v>872</v>
      </c>
      <c r="J20" s="313" t="s">
        <v>873</v>
      </c>
      <c r="K20" s="764"/>
      <c r="L20" s="764"/>
      <c r="M20" s="764"/>
      <c r="N20" s="764"/>
      <c r="O20" s="777"/>
      <c r="P20" s="766" t="e">
        <f t="shared" si="1"/>
        <v>#DIV/0!</v>
      </c>
      <c r="Q20" s="767" t="e">
        <f t="shared" si="2"/>
        <v>#DIV/0!</v>
      </c>
      <c r="R20" s="768"/>
      <c r="S20" s="779"/>
      <c r="T20" s="770">
        <v>0.15</v>
      </c>
      <c r="U20" s="771">
        <v>0.15</v>
      </c>
      <c r="V20" s="772">
        <v>0.15</v>
      </c>
      <c r="W20" s="770">
        <v>0.15</v>
      </c>
      <c r="X20" s="768">
        <f t="shared" si="0"/>
        <v>0.15</v>
      </c>
      <c r="Y20" s="773">
        <f>+K20*$X$20</f>
        <v>0</v>
      </c>
      <c r="Z20" s="773">
        <f>+L20*$X$20</f>
        <v>0</v>
      </c>
      <c r="AA20" s="773">
        <f>+M20*$X$20</f>
        <v>0</v>
      </c>
      <c r="AB20" s="773">
        <f>+N20*$X$20</f>
        <v>0</v>
      </c>
      <c r="AC20" s="773">
        <f>+O20*$X$20</f>
        <v>0</v>
      </c>
    </row>
    <row r="21" spans="1:29" ht="15" customHeight="1" thickBot="1">
      <c r="A21" s="1652"/>
      <c r="B21" s="1614"/>
      <c r="C21" s="1817"/>
      <c r="D21" s="1656"/>
      <c r="E21" s="1046">
        <v>1</v>
      </c>
      <c r="F21" s="1046" t="s">
        <v>264</v>
      </c>
      <c r="G21" s="1046">
        <v>1.2</v>
      </c>
      <c r="H21" s="1046" t="s">
        <v>268</v>
      </c>
      <c r="I21" s="1059" t="s">
        <v>874</v>
      </c>
      <c r="J21" s="313" t="s">
        <v>875</v>
      </c>
      <c r="K21" s="780"/>
      <c r="L21" s="780"/>
      <c r="M21" s="780"/>
      <c r="N21" s="780"/>
      <c r="O21" s="780"/>
      <c r="P21" s="766" t="e">
        <f t="shared" si="1"/>
        <v>#DIV/0!</v>
      </c>
      <c r="Q21" s="767" t="e">
        <f t="shared" si="2"/>
        <v>#DIV/0!</v>
      </c>
      <c r="R21" s="768"/>
      <c r="S21" s="769"/>
      <c r="T21" s="770">
        <v>0.15</v>
      </c>
      <c r="U21" s="771">
        <v>0.15</v>
      </c>
      <c r="V21" s="772">
        <v>0.15</v>
      </c>
      <c r="W21" s="770">
        <v>0.15</v>
      </c>
      <c r="X21" s="770">
        <f t="shared" si="0"/>
        <v>0.15</v>
      </c>
      <c r="Y21" s="773">
        <f>+K21*$X$21</f>
        <v>0</v>
      </c>
      <c r="Z21" s="773">
        <f>+L21*$X$21</f>
        <v>0</v>
      </c>
      <c r="AA21" s="773">
        <f>+M21*$X$21</f>
        <v>0</v>
      </c>
      <c r="AB21" s="773">
        <f>+N21*$X$21</f>
        <v>0</v>
      </c>
      <c r="AC21" s="773">
        <f>+O21*$X$21</f>
        <v>0</v>
      </c>
    </row>
    <row r="22" spans="1:29" ht="15" thickBot="1">
      <c r="A22" s="1652"/>
      <c r="B22" s="1614"/>
      <c r="C22" s="1051">
        <v>1.5</v>
      </c>
      <c r="D22" s="1053" t="s">
        <v>269</v>
      </c>
      <c r="E22" s="1046">
        <v>1</v>
      </c>
      <c r="F22" s="1046" t="s">
        <v>264</v>
      </c>
      <c r="G22" s="1046">
        <f t="shared" ref="G22:H27" si="3">C22</f>
        <v>1.5</v>
      </c>
      <c r="H22" s="1046" t="str">
        <f t="shared" si="3"/>
        <v>Otras actividades extramurales</v>
      </c>
      <c r="I22" s="438">
        <v>906</v>
      </c>
      <c r="J22" s="844" t="s">
        <v>269</v>
      </c>
      <c r="K22" s="780"/>
      <c r="L22" s="780"/>
      <c r="M22" s="780"/>
      <c r="N22" s="780"/>
      <c r="O22" s="780"/>
      <c r="P22" s="766" t="e">
        <f t="shared" si="1"/>
        <v>#DIV/0!</v>
      </c>
      <c r="Q22" s="767" t="e">
        <f t="shared" si="2"/>
        <v>#DIV/0!</v>
      </c>
      <c r="R22" s="768"/>
      <c r="S22" s="769"/>
      <c r="T22" s="770">
        <v>0.15</v>
      </c>
      <c r="U22" s="771">
        <v>0.15</v>
      </c>
      <c r="V22" s="772">
        <v>0.15</v>
      </c>
      <c r="W22" s="770">
        <v>0.15</v>
      </c>
      <c r="X22" s="770">
        <f t="shared" si="0"/>
        <v>0.15</v>
      </c>
      <c r="Y22" s="773">
        <f>+K22*$X$22</f>
        <v>0</v>
      </c>
      <c r="Z22" s="773">
        <f>+L22*$X$22</f>
        <v>0</v>
      </c>
      <c r="AA22" s="773">
        <f>+M22*$X$22</f>
        <v>0</v>
      </c>
      <c r="AB22" s="773">
        <f>+N22*$X$22</f>
        <v>0</v>
      </c>
      <c r="AC22" s="773">
        <f>+O22*$X$22</f>
        <v>0</v>
      </c>
    </row>
    <row r="23" spans="1:29" ht="14.25" customHeight="1" thickBot="1">
      <c r="A23" s="1652"/>
      <c r="B23" s="1614"/>
      <c r="C23" s="1817">
        <v>1.4</v>
      </c>
      <c r="D23" s="1655" t="s">
        <v>267</v>
      </c>
      <c r="E23" s="1046">
        <v>1</v>
      </c>
      <c r="F23" s="1046" t="s">
        <v>264</v>
      </c>
      <c r="G23" s="1046">
        <v>1.4</v>
      </c>
      <c r="H23" s="1046" t="s">
        <v>267</v>
      </c>
      <c r="I23" s="1059" t="s">
        <v>938</v>
      </c>
      <c r="J23" s="314" t="s">
        <v>40</v>
      </c>
      <c r="K23" s="780"/>
      <c r="L23" s="780"/>
      <c r="M23" s="780"/>
      <c r="N23" s="780"/>
      <c r="O23" s="780"/>
      <c r="P23" s="766" t="e">
        <f t="shared" si="1"/>
        <v>#DIV/0!</v>
      </c>
      <c r="Q23" s="767" t="e">
        <f t="shared" si="2"/>
        <v>#DIV/0!</v>
      </c>
      <c r="R23" s="768"/>
      <c r="S23" s="781" t="s">
        <v>1245</v>
      </c>
      <c r="T23" s="782">
        <v>1.82</v>
      </c>
      <c r="U23" s="783">
        <v>1.82</v>
      </c>
      <c r="V23" s="784">
        <v>1.82</v>
      </c>
      <c r="W23" s="782">
        <v>1.82</v>
      </c>
      <c r="X23" s="768">
        <f t="shared" si="0"/>
        <v>1.82</v>
      </c>
      <c r="Y23" s="773">
        <f>+K23*$X$23</f>
        <v>0</v>
      </c>
      <c r="Z23" s="773">
        <f>+L23*$X$23</f>
        <v>0</v>
      </c>
      <c r="AA23" s="773">
        <f>+M23*$X$23</f>
        <v>0</v>
      </c>
      <c r="AB23" s="773">
        <f>+N23*$X$23</f>
        <v>0</v>
      </c>
      <c r="AC23" s="773">
        <f>+O23*$X$23</f>
        <v>0</v>
      </c>
    </row>
    <row r="24" spans="1:29" ht="14.25" customHeight="1" thickBot="1">
      <c r="A24" s="1652"/>
      <c r="B24" s="1614"/>
      <c r="C24" s="1817"/>
      <c r="D24" s="1621"/>
      <c r="E24" s="1046">
        <v>1</v>
      </c>
      <c r="F24" s="1046" t="s">
        <v>264</v>
      </c>
      <c r="G24" s="1046">
        <v>1.4</v>
      </c>
      <c r="H24" s="1046" t="s">
        <v>267</v>
      </c>
      <c r="I24" s="1059">
        <v>909</v>
      </c>
      <c r="J24" s="314" t="s">
        <v>41</v>
      </c>
      <c r="K24" s="780"/>
      <c r="L24" s="780"/>
      <c r="M24" s="780"/>
      <c r="N24" s="780"/>
      <c r="O24" s="780"/>
      <c r="P24" s="766" t="e">
        <f t="shared" si="1"/>
        <v>#DIV/0!</v>
      </c>
      <c r="Q24" s="767" t="e">
        <f t="shared" si="2"/>
        <v>#DIV/0!</v>
      </c>
      <c r="R24" s="768"/>
      <c r="S24" s="781" t="s">
        <v>41</v>
      </c>
      <c r="T24" s="782">
        <v>1.06</v>
      </c>
      <c r="U24" s="783">
        <v>1.06</v>
      </c>
      <c r="V24" s="784">
        <v>1.06</v>
      </c>
      <c r="W24" s="782">
        <v>1.06</v>
      </c>
      <c r="X24" s="782">
        <f t="shared" si="0"/>
        <v>1.06</v>
      </c>
      <c r="Y24" s="773">
        <f>+K24*$X$24</f>
        <v>0</v>
      </c>
      <c r="Z24" s="773">
        <f>+L24*$X$24</f>
        <v>0</v>
      </c>
      <c r="AA24" s="773">
        <f>+M24*$X$24</f>
        <v>0</v>
      </c>
      <c r="AB24" s="773">
        <f>+N24*$X$24</f>
        <v>0</v>
      </c>
      <c r="AC24" s="773">
        <f>+O24*$X$24</f>
        <v>0</v>
      </c>
    </row>
    <row r="25" spans="1:29" ht="14.25" customHeight="1" thickBot="1">
      <c r="A25" s="1652"/>
      <c r="B25" s="1614"/>
      <c r="C25" s="1817"/>
      <c r="D25" s="1621"/>
      <c r="E25" s="1046">
        <v>1</v>
      </c>
      <c r="F25" s="1046" t="s">
        <v>264</v>
      </c>
      <c r="G25" s="1046">
        <v>1.4</v>
      </c>
      <c r="H25" s="1046" t="s">
        <v>267</v>
      </c>
      <c r="I25" s="1059">
        <v>910</v>
      </c>
      <c r="J25" s="314" t="s">
        <v>298</v>
      </c>
      <c r="K25" s="780"/>
      <c r="L25" s="780"/>
      <c r="M25" s="780"/>
      <c r="N25" s="780"/>
      <c r="O25" s="780"/>
      <c r="P25" s="766" t="e">
        <f t="shared" si="1"/>
        <v>#DIV/0!</v>
      </c>
      <c r="Q25" s="767" t="e">
        <f t="shared" si="2"/>
        <v>#DIV/0!</v>
      </c>
      <c r="R25" s="768"/>
      <c r="S25" s="781" t="s">
        <v>42</v>
      </c>
      <c r="T25" s="782">
        <v>1.06</v>
      </c>
      <c r="U25" s="783">
        <v>1.06</v>
      </c>
      <c r="V25" s="784">
        <v>1.06</v>
      </c>
      <c r="W25" s="782">
        <v>1.06</v>
      </c>
      <c r="X25" s="782">
        <f t="shared" si="0"/>
        <v>1.06</v>
      </c>
      <c r="Y25" s="773">
        <f>+K25*$X$25</f>
        <v>0</v>
      </c>
      <c r="Z25" s="773">
        <f>+L25*$X$25</f>
        <v>0</v>
      </c>
      <c r="AA25" s="773">
        <f>+M25*$X$25</f>
        <v>0</v>
      </c>
      <c r="AB25" s="773">
        <f>+N25*$X$25</f>
        <v>0</v>
      </c>
      <c r="AC25" s="773">
        <f>+O25*$X$25</f>
        <v>0</v>
      </c>
    </row>
    <row r="26" spans="1:29" ht="15" customHeight="1" thickBot="1">
      <c r="A26" s="1652"/>
      <c r="B26" s="1614"/>
      <c r="C26" s="1817"/>
      <c r="D26" s="1656"/>
      <c r="E26" s="1046">
        <v>1</v>
      </c>
      <c r="F26" s="1046" t="s">
        <v>264</v>
      </c>
      <c r="G26" s="1046">
        <v>1.4</v>
      </c>
      <c r="H26" s="1046" t="s">
        <v>267</v>
      </c>
      <c r="I26" s="1059">
        <v>911</v>
      </c>
      <c r="J26" s="314" t="s">
        <v>43</v>
      </c>
      <c r="K26" s="780"/>
      <c r="L26" s="780"/>
      <c r="M26" s="780"/>
      <c r="N26" s="780"/>
      <c r="O26" s="780"/>
      <c r="P26" s="766" t="e">
        <f t="shared" si="1"/>
        <v>#DIV/0!</v>
      </c>
      <c r="Q26" s="767" t="e">
        <f t="shared" si="2"/>
        <v>#DIV/0!</v>
      </c>
      <c r="R26" s="768"/>
      <c r="S26" s="781" t="s">
        <v>43</v>
      </c>
      <c r="T26" s="782">
        <v>2.1</v>
      </c>
      <c r="U26" s="783">
        <v>2.1</v>
      </c>
      <c r="V26" s="784">
        <v>2.1</v>
      </c>
      <c r="W26" s="782">
        <v>2.1</v>
      </c>
      <c r="X26" s="782">
        <f t="shared" si="0"/>
        <v>2.1</v>
      </c>
      <c r="Y26" s="773">
        <f>+K26*$X$26</f>
        <v>0</v>
      </c>
      <c r="Z26" s="773">
        <f>+L26*$X$26</f>
        <v>0</v>
      </c>
      <c r="AA26" s="773">
        <f>+M26*$X$26</f>
        <v>0</v>
      </c>
      <c r="AB26" s="773">
        <f>+N26*$X$26</f>
        <v>0</v>
      </c>
      <c r="AC26" s="773">
        <f>+O26*$X$26</f>
        <v>0</v>
      </c>
    </row>
    <row r="27" spans="1:29" ht="27" thickBot="1">
      <c r="A27" s="1652"/>
      <c r="B27" s="1614"/>
      <c r="C27" s="1051">
        <v>1.1000000000000001</v>
      </c>
      <c r="D27" s="1053" t="s">
        <v>265</v>
      </c>
      <c r="E27" s="1046">
        <v>1</v>
      </c>
      <c r="F27" s="1046" t="s">
        <v>264</v>
      </c>
      <c r="G27" s="1046">
        <f t="shared" si="3"/>
        <v>1.1000000000000001</v>
      </c>
      <c r="H27" s="1046" t="str">
        <f t="shared" si="3"/>
        <v>Consulta externa y procedimientos</v>
      </c>
      <c r="I27" s="1059">
        <v>397</v>
      </c>
      <c r="J27" s="314" t="s">
        <v>299</v>
      </c>
      <c r="K27" s="780"/>
      <c r="L27" s="780"/>
      <c r="M27" s="780"/>
      <c r="N27" s="780"/>
      <c r="O27" s="780"/>
      <c r="P27" s="766" t="e">
        <f t="shared" si="1"/>
        <v>#DIV/0!</v>
      </c>
      <c r="Q27" s="767" t="e">
        <f t="shared" si="2"/>
        <v>#DIV/0!</v>
      </c>
      <c r="R27" s="768"/>
      <c r="S27" s="769" t="s">
        <v>30</v>
      </c>
      <c r="T27" s="770">
        <v>1.82</v>
      </c>
      <c r="U27" s="771">
        <v>1.82</v>
      </c>
      <c r="V27" s="772">
        <v>1.82</v>
      </c>
      <c r="W27" s="770">
        <v>1.82</v>
      </c>
      <c r="X27" s="770">
        <f t="shared" si="0"/>
        <v>1.82</v>
      </c>
      <c r="Y27" s="773">
        <f>+K27*$X$27</f>
        <v>0</v>
      </c>
      <c r="Z27" s="773">
        <f>+L27*$X$27</f>
        <v>0</v>
      </c>
      <c r="AA27" s="773">
        <f>+M27*$X$27</f>
        <v>0</v>
      </c>
      <c r="AB27" s="773">
        <f>+N27*$X$27</f>
        <v>0</v>
      </c>
      <c r="AC27" s="773">
        <f>+O27*$X$27</f>
        <v>0</v>
      </c>
    </row>
    <row r="28" spans="1:29" ht="14.25" customHeight="1" thickBot="1">
      <c r="A28" s="1652"/>
      <c r="B28" s="1614"/>
      <c r="C28" s="1817">
        <v>1.3</v>
      </c>
      <c r="D28" s="1655" t="s">
        <v>266</v>
      </c>
      <c r="E28" s="1046">
        <v>1</v>
      </c>
      <c r="F28" s="1046" t="s">
        <v>264</v>
      </c>
      <c r="G28" s="1046">
        <v>1.3</v>
      </c>
      <c r="H28" s="1046" t="s">
        <v>266</v>
      </c>
      <c r="I28" s="1059" t="s">
        <v>876</v>
      </c>
      <c r="J28" s="313" t="s">
        <v>877</v>
      </c>
      <c r="K28" s="780"/>
      <c r="L28" s="780"/>
      <c r="M28" s="780"/>
      <c r="N28" s="780"/>
      <c r="O28" s="780"/>
      <c r="P28" s="766" t="e">
        <f t="shared" si="1"/>
        <v>#DIV/0!</v>
      </c>
      <c r="Q28" s="767" t="e">
        <f t="shared" si="2"/>
        <v>#DIV/0!</v>
      </c>
      <c r="R28" s="768"/>
      <c r="S28" s="769" t="s">
        <v>32</v>
      </c>
      <c r="T28" s="770">
        <v>2.6</v>
      </c>
      <c r="U28" s="771">
        <v>2.6</v>
      </c>
      <c r="V28" s="772">
        <v>2.6</v>
      </c>
      <c r="W28" s="770">
        <v>2.6</v>
      </c>
      <c r="X28" s="770">
        <f t="shared" si="0"/>
        <v>2.6</v>
      </c>
      <c r="Y28" s="773">
        <f>+K28*$X$28</f>
        <v>0</v>
      </c>
      <c r="Z28" s="773">
        <f>+L28*$X$28</f>
        <v>0</v>
      </c>
      <c r="AA28" s="773">
        <f>+M28*$X$28</f>
        <v>0</v>
      </c>
      <c r="AB28" s="773">
        <f>+N28*$X$28</f>
        <v>0</v>
      </c>
      <c r="AC28" s="773">
        <f>+O28*$X$28</f>
        <v>0</v>
      </c>
    </row>
    <row r="29" spans="1:29" ht="14.25" customHeight="1" thickBot="1">
      <c r="A29" s="1652"/>
      <c r="B29" s="1614"/>
      <c r="C29" s="1817"/>
      <c r="D29" s="1621"/>
      <c r="E29" s="1046">
        <v>1</v>
      </c>
      <c r="F29" s="1046" t="s">
        <v>264</v>
      </c>
      <c r="G29" s="1046">
        <v>1.3</v>
      </c>
      <c r="H29" s="1046" t="s">
        <v>266</v>
      </c>
      <c r="I29" s="1059" t="s">
        <v>878</v>
      </c>
      <c r="J29" s="313" t="s">
        <v>879</v>
      </c>
      <c r="K29" s="780"/>
      <c r="L29" s="780"/>
      <c r="M29" s="780"/>
      <c r="N29" s="780"/>
      <c r="O29" s="780"/>
      <c r="P29" s="766" t="e">
        <f t="shared" si="1"/>
        <v>#DIV/0!</v>
      </c>
      <c r="Q29" s="767" t="e">
        <f t="shared" si="2"/>
        <v>#DIV/0!</v>
      </c>
      <c r="R29" s="768"/>
      <c r="S29" s="769" t="s">
        <v>32</v>
      </c>
      <c r="T29" s="770">
        <v>2.6</v>
      </c>
      <c r="U29" s="771">
        <v>2.6</v>
      </c>
      <c r="V29" s="772">
        <v>2.6</v>
      </c>
      <c r="W29" s="770">
        <v>2.6</v>
      </c>
      <c r="X29" s="770">
        <f t="shared" si="0"/>
        <v>2.6</v>
      </c>
      <c r="Y29" s="773">
        <f>+K29*$X$29</f>
        <v>0</v>
      </c>
      <c r="Z29" s="773">
        <f>+L29*$X$29</f>
        <v>0</v>
      </c>
      <c r="AA29" s="773">
        <f>+M29*$X$29</f>
        <v>0</v>
      </c>
      <c r="AB29" s="773">
        <f>+N29*$X$29</f>
        <v>0</v>
      </c>
      <c r="AC29" s="773">
        <f>+O29*$X$29</f>
        <v>0</v>
      </c>
    </row>
    <row r="30" spans="1:29" ht="14.25" customHeight="1" thickBot="1">
      <c r="A30" s="1652"/>
      <c r="B30" s="1614"/>
      <c r="C30" s="1817"/>
      <c r="D30" s="1621"/>
      <c r="E30" s="1046">
        <v>1</v>
      </c>
      <c r="F30" s="1046" t="s">
        <v>264</v>
      </c>
      <c r="G30" s="1046">
        <v>1.3</v>
      </c>
      <c r="H30" s="1046" t="s">
        <v>266</v>
      </c>
      <c r="I30" s="1059" t="s">
        <v>880</v>
      </c>
      <c r="J30" s="313" t="s">
        <v>881</v>
      </c>
      <c r="K30" s="780"/>
      <c r="L30" s="780"/>
      <c r="M30" s="780"/>
      <c r="N30" s="780"/>
      <c r="O30" s="780"/>
      <c r="P30" s="766" t="e">
        <f t="shared" si="1"/>
        <v>#DIV/0!</v>
      </c>
      <c r="Q30" s="767" t="e">
        <f t="shared" si="2"/>
        <v>#DIV/0!</v>
      </c>
      <c r="R30" s="768"/>
      <c r="S30" s="769" t="s">
        <v>32</v>
      </c>
      <c r="T30" s="770">
        <v>2.6</v>
      </c>
      <c r="U30" s="771">
        <v>2.6</v>
      </c>
      <c r="V30" s="772">
        <v>2.6</v>
      </c>
      <c r="W30" s="770">
        <v>2.6</v>
      </c>
      <c r="X30" s="770">
        <f t="shared" si="0"/>
        <v>2.6</v>
      </c>
      <c r="Y30" s="773">
        <f>+K30*$X$30</f>
        <v>0</v>
      </c>
      <c r="Z30" s="773">
        <f>+L30*$X$30</f>
        <v>0</v>
      </c>
      <c r="AA30" s="773">
        <f>+M30*$X$30</f>
        <v>0</v>
      </c>
      <c r="AB30" s="773">
        <f>+N30*$X$30</f>
        <v>0</v>
      </c>
      <c r="AC30" s="773">
        <f>+O30*$X$30</f>
        <v>0</v>
      </c>
    </row>
    <row r="31" spans="1:29" ht="14.25" customHeight="1" thickBot="1">
      <c r="A31" s="1652"/>
      <c r="B31" s="1614"/>
      <c r="C31" s="1817"/>
      <c r="D31" s="1621"/>
      <c r="E31" s="1046">
        <v>1</v>
      </c>
      <c r="F31" s="1046" t="s">
        <v>264</v>
      </c>
      <c r="G31" s="1046">
        <v>1.3</v>
      </c>
      <c r="H31" s="1046" t="s">
        <v>266</v>
      </c>
      <c r="I31" s="1059" t="s">
        <v>882</v>
      </c>
      <c r="J31" s="313" t="s">
        <v>883</v>
      </c>
      <c r="K31" s="780"/>
      <c r="L31" s="780"/>
      <c r="M31" s="780"/>
      <c r="N31" s="780"/>
      <c r="O31" s="780"/>
      <c r="P31" s="766" t="e">
        <f t="shared" si="1"/>
        <v>#DIV/0!</v>
      </c>
      <c r="Q31" s="767" t="e">
        <f t="shared" si="2"/>
        <v>#DIV/0!</v>
      </c>
      <c r="R31" s="768"/>
      <c r="S31" s="769" t="s">
        <v>32</v>
      </c>
      <c r="T31" s="770">
        <v>2.6</v>
      </c>
      <c r="U31" s="771">
        <v>2.6</v>
      </c>
      <c r="V31" s="772">
        <v>2.6</v>
      </c>
      <c r="W31" s="770">
        <v>2.6</v>
      </c>
      <c r="X31" s="770">
        <f t="shared" si="0"/>
        <v>2.6</v>
      </c>
      <c r="Y31" s="773">
        <f>+K31*$X$31</f>
        <v>0</v>
      </c>
      <c r="Z31" s="773">
        <f>+L31*$X$31</f>
        <v>0</v>
      </c>
      <c r="AA31" s="773">
        <f>+M31*$X$31</f>
        <v>0</v>
      </c>
      <c r="AB31" s="773">
        <f>+N31*$X$31</f>
        <v>0</v>
      </c>
      <c r="AC31" s="773">
        <f>+O31*$X$31</f>
        <v>0</v>
      </c>
    </row>
    <row r="32" spans="1:29" ht="14.25" customHeight="1" thickBot="1">
      <c r="A32" s="1652"/>
      <c r="B32" s="1614"/>
      <c r="C32" s="1817"/>
      <c r="D32" s="1621"/>
      <c r="E32" s="1046">
        <v>1</v>
      </c>
      <c r="F32" s="1046" t="s">
        <v>264</v>
      </c>
      <c r="G32" s="1046">
        <v>1.3</v>
      </c>
      <c r="H32" s="1046" t="s">
        <v>266</v>
      </c>
      <c r="I32" s="1059" t="s">
        <v>884</v>
      </c>
      <c r="J32" s="313" t="s">
        <v>885</v>
      </c>
      <c r="K32" s="780"/>
      <c r="L32" s="780"/>
      <c r="M32" s="780"/>
      <c r="N32" s="780"/>
      <c r="O32" s="780"/>
      <c r="P32" s="766" t="e">
        <f t="shared" si="1"/>
        <v>#DIV/0!</v>
      </c>
      <c r="Q32" s="767" t="e">
        <f t="shared" si="2"/>
        <v>#DIV/0!</v>
      </c>
      <c r="R32" s="768"/>
      <c r="S32" s="769" t="s">
        <v>32</v>
      </c>
      <c r="T32" s="770">
        <v>2.6</v>
      </c>
      <c r="U32" s="771">
        <v>2.6</v>
      </c>
      <c r="V32" s="772">
        <v>2.6</v>
      </c>
      <c r="W32" s="770">
        <v>2.6</v>
      </c>
      <c r="X32" s="770">
        <f t="shared" si="0"/>
        <v>2.6</v>
      </c>
      <c r="Y32" s="773">
        <f>+K32*$X$32</f>
        <v>0</v>
      </c>
      <c r="Z32" s="773">
        <f>+L32*$X$32</f>
        <v>0</v>
      </c>
      <c r="AA32" s="773">
        <f>+M32*$X$32</f>
        <v>0</v>
      </c>
      <c r="AB32" s="773">
        <f>+N32*$X$32</f>
        <v>0</v>
      </c>
      <c r="AC32" s="773">
        <f>+O32*$X$32</f>
        <v>0</v>
      </c>
    </row>
    <row r="33" spans="1:29" ht="14.25" customHeight="1" thickBot="1">
      <c r="A33" s="1652"/>
      <c r="B33" s="1614"/>
      <c r="C33" s="1817"/>
      <c r="D33" s="1621"/>
      <c r="E33" s="1046">
        <v>1</v>
      </c>
      <c r="F33" s="1046" t="s">
        <v>264</v>
      </c>
      <c r="G33" s="1046">
        <v>1.3</v>
      </c>
      <c r="H33" s="1046" t="s">
        <v>266</v>
      </c>
      <c r="I33" s="1059" t="s">
        <v>886</v>
      </c>
      <c r="J33" s="313" t="s">
        <v>887</v>
      </c>
      <c r="K33" s="780"/>
      <c r="L33" s="780"/>
      <c r="M33" s="780"/>
      <c r="N33" s="780"/>
      <c r="O33" s="780"/>
      <c r="P33" s="766" t="e">
        <f t="shared" si="1"/>
        <v>#DIV/0!</v>
      </c>
      <c r="Q33" s="767" t="e">
        <f t="shared" si="2"/>
        <v>#DIV/0!</v>
      </c>
      <c r="R33" s="768"/>
      <c r="S33" s="769" t="s">
        <v>32</v>
      </c>
      <c r="T33" s="770">
        <v>2.6</v>
      </c>
      <c r="U33" s="771">
        <v>2.6</v>
      </c>
      <c r="V33" s="772">
        <v>2.6</v>
      </c>
      <c r="W33" s="770">
        <v>2.6</v>
      </c>
      <c r="X33" s="770">
        <f t="shared" si="0"/>
        <v>2.6</v>
      </c>
      <c r="Y33" s="773">
        <f>+K33*$X$33</f>
        <v>0</v>
      </c>
      <c r="Z33" s="773">
        <f>+L33*$X$33</f>
        <v>0</v>
      </c>
      <c r="AA33" s="773">
        <f>+M33*$X$33</f>
        <v>0</v>
      </c>
      <c r="AB33" s="773">
        <f>+N33*$X$33</f>
        <v>0</v>
      </c>
      <c r="AC33" s="773">
        <f>+O33*$X$33</f>
        <v>0</v>
      </c>
    </row>
    <row r="34" spans="1:29" ht="14.25" customHeight="1" thickBot="1">
      <c r="A34" s="1652"/>
      <c r="B34" s="1614"/>
      <c r="C34" s="1817"/>
      <c r="D34" s="1621"/>
      <c r="E34" s="1046">
        <v>1</v>
      </c>
      <c r="F34" s="1046" t="s">
        <v>264</v>
      </c>
      <c r="G34" s="1046">
        <v>1.3</v>
      </c>
      <c r="H34" s="1046" t="s">
        <v>266</v>
      </c>
      <c r="I34" s="1059" t="s">
        <v>888</v>
      </c>
      <c r="J34" s="313" t="s">
        <v>889</v>
      </c>
      <c r="K34" s="780"/>
      <c r="L34" s="780"/>
      <c r="M34" s="780"/>
      <c r="N34" s="780"/>
      <c r="O34" s="780"/>
      <c r="P34" s="766" t="e">
        <f t="shared" si="1"/>
        <v>#DIV/0!</v>
      </c>
      <c r="Q34" s="767" t="e">
        <f t="shared" si="2"/>
        <v>#DIV/0!</v>
      </c>
      <c r="R34" s="768"/>
      <c r="S34" s="769" t="s">
        <v>32</v>
      </c>
      <c r="T34" s="770">
        <v>2.6</v>
      </c>
      <c r="U34" s="771">
        <v>2.6</v>
      </c>
      <c r="V34" s="772">
        <v>2.6</v>
      </c>
      <c r="W34" s="770">
        <v>2.6</v>
      </c>
      <c r="X34" s="770">
        <f t="shared" si="0"/>
        <v>2.6</v>
      </c>
      <c r="Y34" s="773">
        <f>+K34*$X$34</f>
        <v>0</v>
      </c>
      <c r="Z34" s="773">
        <f>+L34*$X$34</f>
        <v>0</v>
      </c>
      <c r="AA34" s="773">
        <f>+M34*$X$34</f>
        <v>0</v>
      </c>
      <c r="AB34" s="773">
        <f>+N34*$X$34</f>
        <v>0</v>
      </c>
      <c r="AC34" s="773">
        <f>+O34*$X$34</f>
        <v>0</v>
      </c>
    </row>
    <row r="35" spans="1:29" ht="14.25" customHeight="1" thickBot="1">
      <c r="A35" s="1652"/>
      <c r="B35" s="1614"/>
      <c r="C35" s="1817"/>
      <c r="D35" s="1621"/>
      <c r="E35" s="1046">
        <v>1</v>
      </c>
      <c r="F35" s="1046" t="s">
        <v>264</v>
      </c>
      <c r="G35" s="1046">
        <v>1.3</v>
      </c>
      <c r="H35" s="1046" t="s">
        <v>266</v>
      </c>
      <c r="I35" s="1059" t="s">
        <v>890</v>
      </c>
      <c r="J35" s="313" t="s">
        <v>891</v>
      </c>
      <c r="K35" s="780"/>
      <c r="L35" s="780"/>
      <c r="M35" s="780"/>
      <c r="N35" s="780"/>
      <c r="O35" s="780"/>
      <c r="P35" s="766" t="e">
        <f t="shared" si="1"/>
        <v>#DIV/0!</v>
      </c>
      <c r="Q35" s="767" t="e">
        <f t="shared" si="2"/>
        <v>#DIV/0!</v>
      </c>
      <c r="R35" s="768"/>
      <c r="S35" s="769" t="s">
        <v>32</v>
      </c>
      <c r="T35" s="770">
        <v>2.6</v>
      </c>
      <c r="U35" s="771">
        <v>2.6</v>
      </c>
      <c r="V35" s="772">
        <v>2.6</v>
      </c>
      <c r="W35" s="770">
        <v>2.6</v>
      </c>
      <c r="X35" s="770">
        <f t="shared" si="0"/>
        <v>2.6</v>
      </c>
      <c r="Y35" s="773">
        <f>+K35*$X$35</f>
        <v>0</v>
      </c>
      <c r="Z35" s="773">
        <f>+L35*$X$35</f>
        <v>0</v>
      </c>
      <c r="AA35" s="773">
        <f>+M35*$X$35</f>
        <v>0</v>
      </c>
      <c r="AB35" s="773">
        <f>+N35*$X$35</f>
        <v>0</v>
      </c>
      <c r="AC35" s="773">
        <f>+O35*$X$35</f>
        <v>0</v>
      </c>
    </row>
    <row r="36" spans="1:29" ht="14.25" customHeight="1" thickBot="1">
      <c r="A36" s="1652"/>
      <c r="B36" s="1614"/>
      <c r="C36" s="1817"/>
      <c r="D36" s="1621"/>
      <c r="E36" s="1046">
        <v>1</v>
      </c>
      <c r="F36" s="1046" t="s">
        <v>264</v>
      </c>
      <c r="G36" s="1046">
        <v>1.3</v>
      </c>
      <c r="H36" s="1046" t="s">
        <v>266</v>
      </c>
      <c r="I36" s="1059" t="s">
        <v>892</v>
      </c>
      <c r="J36" s="313" t="s">
        <v>893</v>
      </c>
      <c r="K36" s="780"/>
      <c r="L36" s="780"/>
      <c r="M36" s="780"/>
      <c r="N36" s="780"/>
      <c r="O36" s="780"/>
      <c r="P36" s="766" t="e">
        <f t="shared" si="1"/>
        <v>#DIV/0!</v>
      </c>
      <c r="Q36" s="767" t="e">
        <f t="shared" si="2"/>
        <v>#DIV/0!</v>
      </c>
      <c r="R36" s="768"/>
      <c r="S36" s="769" t="s">
        <v>32</v>
      </c>
      <c r="T36" s="770">
        <v>2.6</v>
      </c>
      <c r="U36" s="771">
        <v>2.6</v>
      </c>
      <c r="V36" s="772">
        <v>2.6</v>
      </c>
      <c r="W36" s="770">
        <v>2.6</v>
      </c>
      <c r="X36" s="770">
        <f t="shared" si="0"/>
        <v>2.6</v>
      </c>
      <c r="Y36" s="773">
        <f>+K36*$X$36</f>
        <v>0</v>
      </c>
      <c r="Z36" s="773">
        <f>+L36*$X$36</f>
        <v>0</v>
      </c>
      <c r="AA36" s="773">
        <f>+M36*$X$36</f>
        <v>0</v>
      </c>
      <c r="AB36" s="773">
        <f>+N36*$X$36</f>
        <v>0</v>
      </c>
      <c r="AC36" s="773">
        <f>+O36*$X$36</f>
        <v>0</v>
      </c>
    </row>
    <row r="37" spans="1:29" ht="14.25" customHeight="1" thickBot="1">
      <c r="A37" s="1652"/>
      <c r="B37" s="1614"/>
      <c r="C37" s="1817"/>
      <c r="D37" s="1621"/>
      <c r="E37" s="1046">
        <v>1</v>
      </c>
      <c r="F37" s="1046" t="s">
        <v>264</v>
      </c>
      <c r="G37" s="1046">
        <v>1.3</v>
      </c>
      <c r="H37" s="1046" t="s">
        <v>266</v>
      </c>
      <c r="I37" s="1059" t="s">
        <v>894</v>
      </c>
      <c r="J37" s="313" t="s">
        <v>895</v>
      </c>
      <c r="K37" s="780"/>
      <c r="L37" s="780"/>
      <c r="M37" s="780"/>
      <c r="N37" s="780"/>
      <c r="O37" s="780"/>
      <c r="P37" s="766" t="e">
        <f t="shared" si="1"/>
        <v>#DIV/0!</v>
      </c>
      <c r="Q37" s="767" t="e">
        <f t="shared" si="2"/>
        <v>#DIV/0!</v>
      </c>
      <c r="R37" s="768"/>
      <c r="S37" s="769" t="s">
        <v>32</v>
      </c>
      <c r="T37" s="770">
        <v>2.6</v>
      </c>
      <c r="U37" s="771">
        <v>2.6</v>
      </c>
      <c r="V37" s="772">
        <v>2.6</v>
      </c>
      <c r="W37" s="770">
        <v>2.6</v>
      </c>
      <c r="X37" s="770">
        <f t="shared" si="0"/>
        <v>2.6</v>
      </c>
      <c r="Y37" s="773">
        <f>+K37*$X$37</f>
        <v>0</v>
      </c>
      <c r="Z37" s="773">
        <f>+L37*$X$37</f>
        <v>0</v>
      </c>
      <c r="AA37" s="773">
        <f>+M37*$X$37</f>
        <v>0</v>
      </c>
      <c r="AB37" s="773">
        <f>+N37*$X$37</f>
        <v>0</v>
      </c>
      <c r="AC37" s="773">
        <f>+O37*$X$37</f>
        <v>0</v>
      </c>
    </row>
    <row r="38" spans="1:29" ht="14.25" customHeight="1" thickBot="1">
      <c r="A38" s="1652"/>
      <c r="B38" s="1614"/>
      <c r="C38" s="1817"/>
      <c r="D38" s="1621"/>
      <c r="E38" s="1046">
        <v>1</v>
      </c>
      <c r="F38" s="1046" t="s">
        <v>264</v>
      </c>
      <c r="G38" s="1046">
        <v>1.3</v>
      </c>
      <c r="H38" s="1046" t="s">
        <v>266</v>
      </c>
      <c r="I38" s="1059" t="s">
        <v>896</v>
      </c>
      <c r="J38" s="313" t="s">
        <v>899</v>
      </c>
      <c r="K38" s="780"/>
      <c r="L38" s="780"/>
      <c r="M38" s="780"/>
      <c r="N38" s="780"/>
      <c r="O38" s="780"/>
      <c r="P38" s="766" t="e">
        <f t="shared" si="1"/>
        <v>#DIV/0!</v>
      </c>
      <c r="Q38" s="767" t="e">
        <f t="shared" si="2"/>
        <v>#DIV/0!</v>
      </c>
      <c r="R38" s="768"/>
      <c r="S38" s="769" t="s">
        <v>32</v>
      </c>
      <c r="T38" s="770">
        <v>2.6</v>
      </c>
      <c r="U38" s="771">
        <v>2.6</v>
      </c>
      <c r="V38" s="772">
        <v>2.6</v>
      </c>
      <c r="W38" s="770">
        <v>2.6</v>
      </c>
      <c r="X38" s="770">
        <f t="shared" si="0"/>
        <v>2.6</v>
      </c>
      <c r="Y38" s="773">
        <f>+K38*$X$38</f>
        <v>0</v>
      </c>
      <c r="Z38" s="773">
        <f>+L38*$X$38</f>
        <v>0</v>
      </c>
      <c r="AA38" s="773">
        <f>+M38*$X$38</f>
        <v>0</v>
      </c>
      <c r="AB38" s="773">
        <f>+N38*$X$38</f>
        <v>0</v>
      </c>
      <c r="AC38" s="773">
        <f>+O38*$X$38</f>
        <v>0</v>
      </c>
    </row>
    <row r="39" spans="1:29" ht="14.25" customHeight="1" thickBot="1">
      <c r="A39" s="1652"/>
      <c r="B39" s="1614"/>
      <c r="C39" s="1817"/>
      <c r="D39" s="1621"/>
      <c r="E39" s="1046">
        <v>1</v>
      </c>
      <c r="F39" s="1046" t="s">
        <v>264</v>
      </c>
      <c r="G39" s="1046">
        <v>1.3</v>
      </c>
      <c r="H39" s="1046" t="s">
        <v>266</v>
      </c>
      <c r="I39" s="1059" t="s">
        <v>898</v>
      </c>
      <c r="J39" s="313" t="s">
        <v>905</v>
      </c>
      <c r="K39" s="780"/>
      <c r="L39" s="780"/>
      <c r="M39" s="780"/>
      <c r="N39" s="780"/>
      <c r="O39" s="780"/>
      <c r="P39" s="766" t="e">
        <f t="shared" si="1"/>
        <v>#DIV/0!</v>
      </c>
      <c r="Q39" s="767" t="e">
        <f t="shared" si="2"/>
        <v>#DIV/0!</v>
      </c>
      <c r="R39" s="768"/>
      <c r="S39" s="769" t="s">
        <v>32</v>
      </c>
      <c r="T39" s="770">
        <v>2.6</v>
      </c>
      <c r="U39" s="771">
        <v>2.6</v>
      </c>
      <c r="V39" s="772">
        <v>2.6</v>
      </c>
      <c r="W39" s="770">
        <v>2.6</v>
      </c>
      <c r="X39" s="770">
        <f t="shared" si="0"/>
        <v>2.6</v>
      </c>
      <c r="Y39" s="773">
        <f>+K39*$X$39</f>
        <v>0</v>
      </c>
      <c r="Z39" s="773">
        <f>+L39*$X$39</f>
        <v>0</v>
      </c>
      <c r="AA39" s="773">
        <f>+M39*$X$39</f>
        <v>0</v>
      </c>
      <c r="AB39" s="773">
        <f>+N39*$X$39</f>
        <v>0</v>
      </c>
      <c r="AC39" s="773">
        <f>+O39*$X$39</f>
        <v>0</v>
      </c>
    </row>
    <row r="40" spans="1:29" ht="14.25" customHeight="1" thickBot="1">
      <c r="A40" s="1652"/>
      <c r="B40" s="1614"/>
      <c r="C40" s="1817"/>
      <c r="D40" s="1621"/>
      <c r="E40" s="1046">
        <v>1</v>
      </c>
      <c r="F40" s="1046" t="s">
        <v>264</v>
      </c>
      <c r="G40" s="1046">
        <v>1.3</v>
      </c>
      <c r="H40" s="1046" t="s">
        <v>266</v>
      </c>
      <c r="I40" s="1059" t="s">
        <v>904</v>
      </c>
      <c r="J40" s="313" t="s">
        <v>907</v>
      </c>
      <c r="K40" s="780"/>
      <c r="L40" s="780"/>
      <c r="M40" s="780"/>
      <c r="N40" s="780"/>
      <c r="O40" s="780"/>
      <c r="P40" s="766" t="e">
        <f t="shared" si="1"/>
        <v>#DIV/0!</v>
      </c>
      <c r="Q40" s="767" t="e">
        <f t="shared" si="2"/>
        <v>#DIV/0!</v>
      </c>
      <c r="R40" s="768"/>
      <c r="S40" s="769" t="s">
        <v>32</v>
      </c>
      <c r="T40" s="770">
        <v>2.6</v>
      </c>
      <c r="U40" s="771">
        <v>2.6</v>
      </c>
      <c r="V40" s="772">
        <v>2.6</v>
      </c>
      <c r="W40" s="770">
        <v>2.6</v>
      </c>
      <c r="X40" s="770">
        <f t="shared" si="0"/>
        <v>2.6</v>
      </c>
      <c r="Y40" s="773">
        <f>+K40*$X$40</f>
        <v>0</v>
      </c>
      <c r="Z40" s="773">
        <f>+L40*$X$40</f>
        <v>0</v>
      </c>
      <c r="AA40" s="773">
        <f>+M40*$X$40</f>
        <v>0</v>
      </c>
      <c r="AB40" s="773">
        <f>+N40*$X$40</f>
        <v>0</v>
      </c>
      <c r="AC40" s="773">
        <f>+O40*$X$40</f>
        <v>0</v>
      </c>
    </row>
    <row r="41" spans="1:29" ht="14.25" customHeight="1" thickBot="1">
      <c r="A41" s="1652"/>
      <c r="B41" s="1614"/>
      <c r="C41" s="1817"/>
      <c r="D41" s="1621"/>
      <c r="E41" s="1046">
        <v>1</v>
      </c>
      <c r="F41" s="1046" t="s">
        <v>264</v>
      </c>
      <c r="G41" s="1046">
        <v>1.3</v>
      </c>
      <c r="H41" s="1046" t="s">
        <v>266</v>
      </c>
      <c r="I41" s="1059" t="s">
        <v>906</v>
      </c>
      <c r="J41" s="313" t="s">
        <v>909</v>
      </c>
      <c r="K41" s="780"/>
      <c r="L41" s="780"/>
      <c r="M41" s="780"/>
      <c r="N41" s="780"/>
      <c r="O41" s="780"/>
      <c r="P41" s="766" t="e">
        <f t="shared" si="1"/>
        <v>#DIV/0!</v>
      </c>
      <c r="Q41" s="767" t="e">
        <f t="shared" si="2"/>
        <v>#DIV/0!</v>
      </c>
      <c r="R41" s="768"/>
      <c r="S41" s="769" t="s">
        <v>32</v>
      </c>
      <c r="T41" s="770">
        <v>2.6</v>
      </c>
      <c r="U41" s="771">
        <v>2.6</v>
      </c>
      <c r="V41" s="772">
        <v>2.6</v>
      </c>
      <c r="W41" s="770">
        <v>2.6</v>
      </c>
      <c r="X41" s="770">
        <f t="shared" si="0"/>
        <v>2.6</v>
      </c>
      <c r="Y41" s="773">
        <f>+K41*$X$41</f>
        <v>0</v>
      </c>
      <c r="Z41" s="773">
        <f>+L41*$X$41</f>
        <v>0</v>
      </c>
      <c r="AA41" s="773">
        <f>+M41*$X$41</f>
        <v>0</v>
      </c>
      <c r="AB41" s="773">
        <f>+N41*$X$41</f>
        <v>0</v>
      </c>
      <c r="AC41" s="773">
        <f>+O41*$X$41</f>
        <v>0</v>
      </c>
    </row>
    <row r="42" spans="1:29" ht="14.25" customHeight="1" thickBot="1">
      <c r="A42" s="1652"/>
      <c r="B42" s="1614"/>
      <c r="C42" s="1817"/>
      <c r="D42" s="1621"/>
      <c r="E42" s="1046">
        <v>1</v>
      </c>
      <c r="F42" s="1046" t="s">
        <v>264</v>
      </c>
      <c r="G42" s="1046">
        <v>1.3</v>
      </c>
      <c r="H42" s="1046" t="s">
        <v>266</v>
      </c>
      <c r="I42" s="1059" t="s">
        <v>908</v>
      </c>
      <c r="J42" s="313" t="s">
        <v>911</v>
      </c>
      <c r="K42" s="780"/>
      <c r="L42" s="780"/>
      <c r="M42" s="780"/>
      <c r="N42" s="780"/>
      <c r="O42" s="780"/>
      <c r="P42" s="766" t="e">
        <f t="shared" si="1"/>
        <v>#DIV/0!</v>
      </c>
      <c r="Q42" s="767" t="e">
        <f t="shared" si="2"/>
        <v>#DIV/0!</v>
      </c>
      <c r="R42" s="768"/>
      <c r="S42" s="769" t="s">
        <v>32</v>
      </c>
      <c r="T42" s="770">
        <v>2.6</v>
      </c>
      <c r="U42" s="771">
        <v>2.6</v>
      </c>
      <c r="V42" s="772">
        <v>2.6</v>
      </c>
      <c r="W42" s="770">
        <v>2.6</v>
      </c>
      <c r="X42" s="770">
        <f t="shared" si="0"/>
        <v>2.6</v>
      </c>
      <c r="Y42" s="773">
        <f>+K42*$X$42</f>
        <v>0</v>
      </c>
      <c r="Z42" s="773">
        <f>+L42*$X$42</f>
        <v>0</v>
      </c>
      <c r="AA42" s="773">
        <f>+M42*$X$42</f>
        <v>0</v>
      </c>
      <c r="AB42" s="773">
        <f>+N42*$X$42</f>
        <v>0</v>
      </c>
      <c r="AC42" s="773">
        <f>+O42*$X$42</f>
        <v>0</v>
      </c>
    </row>
    <row r="43" spans="1:29" ht="14.25" customHeight="1" thickBot="1">
      <c r="A43" s="1652"/>
      <c r="B43" s="1614"/>
      <c r="C43" s="1817"/>
      <c r="D43" s="1621"/>
      <c r="E43" s="1046">
        <v>1</v>
      </c>
      <c r="F43" s="1046" t="s">
        <v>264</v>
      </c>
      <c r="G43" s="1046">
        <v>1.3</v>
      </c>
      <c r="H43" s="1046" t="s">
        <v>266</v>
      </c>
      <c r="I43" s="1059" t="s">
        <v>910</v>
      </c>
      <c r="J43" s="313" t="s">
        <v>913</v>
      </c>
      <c r="K43" s="780"/>
      <c r="L43" s="780"/>
      <c r="M43" s="780"/>
      <c r="N43" s="780"/>
      <c r="O43" s="780"/>
      <c r="P43" s="766" t="e">
        <f t="shared" si="1"/>
        <v>#DIV/0!</v>
      </c>
      <c r="Q43" s="767" t="e">
        <f t="shared" si="2"/>
        <v>#DIV/0!</v>
      </c>
      <c r="R43" s="768"/>
      <c r="S43" s="769" t="s">
        <v>32</v>
      </c>
      <c r="T43" s="770">
        <v>2.6</v>
      </c>
      <c r="U43" s="771">
        <v>2.6</v>
      </c>
      <c r="V43" s="772">
        <v>2.6</v>
      </c>
      <c r="W43" s="770">
        <v>2.6</v>
      </c>
      <c r="X43" s="770">
        <f t="shared" si="0"/>
        <v>2.6</v>
      </c>
      <c r="Y43" s="773">
        <f>+K43*$X$43</f>
        <v>0</v>
      </c>
      <c r="Z43" s="773">
        <f>+L43*$X$43</f>
        <v>0</v>
      </c>
      <c r="AA43" s="773">
        <f>+M43*$X$43</f>
        <v>0</v>
      </c>
      <c r="AB43" s="773">
        <f>+N43*$X$43</f>
        <v>0</v>
      </c>
      <c r="AC43" s="773">
        <f>+O43*$X$43</f>
        <v>0</v>
      </c>
    </row>
    <row r="44" spans="1:29" ht="14.25" customHeight="1" thickBot="1">
      <c r="A44" s="1652"/>
      <c r="B44" s="1614"/>
      <c r="C44" s="1817"/>
      <c r="D44" s="1621"/>
      <c r="E44" s="1046">
        <v>1</v>
      </c>
      <c r="F44" s="1046" t="s">
        <v>264</v>
      </c>
      <c r="G44" s="1046">
        <v>1.3</v>
      </c>
      <c r="H44" s="1046" t="s">
        <v>266</v>
      </c>
      <c r="I44" s="1059" t="s">
        <v>912</v>
      </c>
      <c r="J44" s="313" t="s">
        <v>915</v>
      </c>
      <c r="K44" s="780"/>
      <c r="L44" s="780"/>
      <c r="M44" s="780"/>
      <c r="N44" s="780"/>
      <c r="O44" s="780"/>
      <c r="P44" s="766" t="e">
        <f t="shared" si="1"/>
        <v>#DIV/0!</v>
      </c>
      <c r="Q44" s="767" t="e">
        <f t="shared" si="2"/>
        <v>#DIV/0!</v>
      </c>
      <c r="R44" s="768"/>
      <c r="S44" s="769" t="s">
        <v>32</v>
      </c>
      <c r="T44" s="770">
        <v>2.6</v>
      </c>
      <c r="U44" s="771">
        <v>2.6</v>
      </c>
      <c r="V44" s="772">
        <v>2.6</v>
      </c>
      <c r="W44" s="770">
        <v>2.6</v>
      </c>
      <c r="X44" s="770">
        <f t="shared" si="0"/>
        <v>2.6</v>
      </c>
      <c r="Y44" s="773">
        <f>+K44*$X$44</f>
        <v>0</v>
      </c>
      <c r="Z44" s="773">
        <f>+L44*$X$44</f>
        <v>0</v>
      </c>
      <c r="AA44" s="773">
        <f>+M44*$X$44</f>
        <v>0</v>
      </c>
      <c r="AB44" s="773">
        <f>+N44*$X$44</f>
        <v>0</v>
      </c>
      <c r="AC44" s="773">
        <f>+O44*$X$44</f>
        <v>0</v>
      </c>
    </row>
    <row r="45" spans="1:29" ht="14.25" customHeight="1" thickBot="1">
      <c r="A45" s="1652"/>
      <c r="B45" s="1614"/>
      <c r="C45" s="1817"/>
      <c r="D45" s="1621"/>
      <c r="E45" s="1046">
        <v>1</v>
      </c>
      <c r="F45" s="1046" t="s">
        <v>264</v>
      </c>
      <c r="G45" s="1046">
        <v>1.3</v>
      </c>
      <c r="H45" s="1046" t="s">
        <v>266</v>
      </c>
      <c r="I45" s="1059" t="s">
        <v>914</v>
      </c>
      <c r="J45" s="313" t="s">
        <v>917</v>
      </c>
      <c r="K45" s="780"/>
      <c r="L45" s="780"/>
      <c r="M45" s="780"/>
      <c r="N45" s="780"/>
      <c r="O45" s="780"/>
      <c r="P45" s="766" t="e">
        <f t="shared" si="1"/>
        <v>#DIV/0!</v>
      </c>
      <c r="Q45" s="767" t="e">
        <f t="shared" si="2"/>
        <v>#DIV/0!</v>
      </c>
      <c r="R45" s="768"/>
      <c r="S45" s="769" t="s">
        <v>32</v>
      </c>
      <c r="T45" s="770">
        <v>2.6</v>
      </c>
      <c r="U45" s="771">
        <v>2.6</v>
      </c>
      <c r="V45" s="772">
        <v>2.6</v>
      </c>
      <c r="W45" s="770">
        <v>2.6</v>
      </c>
      <c r="X45" s="770">
        <f t="shared" si="0"/>
        <v>2.6</v>
      </c>
      <c r="Y45" s="773">
        <f>+K45*$X$45</f>
        <v>0</v>
      </c>
      <c r="Z45" s="773">
        <f>+L45*$X$45</f>
        <v>0</v>
      </c>
      <c r="AA45" s="773">
        <f>+M45*$X$45</f>
        <v>0</v>
      </c>
      <c r="AB45" s="773">
        <f>+N45*$X$45</f>
        <v>0</v>
      </c>
      <c r="AC45" s="773">
        <f>+O45*$X$45</f>
        <v>0</v>
      </c>
    </row>
    <row r="46" spans="1:29" ht="14.25" customHeight="1" thickBot="1">
      <c r="A46" s="1652"/>
      <c r="B46" s="1614"/>
      <c r="C46" s="1817"/>
      <c r="D46" s="1621"/>
      <c r="E46" s="1046">
        <v>1</v>
      </c>
      <c r="F46" s="1046" t="s">
        <v>264</v>
      </c>
      <c r="G46" s="1046">
        <v>1.3</v>
      </c>
      <c r="H46" s="1046" t="s">
        <v>266</v>
      </c>
      <c r="I46" s="1059" t="s">
        <v>916</v>
      </c>
      <c r="J46" s="313" t="s">
        <v>919</v>
      </c>
      <c r="K46" s="780"/>
      <c r="L46" s="780"/>
      <c r="M46" s="780"/>
      <c r="N46" s="780"/>
      <c r="O46" s="780"/>
      <c r="P46" s="766" t="e">
        <f t="shared" si="1"/>
        <v>#DIV/0!</v>
      </c>
      <c r="Q46" s="767" t="e">
        <f t="shared" si="2"/>
        <v>#DIV/0!</v>
      </c>
      <c r="R46" s="768"/>
      <c r="S46" s="769" t="s">
        <v>32</v>
      </c>
      <c r="T46" s="770">
        <v>2.6</v>
      </c>
      <c r="U46" s="771">
        <v>2.6</v>
      </c>
      <c r="V46" s="772">
        <v>2.6</v>
      </c>
      <c r="W46" s="770">
        <v>2.6</v>
      </c>
      <c r="X46" s="770">
        <f t="shared" si="0"/>
        <v>2.6</v>
      </c>
      <c r="Y46" s="773">
        <f>+K46*$X$46</f>
        <v>0</v>
      </c>
      <c r="Z46" s="773">
        <f>+L46*$X$46</f>
        <v>0</v>
      </c>
      <c r="AA46" s="773">
        <f>+M46*$X$46</f>
        <v>0</v>
      </c>
      <c r="AB46" s="773">
        <f>+N46*$X$46</f>
        <v>0</v>
      </c>
      <c r="AC46" s="773">
        <f>+O46*$X$46</f>
        <v>0</v>
      </c>
    </row>
    <row r="47" spans="1:29" ht="14.25" customHeight="1" thickBot="1">
      <c r="A47" s="1652"/>
      <c r="B47" s="1614"/>
      <c r="C47" s="1817"/>
      <c r="D47" s="1621"/>
      <c r="E47" s="1046">
        <v>1</v>
      </c>
      <c r="F47" s="1046" t="s">
        <v>264</v>
      </c>
      <c r="G47" s="1046">
        <v>1.3</v>
      </c>
      <c r="H47" s="1046" t="s">
        <v>266</v>
      </c>
      <c r="I47" s="1059" t="s">
        <v>918</v>
      </c>
      <c r="J47" s="313" t="s">
        <v>921</v>
      </c>
      <c r="K47" s="780"/>
      <c r="L47" s="780"/>
      <c r="M47" s="780"/>
      <c r="N47" s="780"/>
      <c r="O47" s="780"/>
      <c r="P47" s="766" t="e">
        <f t="shared" si="1"/>
        <v>#DIV/0!</v>
      </c>
      <c r="Q47" s="767" t="e">
        <f t="shared" si="2"/>
        <v>#DIV/0!</v>
      </c>
      <c r="R47" s="768"/>
      <c r="S47" s="769" t="s">
        <v>32</v>
      </c>
      <c r="T47" s="770">
        <v>2.6</v>
      </c>
      <c r="U47" s="771">
        <v>2.6</v>
      </c>
      <c r="V47" s="772">
        <v>2.6</v>
      </c>
      <c r="W47" s="770">
        <v>2.6</v>
      </c>
      <c r="X47" s="770">
        <f t="shared" si="0"/>
        <v>2.6</v>
      </c>
      <c r="Y47" s="773">
        <f>+K47*$X$47</f>
        <v>0</v>
      </c>
      <c r="Z47" s="773">
        <f>+L47*$X$47</f>
        <v>0</v>
      </c>
      <c r="AA47" s="773">
        <f>+M47*$X$47</f>
        <v>0</v>
      </c>
      <c r="AB47" s="773">
        <f>+N47*$X$47</f>
        <v>0</v>
      </c>
      <c r="AC47" s="773">
        <f>+O47*$X$47</f>
        <v>0</v>
      </c>
    </row>
    <row r="48" spans="1:29" ht="14.25" customHeight="1" thickBot="1">
      <c r="A48" s="1652"/>
      <c r="B48" s="1614"/>
      <c r="C48" s="1817"/>
      <c r="D48" s="1621"/>
      <c r="E48" s="1046">
        <v>1</v>
      </c>
      <c r="F48" s="1046" t="s">
        <v>264</v>
      </c>
      <c r="G48" s="1046">
        <v>1.3</v>
      </c>
      <c r="H48" s="1046" t="s">
        <v>266</v>
      </c>
      <c r="I48" s="1059" t="s">
        <v>920</v>
      </c>
      <c r="J48" s="313" t="s">
        <v>923</v>
      </c>
      <c r="K48" s="780"/>
      <c r="L48" s="780"/>
      <c r="M48" s="780"/>
      <c r="N48" s="780"/>
      <c r="O48" s="780"/>
      <c r="P48" s="766" t="e">
        <f t="shared" si="1"/>
        <v>#DIV/0!</v>
      </c>
      <c r="Q48" s="767" t="e">
        <f t="shared" si="2"/>
        <v>#DIV/0!</v>
      </c>
      <c r="R48" s="768"/>
      <c r="S48" s="769" t="s">
        <v>32</v>
      </c>
      <c r="T48" s="770">
        <v>2.6</v>
      </c>
      <c r="U48" s="771">
        <v>2.6</v>
      </c>
      <c r="V48" s="772">
        <v>2.6</v>
      </c>
      <c r="W48" s="770">
        <v>2.6</v>
      </c>
      <c r="X48" s="770">
        <f t="shared" si="0"/>
        <v>2.6</v>
      </c>
      <c r="Y48" s="773">
        <f>+K48*$X$48</f>
        <v>0</v>
      </c>
      <c r="Z48" s="773">
        <f>+L48*$X$48</f>
        <v>0</v>
      </c>
      <c r="AA48" s="773">
        <f>+M48*$X$48</f>
        <v>0</v>
      </c>
      <c r="AB48" s="773">
        <f>+N48*$X$48</f>
        <v>0</v>
      </c>
      <c r="AC48" s="773">
        <f>+O48*$X$48</f>
        <v>0</v>
      </c>
    </row>
    <row r="49" spans="1:29" ht="14.25" customHeight="1" thickBot="1">
      <c r="A49" s="1652"/>
      <c r="B49" s="1614"/>
      <c r="C49" s="1817"/>
      <c r="D49" s="1621"/>
      <c r="E49" s="1046">
        <v>1</v>
      </c>
      <c r="F49" s="1046" t="s">
        <v>264</v>
      </c>
      <c r="G49" s="1046">
        <v>1.3</v>
      </c>
      <c r="H49" s="1046" t="s">
        <v>266</v>
      </c>
      <c r="I49" s="1059" t="s">
        <v>922</v>
      </c>
      <c r="J49" s="313" t="s">
        <v>925</v>
      </c>
      <c r="K49" s="780"/>
      <c r="L49" s="780"/>
      <c r="M49" s="780"/>
      <c r="N49" s="780"/>
      <c r="O49" s="780"/>
      <c r="P49" s="766" t="e">
        <f t="shared" si="1"/>
        <v>#DIV/0!</v>
      </c>
      <c r="Q49" s="767" t="e">
        <f t="shared" si="2"/>
        <v>#DIV/0!</v>
      </c>
      <c r="R49" s="768"/>
      <c r="S49" s="769" t="s">
        <v>32</v>
      </c>
      <c r="T49" s="770">
        <v>2.6</v>
      </c>
      <c r="U49" s="771">
        <v>2.6</v>
      </c>
      <c r="V49" s="772">
        <v>2.6</v>
      </c>
      <c r="W49" s="770">
        <v>2.6</v>
      </c>
      <c r="X49" s="770">
        <f t="shared" si="0"/>
        <v>2.6</v>
      </c>
      <c r="Y49" s="773">
        <f>+K49*$X$49</f>
        <v>0</v>
      </c>
      <c r="Z49" s="773">
        <f>+L49*$X$49</f>
        <v>0</v>
      </c>
      <c r="AA49" s="773">
        <f>+M49*$X$49</f>
        <v>0</v>
      </c>
      <c r="AB49" s="773">
        <f>+N49*$X$49</f>
        <v>0</v>
      </c>
      <c r="AC49" s="773">
        <f>+O49*$X$49</f>
        <v>0</v>
      </c>
    </row>
    <row r="50" spans="1:29" ht="14.25" customHeight="1" thickBot="1">
      <c r="A50" s="1652"/>
      <c r="B50" s="1614"/>
      <c r="C50" s="1817"/>
      <c r="D50" s="1621"/>
      <c r="E50" s="1046">
        <v>1</v>
      </c>
      <c r="F50" s="1046" t="s">
        <v>264</v>
      </c>
      <c r="G50" s="1046">
        <v>1.3</v>
      </c>
      <c r="H50" s="1046" t="s">
        <v>266</v>
      </c>
      <c r="I50" s="1059" t="s">
        <v>924</v>
      </c>
      <c r="J50" s="313" t="s">
        <v>927</v>
      </c>
      <c r="K50" s="780"/>
      <c r="L50" s="780"/>
      <c r="M50" s="780"/>
      <c r="N50" s="780"/>
      <c r="O50" s="780"/>
      <c r="P50" s="766" t="e">
        <f t="shared" si="1"/>
        <v>#DIV/0!</v>
      </c>
      <c r="Q50" s="767" t="e">
        <f t="shared" si="2"/>
        <v>#DIV/0!</v>
      </c>
      <c r="R50" s="768"/>
      <c r="S50" s="769" t="s">
        <v>32</v>
      </c>
      <c r="T50" s="770">
        <v>2.6</v>
      </c>
      <c r="U50" s="771">
        <v>2.6</v>
      </c>
      <c r="V50" s="772">
        <v>2.6</v>
      </c>
      <c r="W50" s="770">
        <v>2.6</v>
      </c>
      <c r="X50" s="770">
        <f t="shared" si="0"/>
        <v>2.6</v>
      </c>
      <c r="Y50" s="773">
        <f>+K50*$X$50</f>
        <v>0</v>
      </c>
      <c r="Z50" s="773">
        <f>+L50*$X$50</f>
        <v>0</v>
      </c>
      <c r="AA50" s="773">
        <f>+M50*$X$50</f>
        <v>0</v>
      </c>
      <c r="AB50" s="773">
        <f>+N50*$X$50</f>
        <v>0</v>
      </c>
      <c r="AC50" s="773">
        <f>+O50*$X$50</f>
        <v>0</v>
      </c>
    </row>
    <row r="51" spans="1:29" ht="14.25" customHeight="1" thickBot="1">
      <c r="A51" s="1652"/>
      <c r="B51" s="1614"/>
      <c r="C51" s="1817"/>
      <c r="D51" s="1621"/>
      <c r="E51" s="1046">
        <v>1</v>
      </c>
      <c r="F51" s="1046" t="s">
        <v>264</v>
      </c>
      <c r="G51" s="1046">
        <v>1.3</v>
      </c>
      <c r="H51" s="1046" t="s">
        <v>266</v>
      </c>
      <c r="I51" s="357" t="s">
        <v>926</v>
      </c>
      <c r="J51" s="313" t="s">
        <v>929</v>
      </c>
      <c r="K51" s="780"/>
      <c r="L51" s="780"/>
      <c r="M51" s="780"/>
      <c r="N51" s="780"/>
      <c r="O51" s="780"/>
      <c r="P51" s="766" t="e">
        <f t="shared" si="1"/>
        <v>#DIV/0!</v>
      </c>
      <c r="Q51" s="767" t="e">
        <f t="shared" si="2"/>
        <v>#DIV/0!</v>
      </c>
      <c r="R51" s="768"/>
      <c r="S51" s="769" t="s">
        <v>32</v>
      </c>
      <c r="T51" s="770">
        <v>2.6</v>
      </c>
      <c r="U51" s="771">
        <v>2.6</v>
      </c>
      <c r="V51" s="772">
        <v>2.6</v>
      </c>
      <c r="W51" s="770">
        <v>2.6</v>
      </c>
      <c r="X51" s="770">
        <f t="shared" si="0"/>
        <v>2.6</v>
      </c>
      <c r="Y51" s="773">
        <f>+K51*$X$51</f>
        <v>0</v>
      </c>
      <c r="Z51" s="773">
        <f>+L51*$X$51</f>
        <v>0</v>
      </c>
      <c r="AA51" s="773">
        <f>+M51*$X$51</f>
        <v>0</v>
      </c>
      <c r="AB51" s="773">
        <f>+N51*$X$51</f>
        <v>0</v>
      </c>
      <c r="AC51" s="773">
        <f>+O51*$X$51</f>
        <v>0</v>
      </c>
    </row>
    <row r="52" spans="1:29" ht="14.25" customHeight="1" thickBot="1">
      <c r="A52" s="1652"/>
      <c r="B52" s="1614"/>
      <c r="C52" s="1817"/>
      <c r="D52" s="1621"/>
      <c r="E52" s="1046">
        <v>1</v>
      </c>
      <c r="F52" s="1046" t="s">
        <v>264</v>
      </c>
      <c r="G52" s="1046">
        <v>1.3</v>
      </c>
      <c r="H52" s="1046" t="s">
        <v>266</v>
      </c>
      <c r="I52" s="1059" t="s">
        <v>928</v>
      </c>
      <c r="J52" s="313" t="s">
        <v>931</v>
      </c>
      <c r="K52" s="780"/>
      <c r="L52" s="780"/>
      <c r="M52" s="780"/>
      <c r="N52" s="780"/>
      <c r="O52" s="780"/>
      <c r="P52" s="766" t="e">
        <f t="shared" si="1"/>
        <v>#DIV/0!</v>
      </c>
      <c r="Q52" s="767" t="e">
        <f t="shared" si="2"/>
        <v>#DIV/0!</v>
      </c>
      <c r="R52" s="768"/>
      <c r="S52" s="769" t="s">
        <v>32</v>
      </c>
      <c r="T52" s="770">
        <v>2.6</v>
      </c>
      <c r="U52" s="771">
        <v>2.6</v>
      </c>
      <c r="V52" s="772">
        <v>2.6</v>
      </c>
      <c r="W52" s="770">
        <v>2.6</v>
      </c>
      <c r="X52" s="770">
        <f t="shared" si="0"/>
        <v>2.6</v>
      </c>
      <c r="Y52" s="773">
        <f>+K52*$X$52</f>
        <v>0</v>
      </c>
      <c r="Z52" s="773">
        <f>+L52*$X$52</f>
        <v>0</v>
      </c>
      <c r="AA52" s="773">
        <f>+M52*$X$52</f>
        <v>0</v>
      </c>
      <c r="AB52" s="773">
        <f>+N52*$X$52</f>
        <v>0</v>
      </c>
      <c r="AC52" s="773">
        <f>+O52*$X$52</f>
        <v>0</v>
      </c>
    </row>
    <row r="53" spans="1:29" ht="14.25" customHeight="1" thickBot="1">
      <c r="A53" s="1652"/>
      <c r="B53" s="1614"/>
      <c r="C53" s="1817"/>
      <c r="D53" s="1621"/>
      <c r="E53" s="1046">
        <v>1</v>
      </c>
      <c r="F53" s="1046" t="s">
        <v>264</v>
      </c>
      <c r="G53" s="1046">
        <v>1.3</v>
      </c>
      <c r="H53" s="1046" t="s">
        <v>266</v>
      </c>
      <c r="I53" s="1059" t="s">
        <v>930</v>
      </c>
      <c r="J53" s="313" t="s">
        <v>933</v>
      </c>
      <c r="K53" s="780"/>
      <c r="L53" s="780"/>
      <c r="M53" s="780"/>
      <c r="N53" s="780"/>
      <c r="O53" s="780"/>
      <c r="P53" s="766" t="e">
        <f t="shared" si="1"/>
        <v>#DIV/0!</v>
      </c>
      <c r="Q53" s="767" t="e">
        <f t="shared" si="2"/>
        <v>#DIV/0!</v>
      </c>
      <c r="R53" s="768"/>
      <c r="S53" s="769" t="s">
        <v>32</v>
      </c>
      <c r="T53" s="770">
        <v>2.6</v>
      </c>
      <c r="U53" s="771">
        <v>2.6</v>
      </c>
      <c r="V53" s="772">
        <v>2.6</v>
      </c>
      <c r="W53" s="770">
        <v>2.6</v>
      </c>
      <c r="X53" s="770">
        <f t="shared" si="0"/>
        <v>2.6</v>
      </c>
      <c r="Y53" s="773">
        <f>+K53*$X$53</f>
        <v>0</v>
      </c>
      <c r="Z53" s="773">
        <f>+L53*$X$53</f>
        <v>0</v>
      </c>
      <c r="AA53" s="773">
        <f>+M53*$X$53</f>
        <v>0</v>
      </c>
      <c r="AB53" s="773">
        <f>+N53*$X$53</f>
        <v>0</v>
      </c>
      <c r="AC53" s="773">
        <f>+O53*$X$53</f>
        <v>0</v>
      </c>
    </row>
    <row r="54" spans="1:29" ht="14.25" customHeight="1" thickBot="1">
      <c r="A54" s="1652"/>
      <c r="B54" s="1614"/>
      <c r="C54" s="1817"/>
      <c r="D54" s="1621"/>
      <c r="E54" s="1046">
        <v>1</v>
      </c>
      <c r="F54" s="1046" t="s">
        <v>264</v>
      </c>
      <c r="G54" s="1046">
        <v>1.3</v>
      </c>
      <c r="H54" s="1046" t="s">
        <v>266</v>
      </c>
      <c r="I54" s="1059" t="s">
        <v>932</v>
      </c>
      <c r="J54" s="313" t="s">
        <v>935</v>
      </c>
      <c r="K54" s="780">
        <v>2118</v>
      </c>
      <c r="L54" s="780">
        <v>2224</v>
      </c>
      <c r="M54" s="780">
        <v>2335</v>
      </c>
      <c r="N54" s="780">
        <v>2452</v>
      </c>
      <c r="O54" s="780">
        <v>2575</v>
      </c>
      <c r="P54" s="766">
        <f t="shared" si="1"/>
        <v>2340.8000000000002</v>
      </c>
      <c r="Q54" s="767">
        <f t="shared" si="2"/>
        <v>0.21576959395656278</v>
      </c>
      <c r="R54" s="768"/>
      <c r="S54" s="769" t="s">
        <v>32</v>
      </c>
      <c r="T54" s="770">
        <v>2.6</v>
      </c>
      <c r="U54" s="771">
        <v>2.6</v>
      </c>
      <c r="V54" s="772">
        <v>2.6</v>
      </c>
      <c r="W54" s="770">
        <v>2.6</v>
      </c>
      <c r="X54" s="770">
        <f t="shared" si="0"/>
        <v>2.6</v>
      </c>
      <c r="Y54" s="773">
        <f>+K54*$X$54</f>
        <v>5506.8</v>
      </c>
      <c r="Z54" s="773">
        <f>+L54*$X$54</f>
        <v>5782.4000000000005</v>
      </c>
      <c r="AA54" s="773">
        <f>+M54*$X$54</f>
        <v>6071</v>
      </c>
      <c r="AB54" s="773">
        <f>+N54*$X$54</f>
        <v>6375.2</v>
      </c>
      <c r="AC54" s="773">
        <f>+O54*$X$54</f>
        <v>6695</v>
      </c>
    </row>
    <row r="55" spans="1:29" ht="14.25" customHeight="1" thickBot="1">
      <c r="A55" s="1652"/>
      <c r="B55" s="1614"/>
      <c r="C55" s="1817"/>
      <c r="D55" s="1621"/>
      <c r="E55" s="1046">
        <v>1</v>
      </c>
      <c r="F55" s="1046" t="s">
        <v>264</v>
      </c>
      <c r="G55" s="1046">
        <v>1.3</v>
      </c>
      <c r="H55" s="1046" t="s">
        <v>266</v>
      </c>
      <c r="I55" s="1059" t="s">
        <v>934</v>
      </c>
      <c r="J55" s="313" t="s">
        <v>937</v>
      </c>
      <c r="K55" s="780"/>
      <c r="L55" s="780"/>
      <c r="M55" s="780"/>
      <c r="N55" s="780"/>
      <c r="O55" s="780"/>
      <c r="P55" s="766" t="e">
        <f t="shared" si="1"/>
        <v>#DIV/0!</v>
      </c>
      <c r="Q55" s="767" t="e">
        <f t="shared" si="2"/>
        <v>#DIV/0!</v>
      </c>
      <c r="R55" s="768"/>
      <c r="S55" s="769" t="s">
        <v>32</v>
      </c>
      <c r="T55" s="770">
        <v>2.6</v>
      </c>
      <c r="U55" s="771">
        <v>2.6</v>
      </c>
      <c r="V55" s="772">
        <v>2.6</v>
      </c>
      <c r="W55" s="770">
        <v>2.6</v>
      </c>
      <c r="X55" s="770">
        <f t="shared" si="0"/>
        <v>2.6</v>
      </c>
      <c r="Y55" s="773">
        <f>+K55*$X$55</f>
        <v>0</v>
      </c>
      <c r="Z55" s="773">
        <f>+L55*$X$55</f>
        <v>0</v>
      </c>
      <c r="AA55" s="773">
        <f>+M55*$X$55</f>
        <v>0</v>
      </c>
      <c r="AB55" s="773">
        <f>+N55*$X$55</f>
        <v>0</v>
      </c>
      <c r="AC55" s="773">
        <f>+O55*$X$55</f>
        <v>0</v>
      </c>
    </row>
    <row r="56" spans="1:29" ht="14.25" customHeight="1" thickBot="1">
      <c r="A56" s="1652"/>
      <c r="B56" s="1614"/>
      <c r="C56" s="1817"/>
      <c r="D56" s="1621"/>
      <c r="E56" s="1046">
        <v>1</v>
      </c>
      <c r="F56" s="1046" t="s">
        <v>264</v>
      </c>
      <c r="G56" s="1046">
        <v>1.3</v>
      </c>
      <c r="H56" s="1046" t="s">
        <v>266</v>
      </c>
      <c r="I56" s="1059" t="s">
        <v>936</v>
      </c>
      <c r="J56" s="313" t="s">
        <v>940</v>
      </c>
      <c r="K56" s="780"/>
      <c r="L56" s="780"/>
      <c r="M56" s="780"/>
      <c r="N56" s="780"/>
      <c r="O56" s="780"/>
      <c r="P56" s="766" t="e">
        <f t="shared" si="1"/>
        <v>#DIV/0!</v>
      </c>
      <c r="Q56" s="767" t="e">
        <f t="shared" si="2"/>
        <v>#DIV/0!</v>
      </c>
      <c r="R56" s="768"/>
      <c r="S56" s="769" t="s">
        <v>32</v>
      </c>
      <c r="T56" s="770">
        <v>2.6</v>
      </c>
      <c r="U56" s="771">
        <v>2.6</v>
      </c>
      <c r="V56" s="772">
        <v>2.6</v>
      </c>
      <c r="W56" s="770">
        <v>2.6</v>
      </c>
      <c r="X56" s="770">
        <f t="shared" si="0"/>
        <v>2.6</v>
      </c>
      <c r="Y56" s="773">
        <f>+K56*$X$56</f>
        <v>0</v>
      </c>
      <c r="Z56" s="773">
        <f>+L56*$X$56</f>
        <v>0</v>
      </c>
      <c r="AA56" s="773">
        <f>+M56*$X$56</f>
        <v>0</v>
      </c>
      <c r="AB56" s="773">
        <f>+N56*$X$56</f>
        <v>0</v>
      </c>
      <c r="AC56" s="773">
        <f>+O56*$X$56</f>
        <v>0</v>
      </c>
    </row>
    <row r="57" spans="1:29" ht="14.25" customHeight="1" thickBot="1">
      <c r="A57" s="1652"/>
      <c r="B57" s="1614"/>
      <c r="C57" s="1817"/>
      <c r="D57" s="1621"/>
      <c r="E57" s="1046">
        <v>1</v>
      </c>
      <c r="F57" s="1046" t="s">
        <v>264</v>
      </c>
      <c r="G57" s="1046">
        <v>1.3</v>
      </c>
      <c r="H57" s="1046" t="s">
        <v>266</v>
      </c>
      <c r="I57" s="1059" t="s">
        <v>939</v>
      </c>
      <c r="J57" s="313" t="s">
        <v>942</v>
      </c>
      <c r="K57" s="780"/>
      <c r="L57" s="780"/>
      <c r="M57" s="780"/>
      <c r="N57" s="780"/>
      <c r="O57" s="780"/>
      <c r="P57" s="766" t="e">
        <f t="shared" si="1"/>
        <v>#DIV/0!</v>
      </c>
      <c r="Q57" s="767" t="e">
        <f t="shared" si="2"/>
        <v>#DIV/0!</v>
      </c>
      <c r="R57" s="768"/>
      <c r="S57" s="769" t="s">
        <v>32</v>
      </c>
      <c r="T57" s="770">
        <v>2.6</v>
      </c>
      <c r="U57" s="771">
        <v>2.6</v>
      </c>
      <c r="V57" s="772">
        <v>2.6</v>
      </c>
      <c r="W57" s="770">
        <v>2.6</v>
      </c>
      <c r="X57" s="770">
        <f t="shared" si="0"/>
        <v>2.6</v>
      </c>
      <c r="Y57" s="773">
        <f>+K57*$X$57</f>
        <v>0</v>
      </c>
      <c r="Z57" s="773">
        <f>+L57*$X$57</f>
        <v>0</v>
      </c>
      <c r="AA57" s="773">
        <f>+M57*$X$57</f>
        <v>0</v>
      </c>
      <c r="AB57" s="773">
        <f>+N57*$X$57</f>
        <v>0</v>
      </c>
      <c r="AC57" s="773">
        <f>+O57*$X$57</f>
        <v>0</v>
      </c>
    </row>
    <row r="58" spans="1:29" ht="14.25" customHeight="1" thickBot="1">
      <c r="A58" s="1652"/>
      <c r="B58" s="1614"/>
      <c r="C58" s="1817"/>
      <c r="D58" s="1621"/>
      <c r="E58" s="1046">
        <v>1</v>
      </c>
      <c r="F58" s="1046" t="s">
        <v>264</v>
      </c>
      <c r="G58" s="1046">
        <v>1.3</v>
      </c>
      <c r="H58" s="1046" t="s">
        <v>266</v>
      </c>
      <c r="I58" s="1059" t="s">
        <v>941</v>
      </c>
      <c r="J58" s="313" t="s">
        <v>944</v>
      </c>
      <c r="K58" s="780"/>
      <c r="L58" s="780"/>
      <c r="M58" s="780"/>
      <c r="N58" s="780"/>
      <c r="O58" s="780"/>
      <c r="P58" s="766" t="e">
        <f t="shared" si="1"/>
        <v>#DIV/0!</v>
      </c>
      <c r="Q58" s="767" t="e">
        <f t="shared" si="2"/>
        <v>#DIV/0!</v>
      </c>
      <c r="R58" s="768"/>
      <c r="S58" s="769" t="s">
        <v>32</v>
      </c>
      <c r="T58" s="770">
        <v>2.6</v>
      </c>
      <c r="U58" s="771">
        <v>2.6</v>
      </c>
      <c r="V58" s="772">
        <v>2.6</v>
      </c>
      <c r="W58" s="770">
        <v>2.6</v>
      </c>
      <c r="X58" s="770">
        <f t="shared" si="0"/>
        <v>2.6</v>
      </c>
      <c r="Y58" s="773">
        <f>+K58*$X$58</f>
        <v>0</v>
      </c>
      <c r="Z58" s="773">
        <f>+L58*$X$58</f>
        <v>0</v>
      </c>
      <c r="AA58" s="773">
        <f>+M58*$X$58</f>
        <v>0</v>
      </c>
      <c r="AB58" s="773">
        <f>+N58*$X$58</f>
        <v>0</v>
      </c>
      <c r="AC58" s="773">
        <f>+O58*$X$58</f>
        <v>0</v>
      </c>
    </row>
    <row r="59" spans="1:29" ht="14.25" customHeight="1" thickBot="1">
      <c r="A59" s="1652"/>
      <c r="B59" s="1614"/>
      <c r="C59" s="1817"/>
      <c r="D59" s="1621"/>
      <c r="E59" s="1046">
        <v>1</v>
      </c>
      <c r="F59" s="1046" t="s">
        <v>264</v>
      </c>
      <c r="G59" s="1046">
        <v>1.3</v>
      </c>
      <c r="H59" s="1046" t="s">
        <v>266</v>
      </c>
      <c r="I59" s="1059" t="s">
        <v>943</v>
      </c>
      <c r="J59" s="313" t="s">
        <v>946</v>
      </c>
      <c r="K59" s="780"/>
      <c r="L59" s="780"/>
      <c r="M59" s="780"/>
      <c r="N59" s="780"/>
      <c r="O59" s="780"/>
      <c r="P59" s="766" t="e">
        <f t="shared" si="1"/>
        <v>#DIV/0!</v>
      </c>
      <c r="Q59" s="767" t="e">
        <f t="shared" si="2"/>
        <v>#DIV/0!</v>
      </c>
      <c r="R59" s="768"/>
      <c r="S59" s="769" t="s">
        <v>32</v>
      </c>
      <c r="T59" s="770">
        <v>2.6</v>
      </c>
      <c r="U59" s="771">
        <v>2.6</v>
      </c>
      <c r="V59" s="772">
        <v>2.6</v>
      </c>
      <c r="W59" s="770">
        <v>2.6</v>
      </c>
      <c r="X59" s="770">
        <f t="shared" si="0"/>
        <v>2.6</v>
      </c>
      <c r="Y59" s="773">
        <f>+K59*$X$59</f>
        <v>0</v>
      </c>
      <c r="Z59" s="773">
        <f>+L59*$X$59</f>
        <v>0</v>
      </c>
      <c r="AA59" s="773">
        <f>+M59*$X$59</f>
        <v>0</v>
      </c>
      <c r="AB59" s="773">
        <f>+N59*$X$59</f>
        <v>0</v>
      </c>
      <c r="AC59" s="773">
        <f>+O59*$X$59</f>
        <v>0</v>
      </c>
    </row>
    <row r="60" spans="1:29" ht="14.25" customHeight="1" thickBot="1">
      <c r="A60" s="1652"/>
      <c r="B60" s="1614"/>
      <c r="C60" s="1817"/>
      <c r="D60" s="1621"/>
      <c r="E60" s="1046">
        <v>1</v>
      </c>
      <c r="F60" s="1046" t="s">
        <v>264</v>
      </c>
      <c r="G60" s="1046">
        <v>1.3</v>
      </c>
      <c r="H60" s="1046" t="s">
        <v>266</v>
      </c>
      <c r="I60" s="1059" t="s">
        <v>945</v>
      </c>
      <c r="J60" s="313" t="s">
        <v>948</v>
      </c>
      <c r="K60" s="780"/>
      <c r="L60" s="780"/>
      <c r="M60" s="780"/>
      <c r="N60" s="780"/>
      <c r="O60" s="780"/>
      <c r="P60" s="766" t="e">
        <f t="shared" si="1"/>
        <v>#DIV/0!</v>
      </c>
      <c r="Q60" s="767" t="e">
        <f t="shared" si="2"/>
        <v>#DIV/0!</v>
      </c>
      <c r="R60" s="768"/>
      <c r="S60" s="769" t="s">
        <v>32</v>
      </c>
      <c r="T60" s="770">
        <v>2.6</v>
      </c>
      <c r="U60" s="771">
        <v>2.6</v>
      </c>
      <c r="V60" s="772">
        <v>2.6</v>
      </c>
      <c r="W60" s="770">
        <v>2.6</v>
      </c>
      <c r="X60" s="770">
        <f t="shared" si="0"/>
        <v>2.6</v>
      </c>
      <c r="Y60" s="773">
        <f>+K60*$X$60</f>
        <v>0</v>
      </c>
      <c r="Z60" s="773">
        <f>+L60*$X$60</f>
        <v>0</v>
      </c>
      <c r="AA60" s="773">
        <f>+M60*$X$60</f>
        <v>0</v>
      </c>
      <c r="AB60" s="773">
        <f>+N60*$X$60</f>
        <v>0</v>
      </c>
      <c r="AC60" s="773">
        <f>+O60*$X$60</f>
        <v>0</v>
      </c>
    </row>
    <row r="61" spans="1:29" ht="14.25" customHeight="1" thickBot="1">
      <c r="A61" s="1652"/>
      <c r="B61" s="1614"/>
      <c r="C61" s="1817"/>
      <c r="D61" s="1621"/>
      <c r="E61" s="1046">
        <v>1</v>
      </c>
      <c r="F61" s="1046" t="s">
        <v>264</v>
      </c>
      <c r="G61" s="1046">
        <v>1.3</v>
      </c>
      <c r="H61" s="1046" t="s">
        <v>266</v>
      </c>
      <c r="I61" s="1059" t="s">
        <v>947</v>
      </c>
      <c r="J61" s="313" t="s">
        <v>950</v>
      </c>
      <c r="K61" s="780"/>
      <c r="L61" s="780"/>
      <c r="M61" s="780"/>
      <c r="N61" s="780"/>
      <c r="O61" s="780"/>
      <c r="P61" s="766" t="e">
        <f t="shared" si="1"/>
        <v>#DIV/0!</v>
      </c>
      <c r="Q61" s="767" t="e">
        <f t="shared" si="2"/>
        <v>#DIV/0!</v>
      </c>
      <c r="R61" s="768"/>
      <c r="S61" s="769" t="s">
        <v>32</v>
      </c>
      <c r="T61" s="770">
        <v>2.6</v>
      </c>
      <c r="U61" s="771">
        <v>2.6</v>
      </c>
      <c r="V61" s="772">
        <v>2.6</v>
      </c>
      <c r="W61" s="770">
        <v>2.6</v>
      </c>
      <c r="X61" s="770">
        <f t="shared" si="0"/>
        <v>2.6</v>
      </c>
      <c r="Y61" s="773">
        <f>+K61*$X$61</f>
        <v>0</v>
      </c>
      <c r="Z61" s="773">
        <f>+L61*$X$61</f>
        <v>0</v>
      </c>
      <c r="AA61" s="773">
        <f>+M61*$X$61</f>
        <v>0</v>
      </c>
      <c r="AB61" s="773">
        <f>+N61*$X$61</f>
        <v>0</v>
      </c>
      <c r="AC61" s="773">
        <f>+O61*$X$61</f>
        <v>0</v>
      </c>
    </row>
    <row r="62" spans="1:29" ht="14.25" customHeight="1" thickBot="1">
      <c r="A62" s="1652"/>
      <c r="B62" s="1614"/>
      <c r="C62" s="1817"/>
      <c r="D62" s="1621"/>
      <c r="E62" s="1046">
        <v>1</v>
      </c>
      <c r="F62" s="1046" t="s">
        <v>264</v>
      </c>
      <c r="G62" s="1046">
        <v>1.3</v>
      </c>
      <c r="H62" s="1046" t="s">
        <v>266</v>
      </c>
      <c r="I62" s="1059" t="s">
        <v>949</v>
      </c>
      <c r="J62" s="313" t="s">
        <v>952</v>
      </c>
      <c r="K62" s="780"/>
      <c r="L62" s="780"/>
      <c r="M62" s="780"/>
      <c r="N62" s="780"/>
      <c r="O62" s="780"/>
      <c r="P62" s="766" t="e">
        <f t="shared" si="1"/>
        <v>#DIV/0!</v>
      </c>
      <c r="Q62" s="767" t="e">
        <f t="shared" si="2"/>
        <v>#DIV/0!</v>
      </c>
      <c r="R62" s="768"/>
      <c r="S62" s="769" t="s">
        <v>32</v>
      </c>
      <c r="T62" s="770">
        <v>2.6</v>
      </c>
      <c r="U62" s="771">
        <v>2.6</v>
      </c>
      <c r="V62" s="772">
        <v>2.6</v>
      </c>
      <c r="W62" s="770">
        <v>2.6</v>
      </c>
      <c r="X62" s="770">
        <f t="shared" si="0"/>
        <v>2.6</v>
      </c>
      <c r="Y62" s="773">
        <f>+K62*$X$62</f>
        <v>0</v>
      </c>
      <c r="Z62" s="773">
        <f>+L62*$X$62</f>
        <v>0</v>
      </c>
      <c r="AA62" s="773">
        <f>+M62*$X$62</f>
        <v>0</v>
      </c>
      <c r="AB62" s="773">
        <f>+N62*$X$62</f>
        <v>0</v>
      </c>
      <c r="AC62" s="773">
        <f>+O62*$X$62</f>
        <v>0</v>
      </c>
    </row>
    <row r="63" spans="1:29" ht="14.25" customHeight="1" thickBot="1">
      <c r="A63" s="1652"/>
      <c r="B63" s="1614"/>
      <c r="C63" s="1817"/>
      <c r="D63" s="1621"/>
      <c r="E63" s="1046">
        <v>1</v>
      </c>
      <c r="F63" s="1046" t="s">
        <v>264</v>
      </c>
      <c r="G63" s="1046">
        <v>1.3</v>
      </c>
      <c r="H63" s="1046" t="s">
        <v>266</v>
      </c>
      <c r="I63" s="1059" t="s">
        <v>951</v>
      </c>
      <c r="J63" s="313" t="s">
        <v>954</v>
      </c>
      <c r="K63" s="780"/>
      <c r="L63" s="780"/>
      <c r="M63" s="780"/>
      <c r="N63" s="780"/>
      <c r="O63" s="780"/>
      <c r="P63" s="766" t="e">
        <f t="shared" si="1"/>
        <v>#DIV/0!</v>
      </c>
      <c r="Q63" s="767" t="e">
        <f t="shared" si="2"/>
        <v>#DIV/0!</v>
      </c>
      <c r="R63" s="768"/>
      <c r="S63" s="769" t="s">
        <v>32</v>
      </c>
      <c r="T63" s="770">
        <v>2.6</v>
      </c>
      <c r="U63" s="771">
        <v>2.6</v>
      </c>
      <c r="V63" s="772">
        <v>2.6</v>
      </c>
      <c r="W63" s="770">
        <v>2.6</v>
      </c>
      <c r="X63" s="770">
        <f t="shared" si="0"/>
        <v>2.6</v>
      </c>
      <c r="Y63" s="773">
        <f>+K63*$X$63</f>
        <v>0</v>
      </c>
      <c r="Z63" s="773">
        <f>+L63*$X$63</f>
        <v>0</v>
      </c>
      <c r="AA63" s="773">
        <f>+M63*$X$63</f>
        <v>0</v>
      </c>
      <c r="AB63" s="773">
        <f>+N63*$X$63</f>
        <v>0</v>
      </c>
      <c r="AC63" s="773">
        <f>+O63*$X$63</f>
        <v>0</v>
      </c>
    </row>
    <row r="64" spans="1:29" ht="14.25" customHeight="1" thickBot="1">
      <c r="A64" s="1652"/>
      <c r="B64" s="1614"/>
      <c r="C64" s="1817"/>
      <c r="D64" s="1621"/>
      <c r="E64" s="1046">
        <v>1</v>
      </c>
      <c r="F64" s="1046" t="s">
        <v>264</v>
      </c>
      <c r="G64" s="1046">
        <v>1.3</v>
      </c>
      <c r="H64" s="1046" t="s">
        <v>266</v>
      </c>
      <c r="I64" s="1059" t="s">
        <v>953</v>
      </c>
      <c r="J64" s="313" t="s">
        <v>956</v>
      </c>
      <c r="K64" s="780"/>
      <c r="L64" s="780"/>
      <c r="M64" s="780"/>
      <c r="N64" s="780"/>
      <c r="O64" s="780"/>
      <c r="P64" s="766" t="e">
        <f t="shared" si="1"/>
        <v>#DIV/0!</v>
      </c>
      <c r="Q64" s="767" t="e">
        <f t="shared" si="2"/>
        <v>#DIV/0!</v>
      </c>
      <c r="R64" s="768"/>
      <c r="S64" s="769" t="s">
        <v>32</v>
      </c>
      <c r="T64" s="770">
        <v>2.6</v>
      </c>
      <c r="U64" s="771">
        <v>2.6</v>
      </c>
      <c r="V64" s="772">
        <v>2.6</v>
      </c>
      <c r="W64" s="770">
        <v>2.6</v>
      </c>
      <c r="X64" s="770">
        <f t="shared" si="0"/>
        <v>2.6</v>
      </c>
      <c r="Y64" s="773">
        <f>+K64*$X$64</f>
        <v>0</v>
      </c>
      <c r="Z64" s="773">
        <f>+L64*$X$64</f>
        <v>0</v>
      </c>
      <c r="AA64" s="773">
        <f>+M64*$X$64</f>
        <v>0</v>
      </c>
      <c r="AB64" s="773">
        <f>+N64*$X$64</f>
        <v>0</v>
      </c>
      <c r="AC64" s="773">
        <f>+O64*$X$64</f>
        <v>0</v>
      </c>
    </row>
    <row r="65" spans="1:29" ht="14.25" customHeight="1" thickBot="1">
      <c r="A65" s="1652"/>
      <c r="B65" s="1614"/>
      <c r="C65" s="1817"/>
      <c r="D65" s="1621"/>
      <c r="E65" s="1046">
        <v>1</v>
      </c>
      <c r="F65" s="1046" t="s">
        <v>264</v>
      </c>
      <c r="G65" s="1046">
        <v>1.3</v>
      </c>
      <c r="H65" s="1046" t="s">
        <v>266</v>
      </c>
      <c r="I65" s="1059" t="s">
        <v>955</v>
      </c>
      <c r="J65" s="313" t="s">
        <v>958</v>
      </c>
      <c r="K65" s="780">
        <v>6300</v>
      </c>
      <c r="L65" s="780">
        <v>6300</v>
      </c>
      <c r="M65" s="780">
        <v>6300</v>
      </c>
      <c r="N65" s="780">
        <v>6300</v>
      </c>
      <c r="O65" s="780">
        <v>6300</v>
      </c>
      <c r="P65" s="766">
        <f t="shared" si="1"/>
        <v>6300</v>
      </c>
      <c r="Q65" s="767">
        <f t="shared" si="2"/>
        <v>0</v>
      </c>
      <c r="R65" s="768"/>
      <c r="S65" s="769" t="s">
        <v>32</v>
      </c>
      <c r="T65" s="770">
        <v>2.6</v>
      </c>
      <c r="U65" s="771">
        <v>2.6</v>
      </c>
      <c r="V65" s="772">
        <v>2.6</v>
      </c>
      <c r="W65" s="770">
        <v>2.6</v>
      </c>
      <c r="X65" s="770">
        <f t="shared" si="0"/>
        <v>2.6</v>
      </c>
      <c r="Y65" s="773">
        <f>+K65*$X$65</f>
        <v>16380</v>
      </c>
      <c r="Z65" s="773">
        <f>+L65*$X$65</f>
        <v>16380</v>
      </c>
      <c r="AA65" s="773">
        <f>+M65*$X$65</f>
        <v>16380</v>
      </c>
      <c r="AB65" s="773">
        <f>+N65*$X$65</f>
        <v>16380</v>
      </c>
      <c r="AC65" s="773">
        <f>+O65*$X$65</f>
        <v>16380</v>
      </c>
    </row>
    <row r="66" spans="1:29" ht="14.25" customHeight="1" thickBot="1">
      <c r="A66" s="1652"/>
      <c r="B66" s="1614"/>
      <c r="C66" s="1817"/>
      <c r="D66" s="1621"/>
      <c r="E66" s="1046">
        <v>1</v>
      </c>
      <c r="F66" s="1046" t="s">
        <v>264</v>
      </c>
      <c r="G66" s="1046">
        <v>1.3</v>
      </c>
      <c r="H66" s="1046" t="s">
        <v>266</v>
      </c>
      <c r="I66" s="1059" t="s">
        <v>957</v>
      </c>
      <c r="J66" s="313" t="s">
        <v>960</v>
      </c>
      <c r="K66" s="780">
        <v>39101</v>
      </c>
      <c r="L66" s="780">
        <v>39883</v>
      </c>
      <c r="M66" s="780">
        <v>40681</v>
      </c>
      <c r="N66" s="780">
        <v>41494</v>
      </c>
      <c r="O66" s="780">
        <v>42324</v>
      </c>
      <c r="P66" s="766">
        <f t="shared" si="1"/>
        <v>40696.6</v>
      </c>
      <c r="Q66" s="767">
        <f t="shared" si="2"/>
        <v>8.242755939745787E-2</v>
      </c>
      <c r="R66" s="768"/>
      <c r="S66" s="769" t="s">
        <v>32</v>
      </c>
      <c r="T66" s="770">
        <v>2.6</v>
      </c>
      <c r="U66" s="771">
        <v>2.6</v>
      </c>
      <c r="V66" s="772">
        <v>2.6</v>
      </c>
      <c r="W66" s="770">
        <v>2.6</v>
      </c>
      <c r="X66" s="770">
        <f t="shared" si="0"/>
        <v>2.6</v>
      </c>
      <c r="Y66" s="773">
        <f>+K66*$X$66</f>
        <v>101662.6</v>
      </c>
      <c r="Z66" s="773">
        <f>+L66*$X$66</f>
        <v>103695.8</v>
      </c>
      <c r="AA66" s="773">
        <f>+M66*$X$66</f>
        <v>105770.6</v>
      </c>
      <c r="AB66" s="773">
        <f>+N66*$X$66</f>
        <v>107884.40000000001</v>
      </c>
      <c r="AC66" s="773">
        <f>+O66*$X$66</f>
        <v>110042.40000000001</v>
      </c>
    </row>
    <row r="67" spans="1:29" ht="14.25" customHeight="1" thickBot="1">
      <c r="A67" s="1652"/>
      <c r="B67" s="1614"/>
      <c r="C67" s="1817"/>
      <c r="D67" s="1621"/>
      <c r="E67" s="1046">
        <v>1</v>
      </c>
      <c r="F67" s="1046" t="s">
        <v>264</v>
      </c>
      <c r="G67" s="1046">
        <v>1.3</v>
      </c>
      <c r="H67" s="1046" t="s">
        <v>266</v>
      </c>
      <c r="I67" s="1059" t="s">
        <v>959</v>
      </c>
      <c r="J67" s="313" t="s">
        <v>962</v>
      </c>
      <c r="K67" s="780"/>
      <c r="L67" s="780"/>
      <c r="M67" s="780"/>
      <c r="N67" s="780"/>
      <c r="O67" s="780"/>
      <c r="P67" s="766" t="e">
        <f t="shared" si="1"/>
        <v>#DIV/0!</v>
      </c>
      <c r="Q67" s="767" t="e">
        <f t="shared" si="2"/>
        <v>#DIV/0!</v>
      </c>
      <c r="R67" s="768"/>
      <c r="S67" s="769" t="s">
        <v>32</v>
      </c>
      <c r="T67" s="770">
        <v>2.6</v>
      </c>
      <c r="U67" s="771">
        <v>2.6</v>
      </c>
      <c r="V67" s="772">
        <v>2.6</v>
      </c>
      <c r="W67" s="770">
        <v>2.6</v>
      </c>
      <c r="X67" s="770">
        <f t="shared" si="0"/>
        <v>2.6</v>
      </c>
      <c r="Y67" s="773">
        <f>+K67*$X$67</f>
        <v>0</v>
      </c>
      <c r="Z67" s="773">
        <f>+L67*$X$67</f>
        <v>0</v>
      </c>
      <c r="AA67" s="773">
        <f>+M67*$X$67</f>
        <v>0</v>
      </c>
      <c r="AB67" s="773">
        <f>+N67*$X$67</f>
        <v>0</v>
      </c>
      <c r="AC67" s="773">
        <f>+O67*$X$67</f>
        <v>0</v>
      </c>
    </row>
    <row r="68" spans="1:29" ht="14.25" customHeight="1" thickBot="1">
      <c r="A68" s="1652"/>
      <c r="B68" s="1614"/>
      <c r="C68" s="1817"/>
      <c r="D68" s="1621"/>
      <c r="E68" s="1046">
        <v>1</v>
      </c>
      <c r="F68" s="1046" t="s">
        <v>264</v>
      </c>
      <c r="G68" s="1046">
        <v>1.3</v>
      </c>
      <c r="H68" s="1046" t="s">
        <v>266</v>
      </c>
      <c r="I68" s="1059" t="s">
        <v>961</v>
      </c>
      <c r="J68" s="313" t="s">
        <v>964</v>
      </c>
      <c r="K68" s="780"/>
      <c r="L68" s="780"/>
      <c r="M68" s="780"/>
      <c r="N68" s="780"/>
      <c r="O68" s="780"/>
      <c r="P68" s="766" t="e">
        <f t="shared" si="1"/>
        <v>#DIV/0!</v>
      </c>
      <c r="Q68" s="767" t="e">
        <f t="shared" si="2"/>
        <v>#DIV/0!</v>
      </c>
      <c r="R68" s="768"/>
      <c r="S68" s="769" t="s">
        <v>32</v>
      </c>
      <c r="T68" s="770">
        <v>2.6</v>
      </c>
      <c r="U68" s="771">
        <v>2.6</v>
      </c>
      <c r="V68" s="772">
        <v>2.6</v>
      </c>
      <c r="W68" s="770">
        <v>2.6</v>
      </c>
      <c r="X68" s="770">
        <f t="shared" si="0"/>
        <v>2.6</v>
      </c>
      <c r="Y68" s="773">
        <f>+K68*$X$68</f>
        <v>0</v>
      </c>
      <c r="Z68" s="773">
        <f>+L68*$X$68</f>
        <v>0</v>
      </c>
      <c r="AA68" s="773">
        <f>+M68*$X$68</f>
        <v>0</v>
      </c>
      <c r="AB68" s="773">
        <f>+N68*$X$68</f>
        <v>0</v>
      </c>
      <c r="AC68" s="773">
        <f>+O68*$X$68</f>
        <v>0</v>
      </c>
    </row>
    <row r="69" spans="1:29" ht="14.25" customHeight="1" thickBot="1">
      <c r="A69" s="1652"/>
      <c r="B69" s="1614"/>
      <c r="C69" s="1817"/>
      <c r="D69" s="1621"/>
      <c r="E69" s="1046">
        <v>1</v>
      </c>
      <c r="F69" s="1046" t="s">
        <v>264</v>
      </c>
      <c r="G69" s="1046">
        <v>1.3</v>
      </c>
      <c r="H69" s="1046" t="s">
        <v>266</v>
      </c>
      <c r="I69" s="1059" t="s">
        <v>963</v>
      </c>
      <c r="J69" s="313" t="s">
        <v>966</v>
      </c>
      <c r="K69" s="780"/>
      <c r="L69" s="780"/>
      <c r="M69" s="780"/>
      <c r="N69" s="780"/>
      <c r="O69" s="780"/>
      <c r="P69" s="766" t="e">
        <f t="shared" si="1"/>
        <v>#DIV/0!</v>
      </c>
      <c r="Q69" s="767" t="e">
        <f t="shared" si="2"/>
        <v>#DIV/0!</v>
      </c>
      <c r="R69" s="768"/>
      <c r="S69" s="769" t="s">
        <v>32</v>
      </c>
      <c r="T69" s="770">
        <v>2.6</v>
      </c>
      <c r="U69" s="771">
        <v>2.6</v>
      </c>
      <c r="V69" s="772">
        <v>2.6</v>
      </c>
      <c r="W69" s="770">
        <v>2.6</v>
      </c>
      <c r="X69" s="770">
        <f t="shared" si="0"/>
        <v>2.6</v>
      </c>
      <c r="Y69" s="773">
        <f>+K69*$X$69</f>
        <v>0</v>
      </c>
      <c r="Z69" s="773">
        <f>+L69*$X$69</f>
        <v>0</v>
      </c>
      <c r="AA69" s="773">
        <f>+M69*$X$69</f>
        <v>0</v>
      </c>
      <c r="AB69" s="773">
        <f>+N69*$X$69</f>
        <v>0</v>
      </c>
      <c r="AC69" s="773">
        <f>+O69*$X$69</f>
        <v>0</v>
      </c>
    </row>
    <row r="70" spans="1:29" ht="14.25" customHeight="1" thickBot="1">
      <c r="A70" s="1652"/>
      <c r="B70" s="1614"/>
      <c r="C70" s="1817"/>
      <c r="D70" s="1621"/>
      <c r="E70" s="1046">
        <v>1</v>
      </c>
      <c r="F70" s="1046" t="s">
        <v>264</v>
      </c>
      <c r="G70" s="1046">
        <v>1.3</v>
      </c>
      <c r="H70" s="1046" t="s">
        <v>266</v>
      </c>
      <c r="I70" s="1059" t="s">
        <v>965</v>
      </c>
      <c r="J70" s="313" t="s">
        <v>968</v>
      </c>
      <c r="K70" s="780"/>
      <c r="L70" s="780"/>
      <c r="M70" s="780"/>
      <c r="N70" s="780"/>
      <c r="O70" s="780"/>
      <c r="P70" s="766" t="e">
        <f t="shared" si="1"/>
        <v>#DIV/0!</v>
      </c>
      <c r="Q70" s="767" t="e">
        <f t="shared" si="2"/>
        <v>#DIV/0!</v>
      </c>
      <c r="R70" s="768"/>
      <c r="S70" s="769" t="s">
        <v>32</v>
      </c>
      <c r="T70" s="770">
        <v>2.6</v>
      </c>
      <c r="U70" s="771">
        <v>2.6</v>
      </c>
      <c r="V70" s="772">
        <v>2.6</v>
      </c>
      <c r="W70" s="770">
        <v>2.6</v>
      </c>
      <c r="X70" s="770">
        <f t="shared" si="0"/>
        <v>2.6</v>
      </c>
      <c r="Y70" s="773">
        <f>+K70*$X$70</f>
        <v>0</v>
      </c>
      <c r="Z70" s="773">
        <f>+L70*$X$70</f>
        <v>0</v>
      </c>
      <c r="AA70" s="773">
        <f>+M70*$X$70</f>
        <v>0</v>
      </c>
      <c r="AB70" s="773">
        <f>+N70*$X$70</f>
        <v>0</v>
      </c>
      <c r="AC70" s="773">
        <f>+O70*$X$70</f>
        <v>0</v>
      </c>
    </row>
    <row r="71" spans="1:29" ht="14.25" customHeight="1" thickBot="1">
      <c r="A71" s="1652"/>
      <c r="B71" s="1614"/>
      <c r="C71" s="1817"/>
      <c r="D71" s="1621"/>
      <c r="E71" s="1046">
        <v>1</v>
      </c>
      <c r="F71" s="1046" t="s">
        <v>264</v>
      </c>
      <c r="G71" s="1046">
        <v>1.3</v>
      </c>
      <c r="H71" s="1046" t="s">
        <v>266</v>
      </c>
      <c r="I71" s="1059" t="s">
        <v>967</v>
      </c>
      <c r="J71" s="313" t="s">
        <v>970</v>
      </c>
      <c r="K71" s="780"/>
      <c r="L71" s="780"/>
      <c r="M71" s="780"/>
      <c r="N71" s="780"/>
      <c r="O71" s="780"/>
      <c r="P71" s="766" t="e">
        <f t="shared" si="1"/>
        <v>#DIV/0!</v>
      </c>
      <c r="Q71" s="767" t="e">
        <f t="shared" si="2"/>
        <v>#DIV/0!</v>
      </c>
      <c r="R71" s="768"/>
      <c r="S71" s="769" t="s">
        <v>32</v>
      </c>
      <c r="T71" s="770">
        <v>2.6</v>
      </c>
      <c r="U71" s="771">
        <v>2.6</v>
      </c>
      <c r="V71" s="772">
        <v>2.6</v>
      </c>
      <c r="W71" s="770">
        <v>2.6</v>
      </c>
      <c r="X71" s="770">
        <f t="shared" si="0"/>
        <v>2.6</v>
      </c>
      <c r="Y71" s="773">
        <f>+K71*$X$71</f>
        <v>0</v>
      </c>
      <c r="Z71" s="773">
        <f>+L71*$X$71</f>
        <v>0</v>
      </c>
      <c r="AA71" s="773">
        <f>+M71*$X$71</f>
        <v>0</v>
      </c>
      <c r="AB71" s="773">
        <f>+N71*$X$71</f>
        <v>0</v>
      </c>
      <c r="AC71" s="773">
        <f>+O71*$X$71</f>
        <v>0</v>
      </c>
    </row>
    <row r="72" spans="1:29" ht="14.25" customHeight="1" thickBot="1">
      <c r="A72" s="1652"/>
      <c r="B72" s="1614"/>
      <c r="C72" s="1817"/>
      <c r="D72" s="1621"/>
      <c r="E72" s="1046">
        <v>1</v>
      </c>
      <c r="F72" s="1046" t="s">
        <v>264</v>
      </c>
      <c r="G72" s="1046">
        <v>1.3</v>
      </c>
      <c r="H72" s="1046" t="s">
        <v>266</v>
      </c>
      <c r="I72" s="1059" t="s">
        <v>969</v>
      </c>
      <c r="J72" s="313" t="s">
        <v>976</v>
      </c>
      <c r="K72" s="780"/>
      <c r="L72" s="780"/>
      <c r="M72" s="780"/>
      <c r="N72" s="780"/>
      <c r="O72" s="780"/>
      <c r="P72" s="766" t="e">
        <f t="shared" si="1"/>
        <v>#DIV/0!</v>
      </c>
      <c r="Q72" s="767" t="e">
        <f t="shared" si="2"/>
        <v>#DIV/0!</v>
      </c>
      <c r="R72" s="768"/>
      <c r="S72" s="769" t="s">
        <v>32</v>
      </c>
      <c r="T72" s="770">
        <v>2.6</v>
      </c>
      <c r="U72" s="771">
        <v>2.6</v>
      </c>
      <c r="V72" s="772">
        <v>2.6</v>
      </c>
      <c r="W72" s="770">
        <v>2.6</v>
      </c>
      <c r="X72" s="770">
        <f t="shared" si="0"/>
        <v>2.6</v>
      </c>
      <c r="Y72" s="773">
        <f>+K72*$X$72</f>
        <v>0</v>
      </c>
      <c r="Z72" s="773">
        <f>+L72*$X$72</f>
        <v>0</v>
      </c>
      <c r="AA72" s="773">
        <f>+M72*$X$72</f>
        <v>0</v>
      </c>
      <c r="AB72" s="773">
        <f>+N72*$X$72</f>
        <v>0</v>
      </c>
      <c r="AC72" s="773">
        <f>+O72*$X$72</f>
        <v>0</v>
      </c>
    </row>
    <row r="73" spans="1:29" ht="14.25" customHeight="1" thickBot="1">
      <c r="A73" s="1652"/>
      <c r="B73" s="1614"/>
      <c r="C73" s="1817"/>
      <c r="D73" s="1621"/>
      <c r="E73" s="1046">
        <v>1</v>
      </c>
      <c r="F73" s="1046" t="s">
        <v>264</v>
      </c>
      <c r="G73" s="1046">
        <v>1.3</v>
      </c>
      <c r="H73" s="1046" t="s">
        <v>266</v>
      </c>
      <c r="I73" s="1059" t="s">
        <v>975</v>
      </c>
      <c r="J73" s="313" t="s">
        <v>978</v>
      </c>
      <c r="K73" s="780"/>
      <c r="L73" s="780"/>
      <c r="M73" s="780"/>
      <c r="N73" s="780"/>
      <c r="O73" s="780"/>
      <c r="P73" s="766" t="e">
        <f t="shared" si="1"/>
        <v>#DIV/0!</v>
      </c>
      <c r="Q73" s="767" t="e">
        <f t="shared" si="2"/>
        <v>#DIV/0!</v>
      </c>
      <c r="R73" s="768"/>
      <c r="S73" s="769" t="s">
        <v>32</v>
      </c>
      <c r="T73" s="770">
        <v>2.6</v>
      </c>
      <c r="U73" s="771">
        <v>2.6</v>
      </c>
      <c r="V73" s="772">
        <v>2.6</v>
      </c>
      <c r="W73" s="770">
        <v>2.6</v>
      </c>
      <c r="X73" s="770">
        <f t="shared" si="0"/>
        <v>2.6</v>
      </c>
      <c r="Y73" s="773">
        <f>+K73*$X$73</f>
        <v>0</v>
      </c>
      <c r="Z73" s="773">
        <f>+L73*$X$73</f>
        <v>0</v>
      </c>
      <c r="AA73" s="773">
        <f>+M73*$X$73</f>
        <v>0</v>
      </c>
      <c r="AB73" s="773">
        <f>+N73*$X$73</f>
        <v>0</v>
      </c>
      <c r="AC73" s="773">
        <f>+O73*$X$73</f>
        <v>0</v>
      </c>
    </row>
    <row r="74" spans="1:29" ht="14.25" customHeight="1" thickBot="1">
      <c r="A74" s="1652"/>
      <c r="B74" s="1614"/>
      <c r="C74" s="1817"/>
      <c r="D74" s="1621"/>
      <c r="E74" s="1046">
        <v>1</v>
      </c>
      <c r="F74" s="1046" t="s">
        <v>264</v>
      </c>
      <c r="G74" s="1046">
        <v>1.3</v>
      </c>
      <c r="H74" s="1046" t="s">
        <v>266</v>
      </c>
      <c r="I74" s="1059" t="s">
        <v>977</v>
      </c>
      <c r="J74" s="313" t="s">
        <v>980</v>
      </c>
      <c r="K74" s="780"/>
      <c r="L74" s="780"/>
      <c r="M74" s="780"/>
      <c r="N74" s="780"/>
      <c r="O74" s="780"/>
      <c r="P74" s="766" t="e">
        <f t="shared" si="1"/>
        <v>#DIV/0!</v>
      </c>
      <c r="Q74" s="767" t="e">
        <f t="shared" si="2"/>
        <v>#DIV/0!</v>
      </c>
      <c r="R74" s="768"/>
      <c r="S74" s="769" t="s">
        <v>32</v>
      </c>
      <c r="T74" s="770">
        <v>2.6</v>
      </c>
      <c r="U74" s="771">
        <v>2.6</v>
      </c>
      <c r="V74" s="772">
        <v>2.6</v>
      </c>
      <c r="W74" s="770">
        <v>2.6</v>
      </c>
      <c r="X74" s="770">
        <f t="shared" ref="X74:X137" si="4">IF($X$5=$U$9,U74,(IF($X$5=$V$9,V74,W74)))</f>
        <v>2.6</v>
      </c>
      <c r="Y74" s="773">
        <f>+K74*$X$74</f>
        <v>0</v>
      </c>
      <c r="Z74" s="773">
        <f>+L74*$X$74</f>
        <v>0</v>
      </c>
      <c r="AA74" s="773">
        <f>+M74*$X$74</f>
        <v>0</v>
      </c>
      <c r="AB74" s="773">
        <f>+N74*$X$74</f>
        <v>0</v>
      </c>
      <c r="AC74" s="773">
        <f>+O74*$X$74</f>
        <v>0</v>
      </c>
    </row>
    <row r="75" spans="1:29" ht="14.25" customHeight="1" thickBot="1">
      <c r="A75" s="1652"/>
      <c r="B75" s="1614"/>
      <c r="C75" s="1817"/>
      <c r="D75" s="1621"/>
      <c r="E75" s="1046">
        <v>1</v>
      </c>
      <c r="F75" s="1046" t="s">
        <v>264</v>
      </c>
      <c r="G75" s="1046">
        <v>1.3</v>
      </c>
      <c r="H75" s="1046" t="s">
        <v>266</v>
      </c>
      <c r="I75" s="1059" t="s">
        <v>979</v>
      </c>
      <c r="J75" s="313" t="s">
        <v>982</v>
      </c>
      <c r="K75" s="780"/>
      <c r="L75" s="780"/>
      <c r="M75" s="780"/>
      <c r="N75" s="780"/>
      <c r="O75" s="780"/>
      <c r="P75" s="766" t="e">
        <f t="shared" ref="P75:P138" si="5">AVERAGE(K75:O75)</f>
        <v>#DIV/0!</v>
      </c>
      <c r="Q75" s="767" t="e">
        <f t="shared" ref="Q75:Q138" si="6">+(O75-K75)/K75</f>
        <v>#DIV/0!</v>
      </c>
      <c r="R75" s="768"/>
      <c r="S75" s="769" t="s">
        <v>32</v>
      </c>
      <c r="T75" s="770">
        <v>2.6</v>
      </c>
      <c r="U75" s="771">
        <v>2.6</v>
      </c>
      <c r="V75" s="772">
        <v>2.6</v>
      </c>
      <c r="W75" s="770">
        <v>2.6</v>
      </c>
      <c r="X75" s="770">
        <f t="shared" si="4"/>
        <v>2.6</v>
      </c>
      <c r="Y75" s="773">
        <f>+K75*$X$75</f>
        <v>0</v>
      </c>
      <c r="Z75" s="773">
        <f>+L75*$X$75</f>
        <v>0</v>
      </c>
      <c r="AA75" s="773">
        <f>+M75*$X$75</f>
        <v>0</v>
      </c>
      <c r="AB75" s="773">
        <f>+N75*$X$75</f>
        <v>0</v>
      </c>
      <c r="AC75" s="773">
        <f>+O75*$X$75</f>
        <v>0</v>
      </c>
    </row>
    <row r="76" spans="1:29" ht="14.25" customHeight="1" thickBot="1">
      <c r="A76" s="1652"/>
      <c r="B76" s="1614"/>
      <c r="C76" s="1817"/>
      <c r="D76" s="1621"/>
      <c r="E76" s="1046">
        <v>1</v>
      </c>
      <c r="F76" s="1046" t="s">
        <v>264</v>
      </c>
      <c r="G76" s="1046">
        <v>1.3</v>
      </c>
      <c r="H76" s="1046" t="s">
        <v>266</v>
      </c>
      <c r="I76" s="1059" t="s">
        <v>981</v>
      </c>
      <c r="J76" s="313" t="s">
        <v>984</v>
      </c>
      <c r="K76" s="780"/>
      <c r="L76" s="780"/>
      <c r="M76" s="780"/>
      <c r="N76" s="780"/>
      <c r="O76" s="780"/>
      <c r="P76" s="766" t="e">
        <f t="shared" si="5"/>
        <v>#DIV/0!</v>
      </c>
      <c r="Q76" s="767" t="e">
        <f t="shared" si="6"/>
        <v>#DIV/0!</v>
      </c>
      <c r="R76" s="768"/>
      <c r="S76" s="769" t="s">
        <v>32</v>
      </c>
      <c r="T76" s="770">
        <v>2.6</v>
      </c>
      <c r="U76" s="771">
        <v>2.6</v>
      </c>
      <c r="V76" s="772">
        <v>2.6</v>
      </c>
      <c r="W76" s="770">
        <v>2.6</v>
      </c>
      <c r="X76" s="770">
        <f t="shared" si="4"/>
        <v>2.6</v>
      </c>
      <c r="Y76" s="773">
        <f>+K76*$X$76</f>
        <v>0</v>
      </c>
      <c r="Z76" s="773">
        <f>+L76*$X$76</f>
        <v>0</v>
      </c>
      <c r="AA76" s="773">
        <f>+M76*$X$76</f>
        <v>0</v>
      </c>
      <c r="AB76" s="773">
        <f>+N76*$X$76</f>
        <v>0</v>
      </c>
      <c r="AC76" s="773">
        <f>+O76*$X$76</f>
        <v>0</v>
      </c>
    </row>
    <row r="77" spans="1:29" ht="14.25" customHeight="1" thickBot="1">
      <c r="A77" s="1652"/>
      <c r="B77" s="1614"/>
      <c r="C77" s="1817"/>
      <c r="D77" s="1621"/>
      <c r="E77" s="1046">
        <v>1</v>
      </c>
      <c r="F77" s="1046" t="s">
        <v>264</v>
      </c>
      <c r="G77" s="1046">
        <v>1.3</v>
      </c>
      <c r="H77" s="1046" t="s">
        <v>266</v>
      </c>
      <c r="I77" s="1059" t="s">
        <v>983</v>
      </c>
      <c r="J77" s="313" t="s">
        <v>986</v>
      </c>
      <c r="K77" s="780"/>
      <c r="L77" s="780"/>
      <c r="M77" s="780"/>
      <c r="N77" s="780"/>
      <c r="O77" s="780"/>
      <c r="P77" s="766" t="e">
        <f t="shared" si="5"/>
        <v>#DIV/0!</v>
      </c>
      <c r="Q77" s="767" t="e">
        <f t="shared" si="6"/>
        <v>#DIV/0!</v>
      </c>
      <c r="R77" s="768"/>
      <c r="S77" s="769" t="s">
        <v>32</v>
      </c>
      <c r="T77" s="770">
        <v>2.6</v>
      </c>
      <c r="U77" s="771">
        <v>2.6</v>
      </c>
      <c r="V77" s="772">
        <v>2.6</v>
      </c>
      <c r="W77" s="770">
        <v>2.6</v>
      </c>
      <c r="X77" s="770">
        <f t="shared" si="4"/>
        <v>2.6</v>
      </c>
      <c r="Y77" s="773">
        <f>+K77*$X$77</f>
        <v>0</v>
      </c>
      <c r="Z77" s="773">
        <f>+L77*$X$77</f>
        <v>0</v>
      </c>
      <c r="AA77" s="773">
        <f>+M77*$X$77</f>
        <v>0</v>
      </c>
      <c r="AB77" s="773">
        <f>+N77*$X$77</f>
        <v>0</v>
      </c>
      <c r="AC77" s="773">
        <f>+O77*$X$77</f>
        <v>0</v>
      </c>
    </row>
    <row r="78" spans="1:29" ht="14.25" customHeight="1" thickBot="1">
      <c r="A78" s="1652"/>
      <c r="B78" s="1614"/>
      <c r="C78" s="1817"/>
      <c r="D78" s="1621"/>
      <c r="E78" s="1046">
        <v>1</v>
      </c>
      <c r="F78" s="1046" t="s">
        <v>264</v>
      </c>
      <c r="G78" s="1046">
        <v>1.3</v>
      </c>
      <c r="H78" s="1046" t="s">
        <v>266</v>
      </c>
      <c r="I78" s="1059" t="s">
        <v>985</v>
      </c>
      <c r="J78" s="313" t="s">
        <v>988</v>
      </c>
      <c r="K78" s="780"/>
      <c r="L78" s="780"/>
      <c r="M78" s="780"/>
      <c r="N78" s="780"/>
      <c r="O78" s="780"/>
      <c r="P78" s="766" t="e">
        <f t="shared" si="5"/>
        <v>#DIV/0!</v>
      </c>
      <c r="Q78" s="767" t="e">
        <f t="shared" si="6"/>
        <v>#DIV/0!</v>
      </c>
      <c r="R78" s="768"/>
      <c r="S78" s="769" t="s">
        <v>32</v>
      </c>
      <c r="T78" s="770">
        <v>2.6</v>
      </c>
      <c r="U78" s="771">
        <v>2.6</v>
      </c>
      <c r="V78" s="772">
        <v>2.6</v>
      </c>
      <c r="W78" s="770">
        <v>2.6</v>
      </c>
      <c r="X78" s="770">
        <f t="shared" si="4"/>
        <v>2.6</v>
      </c>
      <c r="Y78" s="773">
        <f>+K78*$X$78</f>
        <v>0</v>
      </c>
      <c r="Z78" s="773">
        <f>+L78*$X$78</f>
        <v>0</v>
      </c>
      <c r="AA78" s="773">
        <f>+M78*$X$78</f>
        <v>0</v>
      </c>
      <c r="AB78" s="773">
        <f>+N78*$X$78</f>
        <v>0</v>
      </c>
      <c r="AC78" s="773">
        <f>+O78*$X$78</f>
        <v>0</v>
      </c>
    </row>
    <row r="79" spans="1:29" ht="14.25" customHeight="1" thickBot="1">
      <c r="A79" s="1652"/>
      <c r="B79" s="1614"/>
      <c r="C79" s="1817"/>
      <c r="D79" s="1621"/>
      <c r="E79" s="1046">
        <v>1</v>
      </c>
      <c r="F79" s="1046" t="s">
        <v>264</v>
      </c>
      <c r="G79" s="1046">
        <v>1.3</v>
      </c>
      <c r="H79" s="1046" t="s">
        <v>266</v>
      </c>
      <c r="I79" s="1059" t="s">
        <v>987</v>
      </c>
      <c r="J79" s="313" t="s">
        <v>990</v>
      </c>
      <c r="K79" s="780"/>
      <c r="L79" s="780"/>
      <c r="M79" s="780"/>
      <c r="N79" s="780"/>
      <c r="O79" s="780"/>
      <c r="P79" s="766" t="e">
        <f t="shared" si="5"/>
        <v>#DIV/0!</v>
      </c>
      <c r="Q79" s="767" t="e">
        <f t="shared" si="6"/>
        <v>#DIV/0!</v>
      </c>
      <c r="R79" s="768"/>
      <c r="S79" s="769" t="s">
        <v>32</v>
      </c>
      <c r="T79" s="770">
        <v>2.6</v>
      </c>
      <c r="U79" s="771">
        <v>2.6</v>
      </c>
      <c r="V79" s="772">
        <v>2.6</v>
      </c>
      <c r="W79" s="770">
        <v>2.6</v>
      </c>
      <c r="X79" s="770">
        <f t="shared" si="4"/>
        <v>2.6</v>
      </c>
      <c r="Y79" s="773">
        <f>+K79*$X$79</f>
        <v>0</v>
      </c>
      <c r="Z79" s="773">
        <f>+L79*$X$79</f>
        <v>0</v>
      </c>
      <c r="AA79" s="773">
        <f>+M79*$X$79</f>
        <v>0</v>
      </c>
      <c r="AB79" s="773">
        <f>+N79*$X$79</f>
        <v>0</v>
      </c>
      <c r="AC79" s="773">
        <f>+O79*$X$79</f>
        <v>0</v>
      </c>
    </row>
    <row r="80" spans="1:29" ht="14.25" customHeight="1" thickBot="1">
      <c r="A80" s="1652"/>
      <c r="B80" s="1614"/>
      <c r="C80" s="1817"/>
      <c r="D80" s="1621"/>
      <c r="E80" s="1046">
        <v>1</v>
      </c>
      <c r="F80" s="1046" t="s">
        <v>264</v>
      </c>
      <c r="G80" s="1046">
        <v>1.3</v>
      </c>
      <c r="H80" s="1046" t="s">
        <v>266</v>
      </c>
      <c r="I80" s="1059" t="s">
        <v>989</v>
      </c>
      <c r="J80" s="313" t="s">
        <v>992</v>
      </c>
      <c r="K80" s="780"/>
      <c r="L80" s="780"/>
      <c r="M80" s="780"/>
      <c r="N80" s="780"/>
      <c r="O80" s="780"/>
      <c r="P80" s="766" t="e">
        <f t="shared" si="5"/>
        <v>#DIV/0!</v>
      </c>
      <c r="Q80" s="767" t="e">
        <f t="shared" si="6"/>
        <v>#DIV/0!</v>
      </c>
      <c r="R80" s="768"/>
      <c r="S80" s="769" t="s">
        <v>32</v>
      </c>
      <c r="T80" s="770">
        <v>2.6</v>
      </c>
      <c r="U80" s="771">
        <v>2.6</v>
      </c>
      <c r="V80" s="772">
        <v>2.6</v>
      </c>
      <c r="W80" s="770">
        <v>2.6</v>
      </c>
      <c r="X80" s="770">
        <f t="shared" si="4"/>
        <v>2.6</v>
      </c>
      <c r="Y80" s="773">
        <f>+K80*$X$80</f>
        <v>0</v>
      </c>
      <c r="Z80" s="773">
        <f>+L80*$X$80</f>
        <v>0</v>
      </c>
      <c r="AA80" s="773">
        <f>+M80*$X$80</f>
        <v>0</v>
      </c>
      <c r="AB80" s="773">
        <f>+N80*$X$80</f>
        <v>0</v>
      </c>
      <c r="AC80" s="773">
        <f>+O80*$X$80</f>
        <v>0</v>
      </c>
    </row>
    <row r="81" spans="1:29" ht="14.25" customHeight="1" thickBot="1">
      <c r="A81" s="1652"/>
      <c r="B81" s="1614"/>
      <c r="C81" s="1817"/>
      <c r="D81" s="1621"/>
      <c r="E81" s="1046">
        <v>1</v>
      </c>
      <c r="F81" s="1046" t="s">
        <v>264</v>
      </c>
      <c r="G81" s="1046">
        <v>1.3</v>
      </c>
      <c r="H81" s="1046" t="s">
        <v>266</v>
      </c>
      <c r="I81" s="1059" t="s">
        <v>991</v>
      </c>
      <c r="J81" s="313" t="s">
        <v>994</v>
      </c>
      <c r="K81" s="780"/>
      <c r="L81" s="780"/>
      <c r="M81" s="780"/>
      <c r="N81" s="780"/>
      <c r="O81" s="780"/>
      <c r="P81" s="766" t="e">
        <f t="shared" si="5"/>
        <v>#DIV/0!</v>
      </c>
      <c r="Q81" s="767" t="e">
        <f t="shared" si="6"/>
        <v>#DIV/0!</v>
      </c>
      <c r="R81" s="768"/>
      <c r="S81" s="769" t="s">
        <v>32</v>
      </c>
      <c r="T81" s="770">
        <v>2.6</v>
      </c>
      <c r="U81" s="771">
        <v>2.6</v>
      </c>
      <c r="V81" s="772">
        <v>2.6</v>
      </c>
      <c r="W81" s="770">
        <v>2.6</v>
      </c>
      <c r="X81" s="770">
        <f t="shared" si="4"/>
        <v>2.6</v>
      </c>
      <c r="Y81" s="773">
        <f>+K81*$X$81</f>
        <v>0</v>
      </c>
      <c r="Z81" s="773">
        <f>+L81*$X$81</f>
        <v>0</v>
      </c>
      <c r="AA81" s="773">
        <f>+M81*$X$81</f>
        <v>0</v>
      </c>
      <c r="AB81" s="773">
        <f>+N81*$X$81</f>
        <v>0</v>
      </c>
      <c r="AC81" s="773">
        <f>+O81*$X$81</f>
        <v>0</v>
      </c>
    </row>
    <row r="82" spans="1:29" ht="14.25" customHeight="1" thickBot="1">
      <c r="A82" s="1652"/>
      <c r="B82" s="1614"/>
      <c r="C82" s="1817"/>
      <c r="D82" s="1621"/>
      <c r="E82" s="1046">
        <v>1</v>
      </c>
      <c r="F82" s="1046" t="s">
        <v>264</v>
      </c>
      <c r="G82" s="1046">
        <v>1.3</v>
      </c>
      <c r="H82" s="1046" t="s">
        <v>266</v>
      </c>
      <c r="I82" s="1059" t="s">
        <v>993</v>
      </c>
      <c r="J82" s="313" t="s">
        <v>996</v>
      </c>
      <c r="K82" s="780"/>
      <c r="L82" s="780"/>
      <c r="M82" s="780"/>
      <c r="N82" s="780"/>
      <c r="O82" s="780"/>
      <c r="P82" s="766" t="e">
        <f t="shared" si="5"/>
        <v>#DIV/0!</v>
      </c>
      <c r="Q82" s="767" t="e">
        <f t="shared" si="6"/>
        <v>#DIV/0!</v>
      </c>
      <c r="R82" s="768"/>
      <c r="S82" s="769" t="s">
        <v>32</v>
      </c>
      <c r="T82" s="770">
        <v>2.6</v>
      </c>
      <c r="U82" s="771">
        <v>2.6</v>
      </c>
      <c r="V82" s="772">
        <v>2.6</v>
      </c>
      <c r="W82" s="770">
        <v>2.6</v>
      </c>
      <c r="X82" s="770">
        <f t="shared" si="4"/>
        <v>2.6</v>
      </c>
      <c r="Y82" s="773">
        <f>+K82*$X$82</f>
        <v>0</v>
      </c>
      <c r="Z82" s="773">
        <f>+L82*$X$82</f>
        <v>0</v>
      </c>
      <c r="AA82" s="773">
        <f>+M82*$X$82</f>
        <v>0</v>
      </c>
      <c r="AB82" s="773">
        <f>+N82*$X$82</f>
        <v>0</v>
      </c>
      <c r="AC82" s="773">
        <f>+O82*$X$82</f>
        <v>0</v>
      </c>
    </row>
    <row r="83" spans="1:29" ht="14.25" customHeight="1" thickBot="1">
      <c r="A83" s="1652"/>
      <c r="B83" s="1614"/>
      <c r="C83" s="1817"/>
      <c r="D83" s="1621"/>
      <c r="E83" s="1046">
        <v>1</v>
      </c>
      <c r="F83" s="1046" t="s">
        <v>264</v>
      </c>
      <c r="G83" s="1046">
        <v>1.3</v>
      </c>
      <c r="H83" s="1046" t="s">
        <v>266</v>
      </c>
      <c r="I83" s="1059" t="s">
        <v>995</v>
      </c>
      <c r="J83" s="313" t="s">
        <v>998</v>
      </c>
      <c r="K83" s="780"/>
      <c r="L83" s="780"/>
      <c r="M83" s="780"/>
      <c r="N83" s="780"/>
      <c r="O83" s="780"/>
      <c r="P83" s="766" t="e">
        <f t="shared" si="5"/>
        <v>#DIV/0!</v>
      </c>
      <c r="Q83" s="767" t="e">
        <f t="shared" si="6"/>
        <v>#DIV/0!</v>
      </c>
      <c r="R83" s="768"/>
      <c r="S83" s="769" t="s">
        <v>32</v>
      </c>
      <c r="T83" s="770">
        <v>2.6</v>
      </c>
      <c r="U83" s="771">
        <v>2.6</v>
      </c>
      <c r="V83" s="772">
        <v>2.6</v>
      </c>
      <c r="W83" s="770">
        <v>2.6</v>
      </c>
      <c r="X83" s="770">
        <f t="shared" si="4"/>
        <v>2.6</v>
      </c>
      <c r="Y83" s="773">
        <f>+K83*$X$83</f>
        <v>0</v>
      </c>
      <c r="Z83" s="773">
        <f>+L83*$X$83</f>
        <v>0</v>
      </c>
      <c r="AA83" s="773">
        <f>+M83*$X$83</f>
        <v>0</v>
      </c>
      <c r="AB83" s="773">
        <f>+N83*$X$83</f>
        <v>0</v>
      </c>
      <c r="AC83" s="773">
        <f>+O83*$X$83</f>
        <v>0</v>
      </c>
    </row>
    <row r="84" spans="1:29" ht="14.25" customHeight="1" thickBot="1">
      <c r="A84" s="1652"/>
      <c r="B84" s="1614"/>
      <c r="C84" s="1817"/>
      <c r="D84" s="1621"/>
      <c r="E84" s="1046">
        <v>1</v>
      </c>
      <c r="F84" s="1046" t="s">
        <v>264</v>
      </c>
      <c r="G84" s="1046">
        <v>1.3</v>
      </c>
      <c r="H84" s="1046" t="s">
        <v>266</v>
      </c>
      <c r="I84" s="1059" t="s">
        <v>997</v>
      </c>
      <c r="J84" s="313" t="s">
        <v>1000</v>
      </c>
      <c r="K84" s="780"/>
      <c r="L84" s="780"/>
      <c r="M84" s="780"/>
      <c r="N84" s="780"/>
      <c r="O84" s="780"/>
      <c r="P84" s="766" t="e">
        <f t="shared" si="5"/>
        <v>#DIV/0!</v>
      </c>
      <c r="Q84" s="767" t="e">
        <f t="shared" si="6"/>
        <v>#DIV/0!</v>
      </c>
      <c r="R84" s="768"/>
      <c r="S84" s="769" t="s">
        <v>32</v>
      </c>
      <c r="T84" s="770">
        <v>2.6</v>
      </c>
      <c r="U84" s="771">
        <v>2.6</v>
      </c>
      <c r="V84" s="772">
        <v>2.6</v>
      </c>
      <c r="W84" s="770">
        <v>2.6</v>
      </c>
      <c r="X84" s="770">
        <f t="shared" si="4"/>
        <v>2.6</v>
      </c>
      <c r="Y84" s="773">
        <f>+K84*$X$84</f>
        <v>0</v>
      </c>
      <c r="Z84" s="773">
        <f>+L84*$X$84</f>
        <v>0</v>
      </c>
      <c r="AA84" s="773">
        <f>+M84*$X$84</f>
        <v>0</v>
      </c>
      <c r="AB84" s="773">
        <f>+N84*$X$84</f>
        <v>0</v>
      </c>
      <c r="AC84" s="773">
        <f>+O84*$X$84</f>
        <v>0</v>
      </c>
    </row>
    <row r="85" spans="1:29" ht="14.25" customHeight="1" thickBot="1">
      <c r="A85" s="1652"/>
      <c r="B85" s="1614"/>
      <c r="C85" s="1817"/>
      <c r="D85" s="1621"/>
      <c r="E85" s="1046">
        <v>1</v>
      </c>
      <c r="F85" s="1046" t="s">
        <v>264</v>
      </c>
      <c r="G85" s="1046">
        <v>1.3</v>
      </c>
      <c r="H85" s="1046" t="s">
        <v>266</v>
      </c>
      <c r="I85" s="1059" t="s">
        <v>999</v>
      </c>
      <c r="J85" s="313" t="s">
        <v>1002</v>
      </c>
      <c r="K85" s="780"/>
      <c r="L85" s="780"/>
      <c r="M85" s="780"/>
      <c r="N85" s="780"/>
      <c r="O85" s="780"/>
      <c r="P85" s="766" t="e">
        <f t="shared" si="5"/>
        <v>#DIV/0!</v>
      </c>
      <c r="Q85" s="767" t="e">
        <f t="shared" si="6"/>
        <v>#DIV/0!</v>
      </c>
      <c r="R85" s="768"/>
      <c r="S85" s="769" t="s">
        <v>32</v>
      </c>
      <c r="T85" s="770">
        <v>2.6</v>
      </c>
      <c r="U85" s="771">
        <v>2.6</v>
      </c>
      <c r="V85" s="772">
        <v>2.6</v>
      </c>
      <c r="W85" s="770">
        <v>2.6</v>
      </c>
      <c r="X85" s="770">
        <f t="shared" si="4"/>
        <v>2.6</v>
      </c>
      <c r="Y85" s="773">
        <f>+K85*$X$85</f>
        <v>0</v>
      </c>
      <c r="Z85" s="773">
        <f>+L85*$X$85</f>
        <v>0</v>
      </c>
      <c r="AA85" s="773">
        <f>+M85*$X$85</f>
        <v>0</v>
      </c>
      <c r="AB85" s="773">
        <f>+N85*$X$85</f>
        <v>0</v>
      </c>
      <c r="AC85" s="773">
        <f>+O85*$X$85</f>
        <v>0</v>
      </c>
    </row>
    <row r="86" spans="1:29" ht="14.25" customHeight="1" thickBot="1">
      <c r="A86" s="1652"/>
      <c r="B86" s="1614"/>
      <c r="C86" s="1817"/>
      <c r="D86" s="1621"/>
      <c r="E86" s="1046">
        <v>1</v>
      </c>
      <c r="F86" s="1046" t="s">
        <v>264</v>
      </c>
      <c r="G86" s="1046">
        <v>1.3</v>
      </c>
      <c r="H86" s="1046" t="s">
        <v>266</v>
      </c>
      <c r="I86" s="1059" t="s">
        <v>1001</v>
      </c>
      <c r="J86" s="313" t="s">
        <v>1004</v>
      </c>
      <c r="K86" s="780"/>
      <c r="L86" s="780"/>
      <c r="M86" s="780"/>
      <c r="N86" s="780"/>
      <c r="O86" s="780"/>
      <c r="P86" s="766" t="e">
        <f t="shared" si="5"/>
        <v>#DIV/0!</v>
      </c>
      <c r="Q86" s="767" t="e">
        <f t="shared" si="6"/>
        <v>#DIV/0!</v>
      </c>
      <c r="R86" s="768"/>
      <c r="S86" s="769" t="s">
        <v>32</v>
      </c>
      <c r="T86" s="770">
        <v>2.6</v>
      </c>
      <c r="U86" s="771">
        <v>2.6</v>
      </c>
      <c r="V86" s="772">
        <v>2.6</v>
      </c>
      <c r="W86" s="770">
        <v>2.6</v>
      </c>
      <c r="X86" s="770">
        <f t="shared" si="4"/>
        <v>2.6</v>
      </c>
      <c r="Y86" s="773">
        <f>+K86*$X$86</f>
        <v>0</v>
      </c>
      <c r="Z86" s="773">
        <f>+L86*$X$86</f>
        <v>0</v>
      </c>
      <c r="AA86" s="773">
        <f>+M86*$X$86</f>
        <v>0</v>
      </c>
      <c r="AB86" s="773">
        <f>+N86*$X$86</f>
        <v>0</v>
      </c>
      <c r="AC86" s="773">
        <f>+O86*$X$86</f>
        <v>0</v>
      </c>
    </row>
    <row r="87" spans="1:29" ht="14.25" customHeight="1" thickBot="1">
      <c r="A87" s="1652"/>
      <c r="B87" s="1614"/>
      <c r="C87" s="1817"/>
      <c r="D87" s="1621"/>
      <c r="E87" s="1046">
        <v>1</v>
      </c>
      <c r="F87" s="1046" t="s">
        <v>264</v>
      </c>
      <c r="G87" s="1046">
        <v>1.3</v>
      </c>
      <c r="H87" s="1046" t="s">
        <v>266</v>
      </c>
      <c r="I87" s="1059" t="s">
        <v>1003</v>
      </c>
      <c r="J87" s="313" t="s">
        <v>1006</v>
      </c>
      <c r="K87" s="780"/>
      <c r="L87" s="780"/>
      <c r="M87" s="780"/>
      <c r="N87" s="780"/>
      <c r="O87" s="780"/>
      <c r="P87" s="766" t="e">
        <f t="shared" si="5"/>
        <v>#DIV/0!</v>
      </c>
      <c r="Q87" s="767" t="e">
        <f t="shared" si="6"/>
        <v>#DIV/0!</v>
      </c>
      <c r="R87" s="768"/>
      <c r="S87" s="769" t="s">
        <v>32</v>
      </c>
      <c r="T87" s="770">
        <v>2.6</v>
      </c>
      <c r="U87" s="771">
        <v>2.6</v>
      </c>
      <c r="V87" s="772">
        <v>2.6</v>
      </c>
      <c r="W87" s="770">
        <v>2.6</v>
      </c>
      <c r="X87" s="770">
        <f t="shared" si="4"/>
        <v>2.6</v>
      </c>
      <c r="Y87" s="773">
        <f>+K87*$X$87</f>
        <v>0</v>
      </c>
      <c r="Z87" s="773">
        <f>+L87*$X$87</f>
        <v>0</v>
      </c>
      <c r="AA87" s="773">
        <f>+M87*$X$87</f>
        <v>0</v>
      </c>
      <c r="AB87" s="773">
        <f>+N87*$X$87</f>
        <v>0</v>
      </c>
      <c r="AC87" s="773">
        <f>+O87*$X$87</f>
        <v>0</v>
      </c>
    </row>
    <row r="88" spans="1:29" ht="14.25" customHeight="1" thickBot="1">
      <c r="A88" s="1652"/>
      <c r="B88" s="1614"/>
      <c r="C88" s="1817"/>
      <c r="D88" s="1621"/>
      <c r="E88" s="1046">
        <v>1</v>
      </c>
      <c r="F88" s="1046" t="s">
        <v>264</v>
      </c>
      <c r="G88" s="1046">
        <v>1.3</v>
      </c>
      <c r="H88" s="1046" t="s">
        <v>266</v>
      </c>
      <c r="I88" s="1059" t="s">
        <v>1005</v>
      </c>
      <c r="J88" s="313" t="s">
        <v>1008</v>
      </c>
      <c r="K88" s="780"/>
      <c r="L88" s="780"/>
      <c r="M88" s="780"/>
      <c r="N88" s="780"/>
      <c r="O88" s="780"/>
      <c r="P88" s="766" t="e">
        <f t="shared" si="5"/>
        <v>#DIV/0!</v>
      </c>
      <c r="Q88" s="767" t="e">
        <f t="shared" si="6"/>
        <v>#DIV/0!</v>
      </c>
      <c r="R88" s="768"/>
      <c r="S88" s="769" t="s">
        <v>32</v>
      </c>
      <c r="T88" s="770">
        <v>2.6</v>
      </c>
      <c r="U88" s="771">
        <v>2.6</v>
      </c>
      <c r="V88" s="772">
        <v>2.6</v>
      </c>
      <c r="W88" s="770">
        <v>2.6</v>
      </c>
      <c r="X88" s="770">
        <f t="shared" si="4"/>
        <v>2.6</v>
      </c>
      <c r="Y88" s="773">
        <f>+K88*$X$88</f>
        <v>0</v>
      </c>
      <c r="Z88" s="773">
        <f>+L88*$X$88</f>
        <v>0</v>
      </c>
      <c r="AA88" s="773">
        <f>+M88*$X$88</f>
        <v>0</v>
      </c>
      <c r="AB88" s="773">
        <f>+N88*$X$88</f>
        <v>0</v>
      </c>
      <c r="AC88" s="773">
        <f>+O88*$X$88</f>
        <v>0</v>
      </c>
    </row>
    <row r="89" spans="1:29" ht="14.25" customHeight="1" thickBot="1">
      <c r="A89" s="1652"/>
      <c r="B89" s="1614"/>
      <c r="C89" s="1817"/>
      <c r="D89" s="1621"/>
      <c r="E89" s="1046">
        <v>1</v>
      </c>
      <c r="F89" s="1046" t="s">
        <v>264</v>
      </c>
      <c r="G89" s="1046">
        <v>1.3</v>
      </c>
      <c r="H89" s="1046" t="s">
        <v>266</v>
      </c>
      <c r="I89" s="1059" t="s">
        <v>1007</v>
      </c>
      <c r="J89" s="313" t="s">
        <v>1010</v>
      </c>
      <c r="K89" s="780"/>
      <c r="L89" s="780"/>
      <c r="M89" s="780"/>
      <c r="N89" s="780"/>
      <c r="O89" s="780"/>
      <c r="P89" s="766" t="e">
        <f t="shared" si="5"/>
        <v>#DIV/0!</v>
      </c>
      <c r="Q89" s="767" t="e">
        <f t="shared" si="6"/>
        <v>#DIV/0!</v>
      </c>
      <c r="R89" s="768"/>
      <c r="S89" s="769" t="s">
        <v>32</v>
      </c>
      <c r="T89" s="770">
        <v>2.6</v>
      </c>
      <c r="U89" s="771">
        <v>2.6</v>
      </c>
      <c r="V89" s="772">
        <v>2.6</v>
      </c>
      <c r="W89" s="770">
        <v>2.6</v>
      </c>
      <c r="X89" s="770">
        <f t="shared" si="4"/>
        <v>2.6</v>
      </c>
      <c r="Y89" s="773">
        <f>+K89*$X$89</f>
        <v>0</v>
      </c>
      <c r="Z89" s="773">
        <f>+L89*$X$89</f>
        <v>0</v>
      </c>
      <c r="AA89" s="773">
        <f>+M89*$X$89</f>
        <v>0</v>
      </c>
      <c r="AB89" s="773">
        <f>+N89*$X$89</f>
        <v>0</v>
      </c>
      <c r="AC89" s="773">
        <f>+O89*$X$89</f>
        <v>0</v>
      </c>
    </row>
    <row r="90" spans="1:29" ht="14.25" customHeight="1" thickBot="1">
      <c r="A90" s="1652"/>
      <c r="B90" s="1614"/>
      <c r="C90" s="1817"/>
      <c r="D90" s="1621"/>
      <c r="E90" s="1046">
        <v>1</v>
      </c>
      <c r="F90" s="1046" t="s">
        <v>264</v>
      </c>
      <c r="G90" s="1046">
        <v>1.3</v>
      </c>
      <c r="H90" s="1046" t="s">
        <v>266</v>
      </c>
      <c r="I90" s="1059" t="s">
        <v>1009</v>
      </c>
      <c r="J90" s="313" t="s">
        <v>1012</v>
      </c>
      <c r="K90" s="780"/>
      <c r="L90" s="780"/>
      <c r="M90" s="780"/>
      <c r="N90" s="780"/>
      <c r="O90" s="780"/>
      <c r="P90" s="766" t="e">
        <f t="shared" si="5"/>
        <v>#DIV/0!</v>
      </c>
      <c r="Q90" s="767" t="e">
        <f t="shared" si="6"/>
        <v>#DIV/0!</v>
      </c>
      <c r="R90" s="768"/>
      <c r="S90" s="769" t="s">
        <v>32</v>
      </c>
      <c r="T90" s="770">
        <v>2.6</v>
      </c>
      <c r="U90" s="771">
        <v>2.6</v>
      </c>
      <c r="V90" s="772">
        <v>2.6</v>
      </c>
      <c r="W90" s="770">
        <v>2.6</v>
      </c>
      <c r="X90" s="770">
        <f t="shared" si="4"/>
        <v>2.6</v>
      </c>
      <c r="Y90" s="773">
        <f>+K90*$X$90</f>
        <v>0</v>
      </c>
      <c r="Z90" s="773">
        <f>+L90*$X$90</f>
        <v>0</v>
      </c>
      <c r="AA90" s="773">
        <f>+M90*$X$90</f>
        <v>0</v>
      </c>
      <c r="AB90" s="773">
        <f>+N90*$X$90</f>
        <v>0</v>
      </c>
      <c r="AC90" s="773">
        <f>+O90*$X$90</f>
        <v>0</v>
      </c>
    </row>
    <row r="91" spans="1:29" ht="14.25" customHeight="1" thickBot="1">
      <c r="A91" s="1652"/>
      <c r="B91" s="1614"/>
      <c r="C91" s="1817"/>
      <c r="D91" s="1621"/>
      <c r="E91" s="1046">
        <v>1</v>
      </c>
      <c r="F91" s="1046" t="s">
        <v>264</v>
      </c>
      <c r="G91" s="1046">
        <v>1.3</v>
      </c>
      <c r="H91" s="1046" t="s">
        <v>266</v>
      </c>
      <c r="I91" s="1059" t="s">
        <v>1011</v>
      </c>
      <c r="J91" s="313" t="s">
        <v>1014</v>
      </c>
      <c r="K91" s="780"/>
      <c r="L91" s="780"/>
      <c r="M91" s="780"/>
      <c r="N91" s="780"/>
      <c r="O91" s="780"/>
      <c r="P91" s="766" t="e">
        <f t="shared" si="5"/>
        <v>#DIV/0!</v>
      </c>
      <c r="Q91" s="767" t="e">
        <f t="shared" si="6"/>
        <v>#DIV/0!</v>
      </c>
      <c r="R91" s="768"/>
      <c r="S91" s="769" t="s">
        <v>32</v>
      </c>
      <c r="T91" s="770">
        <v>2.6</v>
      </c>
      <c r="U91" s="771">
        <v>2.6</v>
      </c>
      <c r="V91" s="772">
        <v>2.6</v>
      </c>
      <c r="W91" s="770">
        <v>2.6</v>
      </c>
      <c r="X91" s="770">
        <f t="shared" si="4"/>
        <v>2.6</v>
      </c>
      <c r="Y91" s="773">
        <f>+K91*$X$91</f>
        <v>0</v>
      </c>
      <c r="Z91" s="773">
        <f>+L91*$X$91</f>
        <v>0</v>
      </c>
      <c r="AA91" s="773">
        <f>+M91*$X$91</f>
        <v>0</v>
      </c>
      <c r="AB91" s="773">
        <f>+N91*$X$91</f>
        <v>0</v>
      </c>
      <c r="AC91" s="773">
        <f>+O91*$X$91</f>
        <v>0</v>
      </c>
    </row>
    <row r="92" spans="1:29" ht="14.25" customHeight="1" thickBot="1">
      <c r="A92" s="1652"/>
      <c r="B92" s="1614"/>
      <c r="C92" s="1817"/>
      <c r="D92" s="1621"/>
      <c r="E92" s="1046">
        <v>1</v>
      </c>
      <c r="F92" s="1046" t="s">
        <v>264</v>
      </c>
      <c r="G92" s="1046">
        <v>1.3</v>
      </c>
      <c r="H92" s="1046" t="s">
        <v>266</v>
      </c>
      <c r="I92" s="1059" t="s">
        <v>1013</v>
      </c>
      <c r="J92" s="313" t="s">
        <v>1016</v>
      </c>
      <c r="K92" s="780"/>
      <c r="L92" s="780"/>
      <c r="M92" s="780"/>
      <c r="N92" s="780"/>
      <c r="O92" s="780"/>
      <c r="P92" s="766" t="e">
        <f t="shared" si="5"/>
        <v>#DIV/0!</v>
      </c>
      <c r="Q92" s="767" t="e">
        <f t="shared" si="6"/>
        <v>#DIV/0!</v>
      </c>
      <c r="R92" s="768"/>
      <c r="S92" s="769" t="s">
        <v>32</v>
      </c>
      <c r="T92" s="770">
        <v>2.6</v>
      </c>
      <c r="U92" s="771">
        <v>2.6</v>
      </c>
      <c r="V92" s="772">
        <v>2.6</v>
      </c>
      <c r="W92" s="770">
        <v>2.6</v>
      </c>
      <c r="X92" s="770">
        <f t="shared" si="4"/>
        <v>2.6</v>
      </c>
      <c r="Y92" s="773">
        <f>+K92*$X$92</f>
        <v>0</v>
      </c>
      <c r="Z92" s="773">
        <f>+L92*$X$92</f>
        <v>0</v>
      </c>
      <c r="AA92" s="773">
        <f>+M92*$X$92</f>
        <v>0</v>
      </c>
      <c r="AB92" s="773">
        <f>+N92*$X$92</f>
        <v>0</v>
      </c>
      <c r="AC92" s="773">
        <f>+O92*$X$92</f>
        <v>0</v>
      </c>
    </row>
    <row r="93" spans="1:29" ht="14.25" customHeight="1" thickBot="1">
      <c r="A93" s="1652"/>
      <c r="B93" s="1614"/>
      <c r="C93" s="1817"/>
      <c r="D93" s="1621"/>
      <c r="E93" s="1046">
        <v>1</v>
      </c>
      <c r="F93" s="1046" t="s">
        <v>264</v>
      </c>
      <c r="G93" s="1046">
        <v>1.3</v>
      </c>
      <c r="H93" s="1046" t="s">
        <v>266</v>
      </c>
      <c r="I93" s="1059" t="s">
        <v>1015</v>
      </c>
      <c r="J93" s="313" t="s">
        <v>1018</v>
      </c>
      <c r="K93" s="780"/>
      <c r="L93" s="780"/>
      <c r="M93" s="780"/>
      <c r="N93" s="780"/>
      <c r="O93" s="780"/>
      <c r="P93" s="766" t="e">
        <f t="shared" si="5"/>
        <v>#DIV/0!</v>
      </c>
      <c r="Q93" s="767" t="e">
        <f t="shared" si="6"/>
        <v>#DIV/0!</v>
      </c>
      <c r="R93" s="768"/>
      <c r="S93" s="769" t="s">
        <v>32</v>
      </c>
      <c r="T93" s="770">
        <v>2.6</v>
      </c>
      <c r="U93" s="771">
        <v>2.6</v>
      </c>
      <c r="V93" s="772">
        <v>2.6</v>
      </c>
      <c r="W93" s="770">
        <v>2.6</v>
      </c>
      <c r="X93" s="770">
        <f t="shared" si="4"/>
        <v>2.6</v>
      </c>
      <c r="Y93" s="773">
        <f>+K93*$X$93</f>
        <v>0</v>
      </c>
      <c r="Z93" s="773">
        <f>+L93*$X$93</f>
        <v>0</v>
      </c>
      <c r="AA93" s="773">
        <f>+M93*$X$93</f>
        <v>0</v>
      </c>
      <c r="AB93" s="773">
        <f>+N93*$X$93</f>
        <v>0</v>
      </c>
      <c r="AC93" s="773">
        <f>+O93*$X$93</f>
        <v>0</v>
      </c>
    </row>
    <row r="94" spans="1:29" ht="14.25" customHeight="1" thickBot="1">
      <c r="A94" s="1652"/>
      <c r="B94" s="1614"/>
      <c r="C94" s="1817"/>
      <c r="D94" s="1621"/>
      <c r="E94" s="1046">
        <v>1</v>
      </c>
      <c r="F94" s="1046" t="s">
        <v>264</v>
      </c>
      <c r="G94" s="1046">
        <v>1.3</v>
      </c>
      <c r="H94" s="1046" t="s">
        <v>266</v>
      </c>
      <c r="I94" s="1059" t="s">
        <v>1017</v>
      </c>
      <c r="J94" s="313" t="s">
        <v>1020</v>
      </c>
      <c r="K94" s="780"/>
      <c r="L94" s="780"/>
      <c r="M94" s="780"/>
      <c r="N94" s="780"/>
      <c r="O94" s="780"/>
      <c r="P94" s="766" t="e">
        <f t="shared" si="5"/>
        <v>#DIV/0!</v>
      </c>
      <c r="Q94" s="767" t="e">
        <f t="shared" si="6"/>
        <v>#DIV/0!</v>
      </c>
      <c r="R94" s="768"/>
      <c r="S94" s="769" t="s">
        <v>32</v>
      </c>
      <c r="T94" s="770">
        <v>2.6</v>
      </c>
      <c r="U94" s="771">
        <v>2.6</v>
      </c>
      <c r="V94" s="772">
        <v>2.6</v>
      </c>
      <c r="W94" s="770">
        <v>2.6</v>
      </c>
      <c r="X94" s="770">
        <f t="shared" si="4"/>
        <v>2.6</v>
      </c>
      <c r="Y94" s="773">
        <f>+K94*$X$94</f>
        <v>0</v>
      </c>
      <c r="Z94" s="773">
        <f>+L94*$X$94</f>
        <v>0</v>
      </c>
      <c r="AA94" s="773">
        <f>+M94*$X$94</f>
        <v>0</v>
      </c>
      <c r="AB94" s="773">
        <f>+N94*$X$94</f>
        <v>0</v>
      </c>
      <c r="AC94" s="773">
        <f>+O94*$X$94</f>
        <v>0</v>
      </c>
    </row>
    <row r="95" spans="1:29" ht="14.25" customHeight="1" thickBot="1">
      <c r="A95" s="1652"/>
      <c r="B95" s="1614"/>
      <c r="C95" s="1817"/>
      <c r="D95" s="1621"/>
      <c r="E95" s="1046">
        <v>1</v>
      </c>
      <c r="F95" s="1046" t="s">
        <v>264</v>
      </c>
      <c r="G95" s="1046">
        <v>1.3</v>
      </c>
      <c r="H95" s="1046" t="s">
        <v>266</v>
      </c>
      <c r="I95" s="1059" t="s">
        <v>1019</v>
      </c>
      <c r="J95" s="313" t="s">
        <v>1022</v>
      </c>
      <c r="K95" s="780"/>
      <c r="L95" s="780"/>
      <c r="M95" s="780"/>
      <c r="N95" s="780"/>
      <c r="O95" s="780"/>
      <c r="P95" s="766" t="e">
        <f t="shared" si="5"/>
        <v>#DIV/0!</v>
      </c>
      <c r="Q95" s="767" t="e">
        <f t="shared" si="6"/>
        <v>#DIV/0!</v>
      </c>
      <c r="R95" s="768"/>
      <c r="S95" s="769" t="s">
        <v>32</v>
      </c>
      <c r="T95" s="770">
        <v>2.6</v>
      </c>
      <c r="U95" s="771">
        <v>2.6</v>
      </c>
      <c r="V95" s="772">
        <v>2.6</v>
      </c>
      <c r="W95" s="770">
        <v>2.6</v>
      </c>
      <c r="X95" s="770">
        <f t="shared" si="4"/>
        <v>2.6</v>
      </c>
      <c r="Y95" s="773">
        <f>+K95*$X$95</f>
        <v>0</v>
      </c>
      <c r="Z95" s="773">
        <f>+L95*$X$95</f>
        <v>0</v>
      </c>
      <c r="AA95" s="773">
        <f>+M95*$X$95</f>
        <v>0</v>
      </c>
      <c r="AB95" s="773">
        <f>+N95*$X$95</f>
        <v>0</v>
      </c>
      <c r="AC95" s="773">
        <f>+O95*$X$95</f>
        <v>0</v>
      </c>
    </row>
    <row r="96" spans="1:29" ht="14.25" customHeight="1" thickBot="1">
      <c r="A96" s="1652"/>
      <c r="B96" s="1614"/>
      <c r="C96" s="1817"/>
      <c r="D96" s="1621"/>
      <c r="E96" s="1046">
        <v>1</v>
      </c>
      <c r="F96" s="1046" t="s">
        <v>264</v>
      </c>
      <c r="G96" s="1046">
        <v>1.3</v>
      </c>
      <c r="H96" s="1046" t="s">
        <v>266</v>
      </c>
      <c r="I96" s="1059" t="s">
        <v>1021</v>
      </c>
      <c r="J96" s="313" t="s">
        <v>1024</v>
      </c>
      <c r="K96" s="780"/>
      <c r="L96" s="780"/>
      <c r="M96" s="780"/>
      <c r="N96" s="780"/>
      <c r="O96" s="780"/>
      <c r="P96" s="766" t="e">
        <f t="shared" si="5"/>
        <v>#DIV/0!</v>
      </c>
      <c r="Q96" s="767" t="e">
        <f t="shared" si="6"/>
        <v>#DIV/0!</v>
      </c>
      <c r="R96" s="768"/>
      <c r="S96" s="769" t="s">
        <v>32</v>
      </c>
      <c r="T96" s="770">
        <v>2.6</v>
      </c>
      <c r="U96" s="771">
        <v>2.6</v>
      </c>
      <c r="V96" s="772">
        <v>2.6</v>
      </c>
      <c r="W96" s="770">
        <v>2.6</v>
      </c>
      <c r="X96" s="770">
        <f t="shared" si="4"/>
        <v>2.6</v>
      </c>
      <c r="Y96" s="773">
        <f>+K96*$X$96</f>
        <v>0</v>
      </c>
      <c r="Z96" s="773">
        <f>+L96*$X$96</f>
        <v>0</v>
      </c>
      <c r="AA96" s="773">
        <f>+M96*$X$96</f>
        <v>0</v>
      </c>
      <c r="AB96" s="773">
        <f>+N96*$X$96</f>
        <v>0</v>
      </c>
      <c r="AC96" s="773">
        <f>+O96*$X$96</f>
        <v>0</v>
      </c>
    </row>
    <row r="97" spans="1:29" ht="14.25" customHeight="1" thickBot="1">
      <c r="A97" s="1652"/>
      <c r="B97" s="1614"/>
      <c r="C97" s="1817"/>
      <c r="D97" s="1621"/>
      <c r="E97" s="1046">
        <v>1</v>
      </c>
      <c r="F97" s="1046" t="s">
        <v>264</v>
      </c>
      <c r="G97" s="1046">
        <v>1.3</v>
      </c>
      <c r="H97" s="1046" t="s">
        <v>266</v>
      </c>
      <c r="I97" s="1059" t="s">
        <v>1023</v>
      </c>
      <c r="J97" s="313" t="s">
        <v>1026</v>
      </c>
      <c r="K97" s="780"/>
      <c r="L97" s="780"/>
      <c r="M97" s="780"/>
      <c r="N97" s="780"/>
      <c r="O97" s="780"/>
      <c r="P97" s="766" t="e">
        <f t="shared" si="5"/>
        <v>#DIV/0!</v>
      </c>
      <c r="Q97" s="767" t="e">
        <f t="shared" si="6"/>
        <v>#DIV/0!</v>
      </c>
      <c r="R97" s="768"/>
      <c r="S97" s="769" t="s">
        <v>32</v>
      </c>
      <c r="T97" s="770">
        <v>2.6</v>
      </c>
      <c r="U97" s="771">
        <v>2.6</v>
      </c>
      <c r="V97" s="772">
        <v>2.6</v>
      </c>
      <c r="W97" s="770">
        <v>2.6</v>
      </c>
      <c r="X97" s="770">
        <f t="shared" si="4"/>
        <v>2.6</v>
      </c>
      <c r="Y97" s="773">
        <f>+K97*$X$97</f>
        <v>0</v>
      </c>
      <c r="Z97" s="773">
        <f>+L97*$X$97</f>
        <v>0</v>
      </c>
      <c r="AA97" s="773">
        <f>+M97*$X$97</f>
        <v>0</v>
      </c>
      <c r="AB97" s="773">
        <f>+N97*$X$97</f>
        <v>0</v>
      </c>
      <c r="AC97" s="773">
        <f>+O97*$X$97</f>
        <v>0</v>
      </c>
    </row>
    <row r="98" spans="1:29" ht="14.25" customHeight="1" thickBot="1">
      <c r="A98" s="1652"/>
      <c r="B98" s="1614"/>
      <c r="C98" s="1817"/>
      <c r="D98" s="1621"/>
      <c r="E98" s="1046">
        <v>1</v>
      </c>
      <c r="F98" s="1046" t="s">
        <v>264</v>
      </c>
      <c r="G98" s="1046">
        <v>1.3</v>
      </c>
      <c r="H98" s="1046" t="s">
        <v>266</v>
      </c>
      <c r="I98" s="1059" t="s">
        <v>1025</v>
      </c>
      <c r="J98" s="313" t="s">
        <v>1028</v>
      </c>
      <c r="K98" s="780"/>
      <c r="L98" s="780"/>
      <c r="M98" s="780"/>
      <c r="N98" s="780"/>
      <c r="O98" s="780"/>
      <c r="P98" s="766" t="e">
        <f t="shared" si="5"/>
        <v>#DIV/0!</v>
      </c>
      <c r="Q98" s="767" t="e">
        <f t="shared" si="6"/>
        <v>#DIV/0!</v>
      </c>
      <c r="R98" s="768"/>
      <c r="S98" s="769" t="s">
        <v>32</v>
      </c>
      <c r="T98" s="770">
        <v>2.6</v>
      </c>
      <c r="U98" s="771">
        <v>2.6</v>
      </c>
      <c r="V98" s="772">
        <v>2.6</v>
      </c>
      <c r="W98" s="770">
        <v>2.6</v>
      </c>
      <c r="X98" s="770">
        <f t="shared" si="4"/>
        <v>2.6</v>
      </c>
      <c r="Y98" s="773">
        <f>+K98*$X$98</f>
        <v>0</v>
      </c>
      <c r="Z98" s="773">
        <f>+L98*$X$98</f>
        <v>0</v>
      </c>
      <c r="AA98" s="773">
        <f>+M98*$X$98</f>
        <v>0</v>
      </c>
      <c r="AB98" s="773">
        <f>+N98*$X$98</f>
        <v>0</v>
      </c>
      <c r="AC98" s="773">
        <f>+O98*$X$98</f>
        <v>0</v>
      </c>
    </row>
    <row r="99" spans="1:29" ht="15" customHeight="1" thickBot="1">
      <c r="A99" s="1652"/>
      <c r="B99" s="1614"/>
      <c r="C99" s="1817"/>
      <c r="D99" s="1621"/>
      <c r="E99" s="1046">
        <v>1</v>
      </c>
      <c r="F99" s="1046" t="s">
        <v>264</v>
      </c>
      <c r="G99" s="1046">
        <v>1.3</v>
      </c>
      <c r="H99" s="1046" t="s">
        <v>266</v>
      </c>
      <c r="I99" s="1059" t="s">
        <v>1027</v>
      </c>
      <c r="J99" s="313" t="s">
        <v>1030</v>
      </c>
      <c r="K99" s="785">
        <v>0</v>
      </c>
      <c r="L99" s="785">
        <v>1056</v>
      </c>
      <c r="M99" s="785">
        <v>1077</v>
      </c>
      <c r="N99" s="785">
        <v>1098</v>
      </c>
      <c r="O99" s="785">
        <v>1120</v>
      </c>
      <c r="P99" s="766">
        <f t="shared" si="5"/>
        <v>870.2</v>
      </c>
      <c r="Q99" s="767" t="e">
        <f t="shared" si="6"/>
        <v>#DIV/0!</v>
      </c>
      <c r="R99" s="768"/>
      <c r="S99" s="769" t="s">
        <v>32</v>
      </c>
      <c r="T99" s="770">
        <v>2.6</v>
      </c>
      <c r="U99" s="771">
        <v>2.6</v>
      </c>
      <c r="V99" s="772">
        <v>2.6</v>
      </c>
      <c r="W99" s="770">
        <v>2.6</v>
      </c>
      <c r="X99" s="770">
        <f t="shared" si="4"/>
        <v>2.6</v>
      </c>
      <c r="Y99" s="773">
        <f>+K99*$X$99</f>
        <v>0</v>
      </c>
      <c r="Z99" s="773">
        <f>+L99*$X$99</f>
        <v>2745.6</v>
      </c>
      <c r="AA99" s="773">
        <f>+M99*$X$99</f>
        <v>2800.2000000000003</v>
      </c>
      <c r="AB99" s="773">
        <f>+N99*$X$99</f>
        <v>2854.8</v>
      </c>
      <c r="AC99" s="773">
        <f>+O99*$X$99</f>
        <v>2912</v>
      </c>
    </row>
    <row r="100" spans="1:29" ht="15" customHeight="1" thickBot="1">
      <c r="A100" s="1652"/>
      <c r="B100" s="1614"/>
      <c r="C100" s="1817"/>
      <c r="D100" s="1621"/>
      <c r="E100" s="1046">
        <v>1</v>
      </c>
      <c r="F100" s="1046" t="s">
        <v>264</v>
      </c>
      <c r="G100" s="1046">
        <v>1.3</v>
      </c>
      <c r="H100" s="1046" t="s">
        <v>266</v>
      </c>
      <c r="I100" s="1059" t="s">
        <v>1029</v>
      </c>
      <c r="J100" s="313" t="s">
        <v>1032</v>
      </c>
      <c r="K100" s="776"/>
      <c r="L100" s="776"/>
      <c r="M100" s="776"/>
      <c r="N100" s="776"/>
      <c r="O100" s="776"/>
      <c r="P100" s="766" t="e">
        <f t="shared" si="5"/>
        <v>#DIV/0!</v>
      </c>
      <c r="Q100" s="767" t="e">
        <f t="shared" si="6"/>
        <v>#DIV/0!</v>
      </c>
      <c r="R100" s="768"/>
      <c r="S100" s="769" t="s">
        <v>32</v>
      </c>
      <c r="T100" s="770">
        <v>2.6</v>
      </c>
      <c r="U100" s="771">
        <v>2.6</v>
      </c>
      <c r="V100" s="772">
        <v>2.6</v>
      </c>
      <c r="W100" s="770">
        <v>2.6</v>
      </c>
      <c r="X100" s="770">
        <f t="shared" si="4"/>
        <v>2.6</v>
      </c>
      <c r="Y100" s="773">
        <f>+K100*$X$100</f>
        <v>0</v>
      </c>
      <c r="Z100" s="773">
        <f>+L100*$X$100</f>
        <v>0</v>
      </c>
      <c r="AA100" s="773">
        <f>+M100*$X$100</f>
        <v>0</v>
      </c>
      <c r="AB100" s="773">
        <f>+N100*$X$100</f>
        <v>0</v>
      </c>
      <c r="AC100" s="773">
        <f>+O100*$X$100</f>
        <v>0</v>
      </c>
    </row>
    <row r="101" spans="1:29" ht="14.25" customHeight="1" thickBot="1">
      <c r="A101" s="1652"/>
      <c r="B101" s="1614"/>
      <c r="C101" s="1817"/>
      <c r="D101" s="1621"/>
      <c r="E101" s="1046">
        <v>1</v>
      </c>
      <c r="F101" s="1046" t="s">
        <v>264</v>
      </c>
      <c r="G101" s="1046">
        <v>1.3</v>
      </c>
      <c r="H101" s="1046" t="s">
        <v>266</v>
      </c>
      <c r="I101" s="1059" t="s">
        <v>1031</v>
      </c>
      <c r="J101" s="313" t="s">
        <v>1034</v>
      </c>
      <c r="K101" s="777"/>
      <c r="L101" s="777"/>
      <c r="M101" s="777"/>
      <c r="N101" s="777"/>
      <c r="O101" s="777"/>
      <c r="P101" s="766" t="e">
        <f t="shared" si="5"/>
        <v>#DIV/0!</v>
      </c>
      <c r="Q101" s="767" t="e">
        <f t="shared" si="6"/>
        <v>#DIV/0!</v>
      </c>
      <c r="R101" s="768"/>
      <c r="S101" s="769" t="s">
        <v>32</v>
      </c>
      <c r="T101" s="770">
        <v>2.6</v>
      </c>
      <c r="U101" s="771">
        <v>2.6</v>
      </c>
      <c r="V101" s="772">
        <v>2.6</v>
      </c>
      <c r="W101" s="770">
        <v>2.6</v>
      </c>
      <c r="X101" s="770">
        <f t="shared" si="4"/>
        <v>2.6</v>
      </c>
      <c r="Y101" s="773">
        <f>+K101*$X$101</f>
        <v>0</v>
      </c>
      <c r="Z101" s="773">
        <f>+L101*$X$101</f>
        <v>0</v>
      </c>
      <c r="AA101" s="773">
        <f>+M101*$X$101</f>
        <v>0</v>
      </c>
      <c r="AB101" s="773">
        <f>+N101*$X$101</f>
        <v>0</v>
      </c>
      <c r="AC101" s="773">
        <f>+O101*$X$101</f>
        <v>0</v>
      </c>
    </row>
    <row r="102" spans="1:29" ht="14.25" customHeight="1" thickBot="1">
      <c r="A102" s="1652"/>
      <c r="B102" s="1614"/>
      <c r="C102" s="1817"/>
      <c r="D102" s="1621"/>
      <c r="E102" s="1046">
        <v>1</v>
      </c>
      <c r="F102" s="1046" t="s">
        <v>264</v>
      </c>
      <c r="G102" s="1046">
        <v>1.3</v>
      </c>
      <c r="H102" s="1046" t="s">
        <v>266</v>
      </c>
      <c r="I102" s="1059" t="s">
        <v>1033</v>
      </c>
      <c r="J102" s="313" t="s">
        <v>1036</v>
      </c>
      <c r="K102" s="764"/>
      <c r="L102" s="764"/>
      <c r="M102" s="764"/>
      <c r="N102" s="764"/>
      <c r="O102" s="764"/>
      <c r="P102" s="766" t="e">
        <f t="shared" si="5"/>
        <v>#DIV/0!</v>
      </c>
      <c r="Q102" s="767" t="e">
        <f t="shared" si="6"/>
        <v>#DIV/0!</v>
      </c>
      <c r="R102" s="768"/>
      <c r="S102" s="769" t="s">
        <v>32</v>
      </c>
      <c r="T102" s="770">
        <v>2.6</v>
      </c>
      <c r="U102" s="771">
        <v>2.6</v>
      </c>
      <c r="V102" s="772">
        <v>2.6</v>
      </c>
      <c r="W102" s="770">
        <v>2.6</v>
      </c>
      <c r="X102" s="770">
        <f t="shared" si="4"/>
        <v>2.6</v>
      </c>
      <c r="Y102" s="773">
        <f>+K102*$X$102</f>
        <v>0</v>
      </c>
      <c r="Z102" s="773">
        <f>+L102*$X$102</f>
        <v>0</v>
      </c>
      <c r="AA102" s="773">
        <f>+M102*$X$102</f>
        <v>0</v>
      </c>
      <c r="AB102" s="773">
        <f>+N102*$X$102</f>
        <v>0</v>
      </c>
      <c r="AC102" s="773">
        <f>+O102*$X$102</f>
        <v>0</v>
      </c>
    </row>
    <row r="103" spans="1:29" ht="14.25" customHeight="1" thickBot="1">
      <c r="A103" s="1652"/>
      <c r="B103" s="1614"/>
      <c r="C103" s="1817"/>
      <c r="D103" s="1621"/>
      <c r="E103" s="1046">
        <v>1</v>
      </c>
      <c r="F103" s="1046" t="s">
        <v>264</v>
      </c>
      <c r="G103" s="1046">
        <v>1.3</v>
      </c>
      <c r="H103" s="1046" t="s">
        <v>266</v>
      </c>
      <c r="I103" s="1059" t="s">
        <v>1035</v>
      </c>
      <c r="J103" s="313" t="s">
        <v>1038</v>
      </c>
      <c r="K103" s="764"/>
      <c r="L103" s="764"/>
      <c r="M103" s="764"/>
      <c r="N103" s="764"/>
      <c r="O103" s="764"/>
      <c r="P103" s="766" t="e">
        <f t="shared" si="5"/>
        <v>#DIV/0!</v>
      </c>
      <c r="Q103" s="767" t="e">
        <f t="shared" si="6"/>
        <v>#DIV/0!</v>
      </c>
      <c r="R103" s="768"/>
      <c r="S103" s="769" t="s">
        <v>32</v>
      </c>
      <c r="T103" s="770">
        <v>2.6</v>
      </c>
      <c r="U103" s="771">
        <v>2.6</v>
      </c>
      <c r="V103" s="772">
        <v>2.6</v>
      </c>
      <c r="W103" s="770">
        <v>2.6</v>
      </c>
      <c r="X103" s="770">
        <f t="shared" si="4"/>
        <v>2.6</v>
      </c>
      <c r="Y103" s="773">
        <f>+K103*$X$103</f>
        <v>0</v>
      </c>
      <c r="Z103" s="773">
        <f>+L103*$X$103</f>
        <v>0</v>
      </c>
      <c r="AA103" s="773">
        <f>+M103*$X$103</f>
        <v>0</v>
      </c>
      <c r="AB103" s="773">
        <f>+N103*$X$103</f>
        <v>0</v>
      </c>
      <c r="AC103" s="773">
        <f>+O103*$X$103</f>
        <v>0</v>
      </c>
    </row>
    <row r="104" spans="1:29" ht="14.25" customHeight="1" thickBot="1">
      <c r="A104" s="1652"/>
      <c r="B104" s="1614"/>
      <c r="C104" s="1817"/>
      <c r="D104" s="1621"/>
      <c r="E104" s="1046">
        <v>1</v>
      </c>
      <c r="F104" s="1046" t="s">
        <v>264</v>
      </c>
      <c r="G104" s="1046">
        <v>1.3</v>
      </c>
      <c r="H104" s="1046" t="s">
        <v>266</v>
      </c>
      <c r="I104" s="1059" t="s">
        <v>1037</v>
      </c>
      <c r="J104" s="313" t="s">
        <v>1040</v>
      </c>
      <c r="K104" s="764"/>
      <c r="L104" s="764"/>
      <c r="M104" s="764"/>
      <c r="N104" s="764"/>
      <c r="O104" s="764"/>
      <c r="P104" s="766" t="e">
        <f t="shared" si="5"/>
        <v>#DIV/0!</v>
      </c>
      <c r="Q104" s="767" t="e">
        <f t="shared" si="6"/>
        <v>#DIV/0!</v>
      </c>
      <c r="R104" s="768"/>
      <c r="S104" s="769" t="s">
        <v>32</v>
      </c>
      <c r="T104" s="770">
        <v>2.6</v>
      </c>
      <c r="U104" s="771">
        <v>2.6</v>
      </c>
      <c r="V104" s="772">
        <v>2.6</v>
      </c>
      <c r="W104" s="770">
        <v>2.6</v>
      </c>
      <c r="X104" s="770">
        <f t="shared" si="4"/>
        <v>2.6</v>
      </c>
      <c r="Y104" s="773">
        <f>+K104*$X$104</f>
        <v>0</v>
      </c>
      <c r="Z104" s="773">
        <f>+L104*$X$104</f>
        <v>0</v>
      </c>
      <c r="AA104" s="773">
        <f>+M104*$X$104</f>
        <v>0</v>
      </c>
      <c r="AB104" s="773">
        <f>+N104*$X$104</f>
        <v>0</v>
      </c>
      <c r="AC104" s="773">
        <f>+O104*$X$104</f>
        <v>0</v>
      </c>
    </row>
    <row r="105" spans="1:29" ht="14.25" customHeight="1" thickBot="1">
      <c r="A105" s="1652"/>
      <c r="B105" s="1614"/>
      <c r="C105" s="1817"/>
      <c r="D105" s="1621"/>
      <c r="E105" s="1046">
        <v>1</v>
      </c>
      <c r="F105" s="1046" t="s">
        <v>264</v>
      </c>
      <c r="G105" s="1046">
        <v>1.3</v>
      </c>
      <c r="H105" s="1046" t="s">
        <v>266</v>
      </c>
      <c r="I105" s="1059" t="s">
        <v>1039</v>
      </c>
      <c r="J105" s="313" t="s">
        <v>1042</v>
      </c>
      <c r="K105" s="764"/>
      <c r="L105" s="764"/>
      <c r="M105" s="764"/>
      <c r="N105" s="764"/>
      <c r="O105" s="764"/>
      <c r="P105" s="766" t="e">
        <f t="shared" si="5"/>
        <v>#DIV/0!</v>
      </c>
      <c r="Q105" s="767" t="e">
        <f t="shared" si="6"/>
        <v>#DIV/0!</v>
      </c>
      <c r="R105" s="768"/>
      <c r="S105" s="769" t="s">
        <v>32</v>
      </c>
      <c r="T105" s="770">
        <v>2.6</v>
      </c>
      <c r="U105" s="771">
        <v>2.6</v>
      </c>
      <c r="V105" s="772">
        <v>2.6</v>
      </c>
      <c r="W105" s="770">
        <v>2.6</v>
      </c>
      <c r="X105" s="770">
        <f t="shared" si="4"/>
        <v>2.6</v>
      </c>
      <c r="Y105" s="773">
        <f>+K105*$X$105</f>
        <v>0</v>
      </c>
      <c r="Z105" s="773">
        <f>+L105*$X$105</f>
        <v>0</v>
      </c>
      <c r="AA105" s="773">
        <f>+M105*$X$105</f>
        <v>0</v>
      </c>
      <c r="AB105" s="773">
        <f>+N105*$X$105</f>
        <v>0</v>
      </c>
      <c r="AC105" s="773">
        <f>+O105*$X$105</f>
        <v>0</v>
      </c>
    </row>
    <row r="106" spans="1:29" ht="15" customHeight="1" thickBot="1">
      <c r="A106" s="1652"/>
      <c r="B106" s="1626"/>
      <c r="C106" s="1817"/>
      <c r="D106" s="1627"/>
      <c r="E106" s="1046">
        <v>1</v>
      </c>
      <c r="F106" s="1046" t="s">
        <v>264</v>
      </c>
      <c r="G106" s="1046">
        <v>1.3</v>
      </c>
      <c r="H106" s="1046" t="s">
        <v>266</v>
      </c>
      <c r="I106" s="1059" t="s">
        <v>1041</v>
      </c>
      <c r="J106" s="313" t="s">
        <v>1044</v>
      </c>
      <c r="K106" s="764"/>
      <c r="L106" s="764"/>
      <c r="M106" s="764"/>
      <c r="N106" s="764"/>
      <c r="O106" s="764"/>
      <c r="P106" s="766" t="e">
        <f t="shared" si="5"/>
        <v>#DIV/0!</v>
      </c>
      <c r="Q106" s="767" t="e">
        <f t="shared" si="6"/>
        <v>#DIV/0!</v>
      </c>
      <c r="R106" s="768"/>
      <c r="S106" s="769" t="s">
        <v>32</v>
      </c>
      <c r="T106" s="770">
        <v>2.6</v>
      </c>
      <c r="U106" s="771">
        <v>2.6</v>
      </c>
      <c r="V106" s="772">
        <v>2.6</v>
      </c>
      <c r="W106" s="770">
        <v>2.6</v>
      </c>
      <c r="X106" s="770">
        <f t="shared" si="4"/>
        <v>2.6</v>
      </c>
      <c r="Y106" s="773">
        <f>+K106*$X$106</f>
        <v>0</v>
      </c>
      <c r="Z106" s="773">
        <f>+L106*$X$106</f>
        <v>0</v>
      </c>
      <c r="AA106" s="773">
        <f>+M106*$X$106</f>
        <v>0</v>
      </c>
      <c r="AB106" s="773">
        <f>+N106*$X$106</f>
        <v>0</v>
      </c>
      <c r="AC106" s="773">
        <f>+O106*$X$106</f>
        <v>0</v>
      </c>
    </row>
    <row r="107" spans="1:29" ht="14.25" customHeight="1" thickBot="1">
      <c r="A107" s="1652">
        <v>3</v>
      </c>
      <c r="B107" s="1620" t="s">
        <v>270</v>
      </c>
      <c r="C107" s="1814">
        <v>3.1</v>
      </c>
      <c r="D107" s="1658" t="s">
        <v>271</v>
      </c>
      <c r="E107" s="1046">
        <v>3</v>
      </c>
      <c r="F107" s="1046" t="s">
        <v>270</v>
      </c>
      <c r="G107" s="1046">
        <v>3.1</v>
      </c>
      <c r="H107" s="1046" t="s">
        <v>271</v>
      </c>
      <c r="I107" s="1059" t="s">
        <v>1045</v>
      </c>
      <c r="J107" s="313" t="s">
        <v>1046</v>
      </c>
      <c r="K107" s="764"/>
      <c r="L107" s="764"/>
      <c r="M107" s="764"/>
      <c r="N107" s="764"/>
      <c r="O107" s="764"/>
      <c r="P107" s="766" t="e">
        <f t="shared" si="5"/>
        <v>#DIV/0!</v>
      </c>
      <c r="Q107" s="767" t="e">
        <f t="shared" si="6"/>
        <v>#DIV/0!</v>
      </c>
      <c r="R107" s="768"/>
      <c r="S107" s="786" t="s">
        <v>44</v>
      </c>
      <c r="T107" s="787"/>
      <c r="U107" s="788">
        <v>10.74</v>
      </c>
      <c r="V107" s="789">
        <v>11.64</v>
      </c>
      <c r="W107" s="790">
        <v>15.64</v>
      </c>
      <c r="X107" s="791">
        <f t="shared" si="4"/>
        <v>11.64</v>
      </c>
      <c r="Y107" s="773">
        <f>+K107*$X$107</f>
        <v>0</v>
      </c>
      <c r="Z107" s="773">
        <f>+L107*$X$107</f>
        <v>0</v>
      </c>
      <c r="AA107" s="773">
        <f>+M107*$X$107</f>
        <v>0</v>
      </c>
      <c r="AB107" s="773">
        <f>+N107*$X$107</f>
        <v>0</v>
      </c>
      <c r="AC107" s="773">
        <f>+O107*$X$107</f>
        <v>0</v>
      </c>
    </row>
    <row r="108" spans="1:29" ht="14.25" customHeight="1" thickBot="1">
      <c r="A108" s="1652"/>
      <c r="B108" s="1614"/>
      <c r="C108" s="1816"/>
      <c r="D108" s="1621"/>
      <c r="E108" s="1046">
        <v>3</v>
      </c>
      <c r="F108" s="1046" t="s">
        <v>270</v>
      </c>
      <c r="G108" s="1046">
        <v>3.1</v>
      </c>
      <c r="H108" s="1046" t="s">
        <v>271</v>
      </c>
      <c r="I108" s="1059" t="s">
        <v>1047</v>
      </c>
      <c r="J108" s="313" t="s">
        <v>1048</v>
      </c>
      <c r="K108" s="764"/>
      <c r="L108" s="764"/>
      <c r="M108" s="764"/>
      <c r="N108" s="764"/>
      <c r="O108" s="764"/>
      <c r="P108" s="766" t="e">
        <f t="shared" si="5"/>
        <v>#DIV/0!</v>
      </c>
      <c r="Q108" s="767" t="e">
        <f t="shared" si="6"/>
        <v>#DIV/0!</v>
      </c>
      <c r="R108" s="768"/>
      <c r="S108" s="786" t="s">
        <v>44</v>
      </c>
      <c r="T108" s="787"/>
      <c r="U108" s="788">
        <v>10.74</v>
      </c>
      <c r="V108" s="789">
        <v>11.64</v>
      </c>
      <c r="W108" s="790">
        <v>15.64</v>
      </c>
      <c r="X108" s="791">
        <f t="shared" si="4"/>
        <v>11.64</v>
      </c>
      <c r="Y108" s="773">
        <f>+K108*$X$108</f>
        <v>0</v>
      </c>
      <c r="Z108" s="773">
        <f>+L108*$X$108</f>
        <v>0</v>
      </c>
      <c r="AA108" s="773">
        <f>+M108*$X$108</f>
        <v>0</v>
      </c>
      <c r="AB108" s="773">
        <f>+N108*$X$108</f>
        <v>0</v>
      </c>
      <c r="AC108" s="773">
        <f>+O108*$X$108</f>
        <v>0</v>
      </c>
    </row>
    <row r="109" spans="1:29" ht="15" customHeight="1" thickBot="1">
      <c r="A109" s="1652"/>
      <c r="B109" s="1614"/>
      <c r="C109" s="1815"/>
      <c r="D109" s="1656"/>
      <c r="E109" s="1046">
        <v>3</v>
      </c>
      <c r="F109" s="1046" t="s">
        <v>270</v>
      </c>
      <c r="G109" s="1046">
        <v>3.1</v>
      </c>
      <c r="H109" s="1046" t="s">
        <v>271</v>
      </c>
      <c r="I109" s="1059" t="s">
        <v>1049</v>
      </c>
      <c r="J109" s="313" t="s">
        <v>1050</v>
      </c>
      <c r="K109" s="764"/>
      <c r="L109" s="764"/>
      <c r="M109" s="764"/>
      <c r="N109" s="764"/>
      <c r="O109" s="764"/>
      <c r="P109" s="766" t="e">
        <f t="shared" si="5"/>
        <v>#DIV/0!</v>
      </c>
      <c r="Q109" s="767" t="e">
        <f t="shared" si="6"/>
        <v>#DIV/0!</v>
      </c>
      <c r="R109" s="768"/>
      <c r="S109" s="786" t="s">
        <v>44</v>
      </c>
      <c r="T109" s="787"/>
      <c r="U109" s="788">
        <v>10.74</v>
      </c>
      <c r="V109" s="789">
        <v>11.64</v>
      </c>
      <c r="W109" s="790">
        <v>15.64</v>
      </c>
      <c r="X109" s="791">
        <f t="shared" si="4"/>
        <v>11.64</v>
      </c>
      <c r="Y109" s="773">
        <f>+K109*$X$109</f>
        <v>0</v>
      </c>
      <c r="Z109" s="773">
        <f>+L109*$X$109</f>
        <v>0</v>
      </c>
      <c r="AA109" s="773">
        <f>+M109*$X$109</f>
        <v>0</v>
      </c>
      <c r="AB109" s="773">
        <f>+N109*$X$109</f>
        <v>0</v>
      </c>
      <c r="AC109" s="773">
        <f>+O109*$X$109</f>
        <v>0</v>
      </c>
    </row>
    <row r="110" spans="1:29" ht="14.25" customHeight="1" thickBot="1">
      <c r="A110" s="1652"/>
      <c r="B110" s="1614"/>
      <c r="C110" s="1814">
        <v>3.2</v>
      </c>
      <c r="D110" s="1655" t="s">
        <v>274</v>
      </c>
      <c r="E110" s="1046">
        <v>3</v>
      </c>
      <c r="F110" s="1046" t="s">
        <v>270</v>
      </c>
      <c r="G110" s="1046">
        <v>3.2</v>
      </c>
      <c r="H110" s="1046" t="s">
        <v>274</v>
      </c>
      <c r="I110" s="1059" t="s">
        <v>1051</v>
      </c>
      <c r="J110" s="313" t="s">
        <v>1052</v>
      </c>
      <c r="K110" s="764"/>
      <c r="L110" s="764"/>
      <c r="M110" s="764"/>
      <c r="N110" s="764"/>
      <c r="O110" s="764"/>
      <c r="P110" s="766" t="e">
        <f t="shared" si="5"/>
        <v>#DIV/0!</v>
      </c>
      <c r="Q110" s="767" t="e">
        <f t="shared" si="6"/>
        <v>#DIV/0!</v>
      </c>
      <c r="R110" s="768"/>
      <c r="S110" s="792" t="s">
        <v>85</v>
      </c>
      <c r="T110" s="793">
        <v>51.33</v>
      </c>
      <c r="U110" s="794"/>
      <c r="V110" s="795"/>
      <c r="W110" s="793">
        <v>51.33</v>
      </c>
      <c r="X110" s="796">
        <f t="shared" si="4"/>
        <v>0</v>
      </c>
      <c r="Y110" s="773">
        <f>+K110*$X$110</f>
        <v>0</v>
      </c>
      <c r="Z110" s="773">
        <f>+L110*$X$110</f>
        <v>0</v>
      </c>
      <c r="AA110" s="773">
        <f>+M110*$X$110</f>
        <v>0</v>
      </c>
      <c r="AB110" s="773">
        <f>+N110*$X$110</f>
        <v>0</v>
      </c>
      <c r="AC110" s="773">
        <f>+O110*$X$110</f>
        <v>0</v>
      </c>
    </row>
    <row r="111" spans="1:29" ht="15" customHeight="1" thickBot="1">
      <c r="A111" s="1652"/>
      <c r="B111" s="1614"/>
      <c r="C111" s="1815"/>
      <c r="D111" s="1656"/>
      <c r="E111" s="1046">
        <v>3</v>
      </c>
      <c r="F111" s="1046" t="s">
        <v>270</v>
      </c>
      <c r="G111" s="1046">
        <v>3.2</v>
      </c>
      <c r="H111" s="1046" t="s">
        <v>274</v>
      </c>
      <c r="I111" s="1059" t="s">
        <v>1053</v>
      </c>
      <c r="J111" s="313" t="s">
        <v>1054</v>
      </c>
      <c r="K111" s="764"/>
      <c r="L111" s="764"/>
      <c r="M111" s="764"/>
      <c r="N111" s="764"/>
      <c r="O111" s="764"/>
      <c r="P111" s="766" t="e">
        <f t="shared" si="5"/>
        <v>#DIV/0!</v>
      </c>
      <c r="Q111" s="767" t="e">
        <f t="shared" si="6"/>
        <v>#DIV/0!</v>
      </c>
      <c r="R111" s="768"/>
      <c r="S111" s="781" t="s">
        <v>86</v>
      </c>
      <c r="T111" s="782">
        <v>108.55</v>
      </c>
      <c r="U111" s="783"/>
      <c r="V111" s="784"/>
      <c r="W111" s="782">
        <v>108.55</v>
      </c>
      <c r="X111" s="797">
        <f t="shared" si="4"/>
        <v>0</v>
      </c>
      <c r="Y111" s="773">
        <f>+K111*$X$111</f>
        <v>0</v>
      </c>
      <c r="Z111" s="773">
        <f>+L111*$X$111</f>
        <v>0</v>
      </c>
      <c r="AA111" s="773">
        <f>+M111*$X$111</f>
        <v>0</v>
      </c>
      <c r="AB111" s="773">
        <f>+N111*$X$111</f>
        <v>0</v>
      </c>
      <c r="AC111" s="773">
        <f>+O111*$X$111</f>
        <v>0</v>
      </c>
    </row>
    <row r="112" spans="1:29" ht="14.25" customHeight="1" thickBot="1">
      <c r="A112" s="1652"/>
      <c r="B112" s="1614"/>
      <c r="C112" s="1814">
        <v>3.4</v>
      </c>
      <c r="D112" s="1655" t="s">
        <v>273</v>
      </c>
      <c r="E112" s="1046">
        <v>3</v>
      </c>
      <c r="F112" s="1046" t="s">
        <v>270</v>
      </c>
      <c r="G112" s="1046">
        <v>3.4</v>
      </c>
      <c r="H112" s="1046" t="s">
        <v>273</v>
      </c>
      <c r="I112" s="1059" t="s">
        <v>1055</v>
      </c>
      <c r="J112" s="313" t="s">
        <v>1056</v>
      </c>
      <c r="K112" s="764"/>
      <c r="L112" s="764"/>
      <c r="M112" s="764"/>
      <c r="N112" s="764"/>
      <c r="O112" s="764"/>
      <c r="P112" s="766" t="e">
        <f t="shared" si="5"/>
        <v>#DIV/0!</v>
      </c>
      <c r="Q112" s="767" t="e">
        <f t="shared" si="6"/>
        <v>#DIV/0!</v>
      </c>
      <c r="R112" s="768"/>
      <c r="S112" s="792" t="s">
        <v>85</v>
      </c>
      <c r="T112" s="793">
        <v>51.33</v>
      </c>
      <c r="U112" s="794"/>
      <c r="V112" s="795"/>
      <c r="W112" s="793">
        <v>51.33</v>
      </c>
      <c r="X112" s="796">
        <f t="shared" si="4"/>
        <v>0</v>
      </c>
      <c r="Y112" s="773">
        <f>+K112*$X$112</f>
        <v>0</v>
      </c>
      <c r="Z112" s="773">
        <f>+L112*$X$112</f>
        <v>0</v>
      </c>
      <c r="AA112" s="773">
        <f>+M112*$X$112</f>
        <v>0</v>
      </c>
      <c r="AB112" s="773">
        <f>+N112*$X$112</f>
        <v>0</v>
      </c>
      <c r="AC112" s="773">
        <f>+O112*$X$112</f>
        <v>0</v>
      </c>
    </row>
    <row r="113" spans="1:29" ht="15" customHeight="1" thickBot="1">
      <c r="A113" s="1652"/>
      <c r="B113" s="1614"/>
      <c r="C113" s="1815"/>
      <c r="D113" s="1656"/>
      <c r="E113" s="1046">
        <v>3</v>
      </c>
      <c r="F113" s="1046" t="s">
        <v>270</v>
      </c>
      <c r="G113" s="1046">
        <v>3.4</v>
      </c>
      <c r="H113" s="1046" t="s">
        <v>273</v>
      </c>
      <c r="I113" s="1059" t="s">
        <v>1057</v>
      </c>
      <c r="J113" s="313" t="s">
        <v>1058</v>
      </c>
      <c r="K113" s="764"/>
      <c r="L113" s="764"/>
      <c r="M113" s="764"/>
      <c r="N113" s="764"/>
      <c r="O113" s="764"/>
      <c r="P113" s="766" t="e">
        <f t="shared" si="5"/>
        <v>#DIV/0!</v>
      </c>
      <c r="Q113" s="767" t="e">
        <f t="shared" si="6"/>
        <v>#DIV/0!</v>
      </c>
      <c r="R113" s="768"/>
      <c r="S113" s="792" t="s">
        <v>85</v>
      </c>
      <c r="T113" s="793">
        <v>51.33</v>
      </c>
      <c r="U113" s="794"/>
      <c r="V113" s="795"/>
      <c r="W113" s="793">
        <v>51.33</v>
      </c>
      <c r="X113" s="796">
        <f t="shared" si="4"/>
        <v>0</v>
      </c>
      <c r="Y113" s="773">
        <f>+K113*$X$113</f>
        <v>0</v>
      </c>
      <c r="Z113" s="773">
        <f>+L113*$X$113</f>
        <v>0</v>
      </c>
      <c r="AA113" s="773">
        <f>+M113*$X$113</f>
        <v>0</v>
      </c>
      <c r="AB113" s="773">
        <f>+N113*$X$113</f>
        <v>0</v>
      </c>
      <c r="AC113" s="773">
        <f>+O113*$X$113</f>
        <v>0</v>
      </c>
    </row>
    <row r="114" spans="1:29" ht="14.25" customHeight="1" thickBot="1">
      <c r="A114" s="1652"/>
      <c r="B114" s="1614"/>
      <c r="C114" s="1814">
        <v>3.5</v>
      </c>
      <c r="D114" s="1655" t="s">
        <v>272</v>
      </c>
      <c r="E114" s="1046">
        <v>3</v>
      </c>
      <c r="F114" s="1046" t="s">
        <v>270</v>
      </c>
      <c r="G114" s="1046">
        <v>3.5</v>
      </c>
      <c r="H114" s="1046" t="s">
        <v>272</v>
      </c>
      <c r="I114" s="1059" t="s">
        <v>1059</v>
      </c>
      <c r="J114" s="313" t="s">
        <v>1060</v>
      </c>
      <c r="K114" s="764"/>
      <c r="L114" s="764"/>
      <c r="M114" s="764"/>
      <c r="N114" s="764"/>
      <c r="O114" s="764"/>
      <c r="P114" s="766" t="e">
        <f t="shared" si="5"/>
        <v>#DIV/0!</v>
      </c>
      <c r="Q114" s="767" t="e">
        <f t="shared" si="6"/>
        <v>#DIV/0!</v>
      </c>
      <c r="R114" s="768"/>
      <c r="S114" s="781" t="s">
        <v>86</v>
      </c>
      <c r="T114" s="782">
        <v>108.55</v>
      </c>
      <c r="U114" s="783"/>
      <c r="V114" s="784"/>
      <c r="W114" s="782">
        <v>108.55</v>
      </c>
      <c r="X114" s="797">
        <f t="shared" si="4"/>
        <v>0</v>
      </c>
      <c r="Y114" s="773">
        <f>+K114*$X$114</f>
        <v>0</v>
      </c>
      <c r="Z114" s="773">
        <f>+L114*$X$114</f>
        <v>0</v>
      </c>
      <c r="AA114" s="773">
        <f>+M114*$X$114</f>
        <v>0</v>
      </c>
      <c r="AB114" s="773">
        <f>+N114*$X$114</f>
        <v>0</v>
      </c>
      <c r="AC114" s="773">
        <f>+O114*$X$114</f>
        <v>0</v>
      </c>
    </row>
    <row r="115" spans="1:29" ht="15" customHeight="1" thickBot="1">
      <c r="A115" s="1652"/>
      <c r="B115" s="1614"/>
      <c r="C115" s="1815"/>
      <c r="D115" s="1656"/>
      <c r="E115" s="1046">
        <v>3</v>
      </c>
      <c r="F115" s="1046" t="s">
        <v>270</v>
      </c>
      <c r="G115" s="1046">
        <v>3.5</v>
      </c>
      <c r="H115" s="1046" t="s">
        <v>272</v>
      </c>
      <c r="I115" s="1059" t="s">
        <v>1061</v>
      </c>
      <c r="J115" s="313" t="s">
        <v>1062</v>
      </c>
      <c r="K115" s="764"/>
      <c r="L115" s="764"/>
      <c r="M115" s="764"/>
      <c r="N115" s="764"/>
      <c r="O115" s="764"/>
      <c r="P115" s="766" t="e">
        <f t="shared" si="5"/>
        <v>#DIV/0!</v>
      </c>
      <c r="Q115" s="767" t="e">
        <f t="shared" si="6"/>
        <v>#DIV/0!</v>
      </c>
      <c r="R115" s="768"/>
      <c r="S115" s="781" t="s">
        <v>86</v>
      </c>
      <c r="T115" s="782">
        <v>108.55</v>
      </c>
      <c r="U115" s="783"/>
      <c r="V115" s="784"/>
      <c r="W115" s="782">
        <v>108.55</v>
      </c>
      <c r="X115" s="797">
        <f t="shared" si="4"/>
        <v>0</v>
      </c>
      <c r="Y115" s="773">
        <f>+K115*$X$115</f>
        <v>0</v>
      </c>
      <c r="Z115" s="773">
        <f>+L115*$X$115</f>
        <v>0</v>
      </c>
      <c r="AA115" s="773">
        <f>+M115*$X$115</f>
        <v>0</v>
      </c>
      <c r="AB115" s="773">
        <f>+N115*$X$115</f>
        <v>0</v>
      </c>
      <c r="AC115" s="773">
        <f>+O115*$X$115</f>
        <v>0</v>
      </c>
    </row>
    <row r="116" spans="1:29" ht="14.25" customHeight="1" thickBot="1">
      <c r="A116" s="1652"/>
      <c r="B116" s="1614"/>
      <c r="C116" s="1814">
        <v>3.3</v>
      </c>
      <c r="D116" s="1655" t="s">
        <v>276</v>
      </c>
      <c r="E116" s="1046">
        <v>3</v>
      </c>
      <c r="F116" s="1046" t="s">
        <v>270</v>
      </c>
      <c r="G116" s="1046">
        <v>3.3</v>
      </c>
      <c r="H116" s="1046" t="s">
        <v>276</v>
      </c>
      <c r="I116" s="1059" t="s">
        <v>1063</v>
      </c>
      <c r="J116" s="313" t="s">
        <v>1064</v>
      </c>
      <c r="K116" s="764"/>
      <c r="L116" s="764"/>
      <c r="M116" s="764"/>
      <c r="N116" s="764"/>
      <c r="O116" s="764"/>
      <c r="P116" s="766" t="e">
        <f t="shared" si="5"/>
        <v>#DIV/0!</v>
      </c>
      <c r="Q116" s="767" t="e">
        <f t="shared" si="6"/>
        <v>#DIV/0!</v>
      </c>
      <c r="R116" s="768"/>
      <c r="S116" s="781" t="s">
        <v>86</v>
      </c>
      <c r="T116" s="782">
        <v>108.55</v>
      </c>
      <c r="U116" s="783"/>
      <c r="V116" s="784"/>
      <c r="W116" s="782">
        <v>108.55</v>
      </c>
      <c r="X116" s="797">
        <f t="shared" si="4"/>
        <v>0</v>
      </c>
      <c r="Y116" s="773">
        <f>+K116*$X$116</f>
        <v>0</v>
      </c>
      <c r="Z116" s="773">
        <f>+L116*$X$116</f>
        <v>0</v>
      </c>
      <c r="AA116" s="773">
        <f>+M116*$X$116</f>
        <v>0</v>
      </c>
      <c r="AB116" s="773">
        <f>+N116*$X$116</f>
        <v>0</v>
      </c>
      <c r="AC116" s="773">
        <f>+O116*$X$116</f>
        <v>0</v>
      </c>
    </row>
    <row r="117" spans="1:29" ht="15" customHeight="1" thickBot="1">
      <c r="A117" s="1652"/>
      <c r="B117" s="1614"/>
      <c r="C117" s="1815"/>
      <c r="D117" s="1656"/>
      <c r="E117" s="1046">
        <v>3</v>
      </c>
      <c r="F117" s="1046" t="s">
        <v>270</v>
      </c>
      <c r="G117" s="1046">
        <v>3.3</v>
      </c>
      <c r="H117" s="1046" t="s">
        <v>276</v>
      </c>
      <c r="I117" s="1059" t="s">
        <v>1065</v>
      </c>
      <c r="J117" s="313" t="s">
        <v>1066</v>
      </c>
      <c r="K117" s="764"/>
      <c r="L117" s="764"/>
      <c r="M117" s="764"/>
      <c r="N117" s="764"/>
      <c r="O117" s="764"/>
      <c r="P117" s="766" t="e">
        <f t="shared" si="5"/>
        <v>#DIV/0!</v>
      </c>
      <c r="Q117" s="767" t="e">
        <f t="shared" si="6"/>
        <v>#DIV/0!</v>
      </c>
      <c r="R117" s="768"/>
      <c r="S117" s="781" t="s">
        <v>86</v>
      </c>
      <c r="T117" s="782">
        <v>108.55</v>
      </c>
      <c r="U117" s="783"/>
      <c r="V117" s="784"/>
      <c r="W117" s="782">
        <v>108.55</v>
      </c>
      <c r="X117" s="797">
        <f t="shared" si="4"/>
        <v>0</v>
      </c>
      <c r="Y117" s="773">
        <f>+K117*$X$117</f>
        <v>0</v>
      </c>
      <c r="Z117" s="773">
        <f>+L117*$X$117</f>
        <v>0</v>
      </c>
      <c r="AA117" s="773">
        <f>+M117*$X$117</f>
        <v>0</v>
      </c>
      <c r="AB117" s="773">
        <f>+N117*$X$117</f>
        <v>0</v>
      </c>
      <c r="AC117" s="773">
        <f>+O117*$X$117</f>
        <v>0</v>
      </c>
    </row>
    <row r="118" spans="1:29" ht="14.4" thickBot="1">
      <c r="A118" s="1652"/>
      <c r="B118" s="1614"/>
      <c r="C118" s="1814">
        <v>3.6</v>
      </c>
      <c r="D118" s="1655" t="s">
        <v>275</v>
      </c>
      <c r="E118" s="1046">
        <v>3</v>
      </c>
      <c r="F118" s="1046" t="s">
        <v>270</v>
      </c>
      <c r="G118" s="1046">
        <v>3.6</v>
      </c>
      <c r="H118" s="1046" t="s">
        <v>275</v>
      </c>
      <c r="I118" s="1059" t="s">
        <v>1067</v>
      </c>
      <c r="J118" s="313" t="s">
        <v>1068</v>
      </c>
      <c r="K118" s="775">
        <v>11260</v>
      </c>
      <c r="L118" s="775">
        <v>11428</v>
      </c>
      <c r="M118" s="775">
        <v>11600</v>
      </c>
      <c r="N118" s="775">
        <v>11774</v>
      </c>
      <c r="O118" s="775">
        <v>11950</v>
      </c>
      <c r="P118" s="766">
        <f t="shared" si="5"/>
        <v>11602.4</v>
      </c>
      <c r="Q118" s="767">
        <f t="shared" si="6"/>
        <v>6.1278863232682057E-2</v>
      </c>
      <c r="R118" s="798"/>
      <c r="S118" s="786" t="s">
        <v>44</v>
      </c>
      <c r="T118" s="787"/>
      <c r="U118" s="788">
        <v>10.74</v>
      </c>
      <c r="V118" s="789">
        <v>11.64</v>
      </c>
      <c r="W118" s="790">
        <v>15.64</v>
      </c>
      <c r="X118" s="791">
        <f t="shared" si="4"/>
        <v>11.64</v>
      </c>
      <c r="Y118" s="773">
        <f>+K118*$X$118</f>
        <v>131066.40000000001</v>
      </c>
      <c r="Z118" s="773">
        <f>+L118*$X$118</f>
        <v>133021.92000000001</v>
      </c>
      <c r="AA118" s="773">
        <f>+M118*$X$118</f>
        <v>135024</v>
      </c>
      <c r="AB118" s="773">
        <f>+N118*$X$118</f>
        <v>137049.36000000002</v>
      </c>
      <c r="AC118" s="773">
        <f>+O118*$X$118</f>
        <v>139098</v>
      </c>
    </row>
    <row r="119" spans="1:29" ht="14.25" customHeight="1" thickBot="1">
      <c r="A119" s="1652"/>
      <c r="B119" s="1614"/>
      <c r="C119" s="1816"/>
      <c r="D119" s="1621"/>
      <c r="E119" s="1046">
        <v>3</v>
      </c>
      <c r="F119" s="1046" t="s">
        <v>270</v>
      </c>
      <c r="G119" s="1046">
        <v>3.6</v>
      </c>
      <c r="H119" s="1046" t="s">
        <v>275</v>
      </c>
      <c r="I119" s="1059" t="s">
        <v>1069</v>
      </c>
      <c r="J119" s="313" t="s">
        <v>1070</v>
      </c>
      <c r="K119" s="764"/>
      <c r="L119" s="764"/>
      <c r="M119" s="764"/>
      <c r="N119" s="764"/>
      <c r="O119" s="764"/>
      <c r="P119" s="766" t="e">
        <f t="shared" si="5"/>
        <v>#DIV/0!</v>
      </c>
      <c r="Q119" s="767" t="e">
        <f t="shared" si="6"/>
        <v>#DIV/0!</v>
      </c>
      <c r="R119" s="768"/>
      <c r="S119" s="786" t="s">
        <v>44</v>
      </c>
      <c r="T119" s="787"/>
      <c r="U119" s="788">
        <v>10.74</v>
      </c>
      <c r="V119" s="789">
        <v>11.64</v>
      </c>
      <c r="W119" s="790">
        <v>15.64</v>
      </c>
      <c r="X119" s="791">
        <f t="shared" si="4"/>
        <v>11.64</v>
      </c>
      <c r="Y119" s="773">
        <f>+K119*$X$119</f>
        <v>0</v>
      </c>
      <c r="Z119" s="773">
        <f>+L119*$X$119</f>
        <v>0</v>
      </c>
      <c r="AA119" s="773">
        <f>+M119*$X$119</f>
        <v>0</v>
      </c>
      <c r="AB119" s="773">
        <f>+N119*$X$119</f>
        <v>0</v>
      </c>
      <c r="AC119" s="773">
        <f>+O119*$X$119</f>
        <v>0</v>
      </c>
    </row>
    <row r="120" spans="1:29" ht="14.25" customHeight="1" thickBot="1">
      <c r="A120" s="1652"/>
      <c r="B120" s="1614"/>
      <c r="C120" s="1816"/>
      <c r="D120" s="1621"/>
      <c r="E120" s="1046">
        <v>3</v>
      </c>
      <c r="F120" s="1046" t="s">
        <v>270</v>
      </c>
      <c r="G120" s="1046">
        <v>3.6</v>
      </c>
      <c r="H120" s="1046" t="s">
        <v>275</v>
      </c>
      <c r="I120" s="1059" t="s">
        <v>1071</v>
      </c>
      <c r="J120" s="313" t="s">
        <v>1072</v>
      </c>
      <c r="K120" s="764">
        <v>48821</v>
      </c>
      <c r="L120" s="764">
        <v>49797</v>
      </c>
      <c r="M120" s="764">
        <v>50793</v>
      </c>
      <c r="N120" s="764">
        <v>51809</v>
      </c>
      <c r="O120" s="764">
        <v>52845</v>
      </c>
      <c r="P120" s="766">
        <f t="shared" si="5"/>
        <v>50813</v>
      </c>
      <c r="Q120" s="767">
        <f t="shared" si="6"/>
        <v>8.2423547244013851E-2</v>
      </c>
      <c r="R120" s="768"/>
      <c r="S120" s="786" t="s">
        <v>44</v>
      </c>
      <c r="T120" s="787"/>
      <c r="U120" s="788">
        <v>10.74</v>
      </c>
      <c r="V120" s="789">
        <v>11.64</v>
      </c>
      <c r="W120" s="790">
        <v>15.64</v>
      </c>
      <c r="X120" s="791">
        <f t="shared" si="4"/>
        <v>11.64</v>
      </c>
      <c r="Y120" s="773">
        <f>+K120*$X$120</f>
        <v>568276.44000000006</v>
      </c>
      <c r="Z120" s="773">
        <f>+L120*$X$120</f>
        <v>579637.08000000007</v>
      </c>
      <c r="AA120" s="773">
        <f>+M120*$X$120</f>
        <v>591230.52</v>
      </c>
      <c r="AB120" s="773">
        <f>+N120*$X$120</f>
        <v>603056.76</v>
      </c>
      <c r="AC120" s="773">
        <f>+O120*$X$120</f>
        <v>615115.80000000005</v>
      </c>
    </row>
    <row r="121" spans="1:29" ht="14.4" thickBot="1">
      <c r="A121" s="1652"/>
      <c r="B121" s="1614"/>
      <c r="C121" s="1815"/>
      <c r="D121" s="1656"/>
      <c r="E121" s="1046">
        <v>3</v>
      </c>
      <c r="F121" s="1046" t="s">
        <v>270</v>
      </c>
      <c r="G121" s="1046">
        <v>3.6</v>
      </c>
      <c r="H121" s="1046" t="s">
        <v>275</v>
      </c>
      <c r="I121" s="1059" t="s">
        <v>1073</v>
      </c>
      <c r="J121" s="313" t="s">
        <v>2041</v>
      </c>
      <c r="K121" s="799">
        <v>39268</v>
      </c>
      <c r="L121" s="799">
        <v>38876</v>
      </c>
      <c r="M121" s="799">
        <v>38487</v>
      </c>
      <c r="N121" s="799">
        <v>38102</v>
      </c>
      <c r="O121" s="799">
        <v>37721</v>
      </c>
      <c r="P121" s="766">
        <f t="shared" si="5"/>
        <v>38490.800000000003</v>
      </c>
      <c r="Q121" s="767">
        <f t="shared" si="6"/>
        <v>-3.9395945808291741E-2</v>
      </c>
      <c r="R121" s="798"/>
      <c r="S121" s="786" t="s">
        <v>44</v>
      </c>
      <c r="T121" s="787"/>
      <c r="U121" s="788">
        <v>10.74</v>
      </c>
      <c r="V121" s="789">
        <v>11.64</v>
      </c>
      <c r="W121" s="790">
        <v>15.64</v>
      </c>
      <c r="X121" s="791">
        <f t="shared" si="4"/>
        <v>11.64</v>
      </c>
      <c r="Y121" s="773">
        <f>+K121*$X$121</f>
        <v>457079.52</v>
      </c>
      <c r="Z121" s="773">
        <f>+L121*$X$121</f>
        <v>452516.64</v>
      </c>
      <c r="AA121" s="773">
        <f>+M121*$X$121</f>
        <v>447988.68</v>
      </c>
      <c r="AB121" s="773">
        <f>+N121*$X$121</f>
        <v>443507.28</v>
      </c>
      <c r="AC121" s="773">
        <f>+O121*$X$121</f>
        <v>439072.44</v>
      </c>
    </row>
    <row r="122" spans="1:29" ht="14.4" thickBot="1">
      <c r="A122" s="1652"/>
      <c r="B122" s="1614"/>
      <c r="C122" s="1814">
        <v>3.7</v>
      </c>
      <c r="D122" s="1655" t="s">
        <v>277</v>
      </c>
      <c r="E122" s="1046">
        <v>3</v>
      </c>
      <c r="F122" s="1046" t="s">
        <v>270</v>
      </c>
      <c r="G122" s="1046">
        <v>3.7</v>
      </c>
      <c r="H122" s="1046" t="s">
        <v>277</v>
      </c>
      <c r="I122" s="1059" t="s">
        <v>1075</v>
      </c>
      <c r="J122" s="313" t="s">
        <v>1076</v>
      </c>
      <c r="K122" s="775">
        <v>7061</v>
      </c>
      <c r="L122" s="775">
        <v>7131</v>
      </c>
      <c r="M122" s="775">
        <v>7202</v>
      </c>
      <c r="N122" s="775">
        <v>7202</v>
      </c>
      <c r="O122" s="775">
        <v>7202</v>
      </c>
      <c r="P122" s="766">
        <f t="shared" si="5"/>
        <v>7159.6</v>
      </c>
      <c r="Q122" s="767">
        <f t="shared" si="6"/>
        <v>1.9968842940093472E-2</v>
      </c>
      <c r="R122" s="798"/>
      <c r="S122" s="786" t="s">
        <v>44</v>
      </c>
      <c r="T122" s="787"/>
      <c r="U122" s="788">
        <v>10.74</v>
      </c>
      <c r="V122" s="789">
        <v>11.64</v>
      </c>
      <c r="W122" s="790">
        <v>15.64</v>
      </c>
      <c r="X122" s="791">
        <f t="shared" si="4"/>
        <v>11.64</v>
      </c>
      <c r="Y122" s="773">
        <f>+K122*$X$122</f>
        <v>82190.040000000008</v>
      </c>
      <c r="Z122" s="773">
        <f>+L122*$X$122</f>
        <v>83004.840000000011</v>
      </c>
      <c r="AA122" s="773">
        <f>+M122*$X$122</f>
        <v>83831.28</v>
      </c>
      <c r="AB122" s="773">
        <f>+N122*$X$122</f>
        <v>83831.28</v>
      </c>
      <c r="AC122" s="773">
        <f>+O122*$X$122</f>
        <v>83831.28</v>
      </c>
    </row>
    <row r="123" spans="1:29" ht="15" customHeight="1" thickBot="1">
      <c r="A123" s="1652"/>
      <c r="B123" s="1626"/>
      <c r="C123" s="1815"/>
      <c r="D123" s="1627"/>
      <c r="E123" s="1046">
        <v>3</v>
      </c>
      <c r="F123" s="1046" t="s">
        <v>270</v>
      </c>
      <c r="G123" s="1046">
        <v>3.7</v>
      </c>
      <c r="H123" s="1046" t="s">
        <v>277</v>
      </c>
      <c r="I123" s="1059" t="s">
        <v>1077</v>
      </c>
      <c r="J123" s="313" t="s">
        <v>2042</v>
      </c>
      <c r="K123" s="777">
        <v>5400</v>
      </c>
      <c r="L123" s="777">
        <v>5562</v>
      </c>
      <c r="M123" s="777">
        <v>5728</v>
      </c>
      <c r="N123" s="777">
        <v>5900</v>
      </c>
      <c r="O123" s="777">
        <v>6077</v>
      </c>
      <c r="P123" s="766">
        <f t="shared" si="5"/>
        <v>5733.4</v>
      </c>
      <c r="Q123" s="767">
        <f t="shared" si="6"/>
        <v>0.12537037037037038</v>
      </c>
      <c r="R123" s="768"/>
      <c r="S123" s="786" t="s">
        <v>44</v>
      </c>
      <c r="T123" s="787"/>
      <c r="U123" s="788">
        <v>10.74</v>
      </c>
      <c r="V123" s="789">
        <v>11.64</v>
      </c>
      <c r="W123" s="790">
        <v>15.64</v>
      </c>
      <c r="X123" s="791">
        <f t="shared" si="4"/>
        <v>11.64</v>
      </c>
      <c r="Y123" s="773">
        <f>+K123*$X$123</f>
        <v>62856</v>
      </c>
      <c r="Z123" s="773">
        <f>+L123*$X$123</f>
        <v>64741.68</v>
      </c>
      <c r="AA123" s="773">
        <f>+M123*$X$123</f>
        <v>66673.919999999998</v>
      </c>
      <c r="AB123" s="773">
        <f>+N123*$X$123</f>
        <v>68676</v>
      </c>
      <c r="AC123" s="773">
        <f>+O123*$X$123</f>
        <v>70736.28</v>
      </c>
    </row>
    <row r="124" spans="1:29" ht="15" customHeight="1" thickBot="1">
      <c r="A124" s="1652">
        <v>4</v>
      </c>
      <c r="B124" s="1620" t="s">
        <v>278</v>
      </c>
      <c r="C124" s="1051">
        <v>4.0999999999999996</v>
      </c>
      <c r="D124" s="1053" t="s">
        <v>58</v>
      </c>
      <c r="E124" s="1046">
        <v>4</v>
      </c>
      <c r="F124" s="1046" t="s">
        <v>278</v>
      </c>
      <c r="G124" s="1046">
        <f t="shared" ref="G124:H124" si="7">C124</f>
        <v>4.0999999999999996</v>
      </c>
      <c r="H124" s="1046" t="str">
        <f t="shared" si="7"/>
        <v>Salas de parto</v>
      </c>
      <c r="I124" s="1059">
        <v>238</v>
      </c>
      <c r="J124" s="314" t="s">
        <v>300</v>
      </c>
      <c r="K124" s="764"/>
      <c r="L124" s="764"/>
      <c r="M124" s="764"/>
      <c r="N124" s="764"/>
      <c r="O124" s="764"/>
      <c r="P124" s="766" t="e">
        <f t="shared" si="5"/>
        <v>#DIV/0!</v>
      </c>
      <c r="Q124" s="767" t="e">
        <f t="shared" si="6"/>
        <v>#DIV/0!</v>
      </c>
      <c r="R124" s="768"/>
      <c r="S124" s="769" t="s">
        <v>33</v>
      </c>
      <c r="T124" s="770">
        <v>65</v>
      </c>
      <c r="U124" s="771">
        <v>65</v>
      </c>
      <c r="V124" s="772">
        <v>65</v>
      </c>
      <c r="W124" s="770">
        <v>65</v>
      </c>
      <c r="X124" s="770">
        <f t="shared" si="4"/>
        <v>65</v>
      </c>
      <c r="Y124" s="773">
        <f>+K124*$X$124</f>
        <v>0</v>
      </c>
      <c r="Z124" s="773">
        <f>+L124*$X$124</f>
        <v>0</v>
      </c>
      <c r="AA124" s="773">
        <f>+M124*$X$124</f>
        <v>0</v>
      </c>
      <c r="AB124" s="773">
        <f>+N124*$X$124</f>
        <v>0</v>
      </c>
      <c r="AC124" s="773">
        <f>+O124*$X$124</f>
        <v>0</v>
      </c>
    </row>
    <row r="125" spans="1:29" ht="14.25" customHeight="1" thickBot="1">
      <c r="A125" s="1652"/>
      <c r="B125" s="1614"/>
      <c r="C125" s="1814">
        <v>4.2</v>
      </c>
      <c r="D125" s="1655" t="s">
        <v>279</v>
      </c>
      <c r="E125" s="1046">
        <v>4</v>
      </c>
      <c r="F125" s="1046" t="s">
        <v>278</v>
      </c>
      <c r="G125" s="1046">
        <v>4.2</v>
      </c>
      <c r="H125" s="1046" t="s">
        <v>279</v>
      </c>
      <c r="I125" s="1059">
        <v>239</v>
      </c>
      <c r="J125" s="314" t="s">
        <v>301</v>
      </c>
      <c r="K125" s="764"/>
      <c r="L125" s="764"/>
      <c r="M125" s="764"/>
      <c r="N125" s="764"/>
      <c r="O125" s="764"/>
      <c r="P125" s="766" t="e">
        <f t="shared" si="5"/>
        <v>#DIV/0!</v>
      </c>
      <c r="Q125" s="767" t="e">
        <f t="shared" si="6"/>
        <v>#DIV/0!</v>
      </c>
      <c r="R125" s="768"/>
      <c r="S125" s="769" t="s">
        <v>81</v>
      </c>
      <c r="T125" s="770">
        <v>77.5</v>
      </c>
      <c r="U125" s="771">
        <v>77.5</v>
      </c>
      <c r="V125" s="772">
        <v>77.5</v>
      </c>
      <c r="W125" s="770">
        <v>77.5</v>
      </c>
      <c r="X125" s="770">
        <f t="shared" si="4"/>
        <v>77.5</v>
      </c>
      <c r="Y125" s="773">
        <f>+K125*$X$125</f>
        <v>0</v>
      </c>
      <c r="Z125" s="773">
        <f>+L125*$X$125</f>
        <v>0</v>
      </c>
      <c r="AA125" s="773">
        <f>+M125*$X$125</f>
        <v>0</v>
      </c>
      <c r="AB125" s="773">
        <f>+N125*$X$125</f>
        <v>0</v>
      </c>
      <c r="AC125" s="773">
        <f>+O125*$X$125</f>
        <v>0</v>
      </c>
    </row>
    <row r="126" spans="1:29" ht="14.25" customHeight="1" thickBot="1">
      <c r="A126" s="1652"/>
      <c r="B126" s="1614"/>
      <c r="C126" s="1816"/>
      <c r="D126" s="1621"/>
      <c r="E126" s="1046">
        <v>4</v>
      </c>
      <c r="F126" s="1046" t="s">
        <v>278</v>
      </c>
      <c r="G126" s="1046">
        <v>4.2</v>
      </c>
      <c r="H126" s="1046" t="s">
        <v>279</v>
      </c>
      <c r="I126" s="1059" t="s">
        <v>1079</v>
      </c>
      <c r="J126" s="313" t="s">
        <v>986</v>
      </c>
      <c r="K126" s="764"/>
      <c r="L126" s="764"/>
      <c r="M126" s="764"/>
      <c r="N126" s="764"/>
      <c r="O126" s="764"/>
      <c r="P126" s="766" t="e">
        <f t="shared" si="5"/>
        <v>#DIV/0!</v>
      </c>
      <c r="Q126" s="767" t="e">
        <f t="shared" si="6"/>
        <v>#DIV/0!</v>
      </c>
      <c r="R126" s="768"/>
      <c r="S126" s="769" t="s">
        <v>82</v>
      </c>
      <c r="T126" s="770"/>
      <c r="U126" s="800">
        <v>82</v>
      </c>
      <c r="V126" s="801">
        <v>138.09</v>
      </c>
      <c r="W126" s="802">
        <v>262.10000000000002</v>
      </c>
      <c r="X126" s="797">
        <f t="shared" si="4"/>
        <v>138.09</v>
      </c>
      <c r="Y126" s="773">
        <f>+K126*$X$126</f>
        <v>0</v>
      </c>
      <c r="Z126" s="773">
        <f>+L126*$X$126</f>
        <v>0</v>
      </c>
      <c r="AA126" s="773">
        <f>+M126*$X$126</f>
        <v>0</v>
      </c>
      <c r="AB126" s="773">
        <f>+N126*$X$126</f>
        <v>0</v>
      </c>
      <c r="AC126" s="773">
        <f>+O126*$X$126</f>
        <v>0</v>
      </c>
    </row>
    <row r="127" spans="1:29" ht="14.25" customHeight="1" thickBot="1">
      <c r="A127" s="1652"/>
      <c r="B127" s="1614"/>
      <c r="C127" s="1816"/>
      <c r="D127" s="1621"/>
      <c r="E127" s="1046">
        <v>4</v>
      </c>
      <c r="F127" s="1046" t="s">
        <v>278</v>
      </c>
      <c r="G127" s="1046">
        <v>4.2</v>
      </c>
      <c r="H127" s="1046" t="s">
        <v>279</v>
      </c>
      <c r="I127" s="1059" t="s">
        <v>1080</v>
      </c>
      <c r="J127" s="313" t="s">
        <v>881</v>
      </c>
      <c r="K127" s="764"/>
      <c r="L127" s="764"/>
      <c r="M127" s="764"/>
      <c r="N127" s="764"/>
      <c r="O127" s="764"/>
      <c r="P127" s="766" t="e">
        <f t="shared" si="5"/>
        <v>#DIV/0!</v>
      </c>
      <c r="Q127" s="767" t="e">
        <f t="shared" si="6"/>
        <v>#DIV/0!</v>
      </c>
      <c r="R127" s="768"/>
      <c r="S127" s="769" t="s">
        <v>82</v>
      </c>
      <c r="T127" s="770"/>
      <c r="U127" s="800">
        <v>82</v>
      </c>
      <c r="V127" s="801">
        <v>138.09</v>
      </c>
      <c r="W127" s="802">
        <v>262.10000000000002</v>
      </c>
      <c r="X127" s="797">
        <f t="shared" si="4"/>
        <v>138.09</v>
      </c>
      <c r="Y127" s="773">
        <f>+K127*$X$127</f>
        <v>0</v>
      </c>
      <c r="Z127" s="773">
        <f>+L127*$X$127</f>
        <v>0</v>
      </c>
      <c r="AA127" s="773">
        <f>+M127*$X$127</f>
        <v>0</v>
      </c>
      <c r="AB127" s="773">
        <f>+N127*$X$127</f>
        <v>0</v>
      </c>
      <c r="AC127" s="773">
        <f>+O127*$X$127</f>
        <v>0</v>
      </c>
    </row>
    <row r="128" spans="1:29" ht="14.25" customHeight="1" thickBot="1">
      <c r="A128" s="1652"/>
      <c r="B128" s="1614"/>
      <c r="C128" s="1816"/>
      <c r="D128" s="1621"/>
      <c r="E128" s="1046">
        <v>4</v>
      </c>
      <c r="F128" s="1046" t="s">
        <v>278</v>
      </c>
      <c r="G128" s="1046">
        <v>4.2</v>
      </c>
      <c r="H128" s="1046" t="s">
        <v>279</v>
      </c>
      <c r="I128" s="1059" t="s">
        <v>1081</v>
      </c>
      <c r="J128" s="313" t="s">
        <v>883</v>
      </c>
      <c r="K128" s="764"/>
      <c r="L128" s="764"/>
      <c r="M128" s="764"/>
      <c r="N128" s="764"/>
      <c r="O128" s="764"/>
      <c r="P128" s="766" t="e">
        <f t="shared" si="5"/>
        <v>#DIV/0!</v>
      </c>
      <c r="Q128" s="767" t="e">
        <f t="shared" si="6"/>
        <v>#DIV/0!</v>
      </c>
      <c r="R128" s="768"/>
      <c r="S128" s="769" t="s">
        <v>82</v>
      </c>
      <c r="T128" s="770"/>
      <c r="U128" s="800">
        <v>82</v>
      </c>
      <c r="V128" s="801">
        <v>138.09</v>
      </c>
      <c r="W128" s="802">
        <v>262.10000000000002</v>
      </c>
      <c r="X128" s="797">
        <f t="shared" si="4"/>
        <v>138.09</v>
      </c>
      <c r="Y128" s="773">
        <f>+K128*$X$128</f>
        <v>0</v>
      </c>
      <c r="Z128" s="773">
        <f>+L128*$X$128</f>
        <v>0</v>
      </c>
      <c r="AA128" s="773">
        <f>+M128*$X$128</f>
        <v>0</v>
      </c>
      <c r="AB128" s="773">
        <f>+N128*$X$128</f>
        <v>0</v>
      </c>
      <c r="AC128" s="773">
        <f>+O128*$X$128</f>
        <v>0</v>
      </c>
    </row>
    <row r="129" spans="1:29" ht="14.25" customHeight="1" thickBot="1">
      <c r="A129" s="1652"/>
      <c r="B129" s="1614"/>
      <c r="C129" s="1816"/>
      <c r="D129" s="1621"/>
      <c r="E129" s="1046">
        <v>4</v>
      </c>
      <c r="F129" s="1046" t="s">
        <v>278</v>
      </c>
      <c r="G129" s="1046">
        <v>4.2</v>
      </c>
      <c r="H129" s="1046" t="s">
        <v>279</v>
      </c>
      <c r="I129" s="1059" t="s">
        <v>1082</v>
      </c>
      <c r="J129" s="313" t="s">
        <v>1083</v>
      </c>
      <c r="K129" s="764"/>
      <c r="L129" s="764"/>
      <c r="M129" s="764"/>
      <c r="N129" s="764"/>
      <c r="O129" s="764"/>
      <c r="P129" s="766" t="e">
        <f t="shared" si="5"/>
        <v>#DIV/0!</v>
      </c>
      <c r="Q129" s="767" t="e">
        <f t="shared" si="6"/>
        <v>#DIV/0!</v>
      </c>
      <c r="R129" s="768"/>
      <c r="S129" s="769" t="s">
        <v>82</v>
      </c>
      <c r="T129" s="770"/>
      <c r="U129" s="800">
        <v>82</v>
      </c>
      <c r="V129" s="801">
        <v>138.09</v>
      </c>
      <c r="W129" s="802">
        <v>262.10000000000002</v>
      </c>
      <c r="X129" s="797">
        <f t="shared" si="4"/>
        <v>138.09</v>
      </c>
      <c r="Y129" s="773">
        <f>+K129*$X$129</f>
        <v>0</v>
      </c>
      <c r="Z129" s="773">
        <f>+L129*$X$129</f>
        <v>0</v>
      </c>
      <c r="AA129" s="773">
        <f>+M129*$X$129</f>
        <v>0</v>
      </c>
      <c r="AB129" s="773">
        <f>+N129*$X$129</f>
        <v>0</v>
      </c>
      <c r="AC129" s="773">
        <f>+O129*$X$129</f>
        <v>0</v>
      </c>
    </row>
    <row r="130" spans="1:29" ht="14.25" customHeight="1" thickBot="1">
      <c r="A130" s="1652"/>
      <c r="B130" s="1614"/>
      <c r="C130" s="1816"/>
      <c r="D130" s="1621"/>
      <c r="E130" s="1046">
        <v>4</v>
      </c>
      <c r="F130" s="1046" t="s">
        <v>278</v>
      </c>
      <c r="G130" s="1046">
        <v>4.2</v>
      </c>
      <c r="H130" s="1046" t="s">
        <v>279</v>
      </c>
      <c r="I130" s="1059" t="s">
        <v>1084</v>
      </c>
      <c r="J130" s="313" t="s">
        <v>1085</v>
      </c>
      <c r="K130" s="764"/>
      <c r="L130" s="764"/>
      <c r="M130" s="764"/>
      <c r="N130" s="764"/>
      <c r="O130" s="764"/>
      <c r="P130" s="766" t="e">
        <f t="shared" si="5"/>
        <v>#DIV/0!</v>
      </c>
      <c r="Q130" s="767" t="e">
        <f t="shared" si="6"/>
        <v>#DIV/0!</v>
      </c>
      <c r="R130" s="768"/>
      <c r="S130" s="769" t="s">
        <v>82</v>
      </c>
      <c r="T130" s="770"/>
      <c r="U130" s="800">
        <v>82</v>
      </c>
      <c r="V130" s="801">
        <v>138.09</v>
      </c>
      <c r="W130" s="802">
        <v>262.10000000000002</v>
      </c>
      <c r="X130" s="797">
        <f t="shared" si="4"/>
        <v>138.09</v>
      </c>
      <c r="Y130" s="773">
        <f>+K130*$X$130</f>
        <v>0</v>
      </c>
      <c r="Z130" s="773">
        <f>+L130*$X$130</f>
        <v>0</v>
      </c>
      <c r="AA130" s="773">
        <f>+M130*$X$130</f>
        <v>0</v>
      </c>
      <c r="AB130" s="773">
        <f>+N130*$X$130</f>
        <v>0</v>
      </c>
      <c r="AC130" s="773">
        <f>+O130*$X$130</f>
        <v>0</v>
      </c>
    </row>
    <row r="131" spans="1:29" ht="14.25" customHeight="1" thickBot="1">
      <c r="A131" s="1652"/>
      <c r="B131" s="1614"/>
      <c r="C131" s="1816"/>
      <c r="D131" s="1621"/>
      <c r="E131" s="1046">
        <v>4</v>
      </c>
      <c r="F131" s="1046" t="s">
        <v>278</v>
      </c>
      <c r="G131" s="1046">
        <v>4.2</v>
      </c>
      <c r="H131" s="1046" t="s">
        <v>279</v>
      </c>
      <c r="I131" s="1059" t="s">
        <v>1086</v>
      </c>
      <c r="J131" s="313" t="s">
        <v>885</v>
      </c>
      <c r="K131" s="764"/>
      <c r="L131" s="764"/>
      <c r="M131" s="764"/>
      <c r="N131" s="764"/>
      <c r="O131" s="764"/>
      <c r="P131" s="766" t="e">
        <f t="shared" si="5"/>
        <v>#DIV/0!</v>
      </c>
      <c r="Q131" s="767" t="e">
        <f t="shared" si="6"/>
        <v>#DIV/0!</v>
      </c>
      <c r="R131" s="768"/>
      <c r="S131" s="769" t="s">
        <v>82</v>
      </c>
      <c r="T131" s="770"/>
      <c r="U131" s="800">
        <v>82</v>
      </c>
      <c r="V131" s="801">
        <v>138.09</v>
      </c>
      <c r="W131" s="802">
        <v>262.10000000000002</v>
      </c>
      <c r="X131" s="797">
        <f t="shared" si="4"/>
        <v>138.09</v>
      </c>
      <c r="Y131" s="773">
        <f>+K131*$X$131</f>
        <v>0</v>
      </c>
      <c r="Z131" s="773">
        <f>+L131*$X$131</f>
        <v>0</v>
      </c>
      <c r="AA131" s="773">
        <f>+M131*$X$131</f>
        <v>0</v>
      </c>
      <c r="AB131" s="773">
        <f>+N131*$X$131</f>
        <v>0</v>
      </c>
      <c r="AC131" s="773">
        <f>+O131*$X$131</f>
        <v>0</v>
      </c>
    </row>
    <row r="132" spans="1:29" ht="14.25" customHeight="1" thickBot="1">
      <c r="A132" s="1652"/>
      <c r="B132" s="1614"/>
      <c r="C132" s="1816"/>
      <c r="D132" s="1621"/>
      <c r="E132" s="1046">
        <v>4</v>
      </c>
      <c r="F132" s="1046" t="s">
        <v>278</v>
      </c>
      <c r="G132" s="1046">
        <v>4.2</v>
      </c>
      <c r="H132" s="1046" t="s">
        <v>279</v>
      </c>
      <c r="I132" s="1059" t="s">
        <v>1087</v>
      </c>
      <c r="J132" s="313" t="s">
        <v>1088</v>
      </c>
      <c r="K132" s="764"/>
      <c r="L132" s="764"/>
      <c r="M132" s="764"/>
      <c r="N132" s="764"/>
      <c r="O132" s="764"/>
      <c r="P132" s="766" t="e">
        <f t="shared" si="5"/>
        <v>#DIV/0!</v>
      </c>
      <c r="Q132" s="767" t="e">
        <f t="shared" si="6"/>
        <v>#DIV/0!</v>
      </c>
      <c r="R132" s="768"/>
      <c r="S132" s="769" t="s">
        <v>82</v>
      </c>
      <c r="T132" s="770"/>
      <c r="U132" s="800">
        <v>82</v>
      </c>
      <c r="V132" s="801">
        <v>138.09</v>
      </c>
      <c r="W132" s="802">
        <v>262.10000000000002</v>
      </c>
      <c r="X132" s="797">
        <f t="shared" si="4"/>
        <v>138.09</v>
      </c>
      <c r="Y132" s="773">
        <f>+K132*$X$132</f>
        <v>0</v>
      </c>
      <c r="Z132" s="773">
        <f>+L132*$X$132</f>
        <v>0</v>
      </c>
      <c r="AA132" s="773">
        <f>+M132*$X$132</f>
        <v>0</v>
      </c>
      <c r="AB132" s="773">
        <f>+N132*$X$132</f>
        <v>0</v>
      </c>
      <c r="AC132" s="773">
        <f>+O132*$X$132</f>
        <v>0</v>
      </c>
    </row>
    <row r="133" spans="1:29" ht="14.25" customHeight="1" thickBot="1">
      <c r="A133" s="1652"/>
      <c r="B133" s="1614"/>
      <c r="C133" s="1816"/>
      <c r="D133" s="1621"/>
      <c r="E133" s="1046">
        <v>4</v>
      </c>
      <c r="F133" s="1046" t="s">
        <v>278</v>
      </c>
      <c r="G133" s="1046">
        <v>4.2</v>
      </c>
      <c r="H133" s="1046" t="s">
        <v>279</v>
      </c>
      <c r="I133" s="1059" t="s">
        <v>1089</v>
      </c>
      <c r="J133" s="313" t="s">
        <v>1090</v>
      </c>
      <c r="K133" s="764"/>
      <c r="L133" s="764"/>
      <c r="M133" s="764"/>
      <c r="N133" s="764"/>
      <c r="O133" s="764"/>
      <c r="P133" s="766" t="e">
        <f t="shared" si="5"/>
        <v>#DIV/0!</v>
      </c>
      <c r="Q133" s="767" t="e">
        <f t="shared" si="6"/>
        <v>#DIV/0!</v>
      </c>
      <c r="R133" s="768"/>
      <c r="S133" s="769" t="s">
        <v>82</v>
      </c>
      <c r="T133" s="770"/>
      <c r="U133" s="800">
        <v>82</v>
      </c>
      <c r="V133" s="801">
        <v>138.09</v>
      </c>
      <c r="W133" s="802">
        <v>262.10000000000002</v>
      </c>
      <c r="X133" s="797">
        <f t="shared" si="4"/>
        <v>138.09</v>
      </c>
      <c r="Y133" s="773">
        <f>+K133*$X$133</f>
        <v>0</v>
      </c>
      <c r="Z133" s="773">
        <f>+L133*$X$133</f>
        <v>0</v>
      </c>
      <c r="AA133" s="773">
        <f>+M133*$X$133</f>
        <v>0</v>
      </c>
      <c r="AB133" s="773">
        <f>+N133*$X$133</f>
        <v>0</v>
      </c>
      <c r="AC133" s="773">
        <f>+O133*$X$133</f>
        <v>0</v>
      </c>
    </row>
    <row r="134" spans="1:29" ht="14.25" customHeight="1" thickBot="1">
      <c r="A134" s="1652"/>
      <c r="B134" s="1614"/>
      <c r="C134" s="1816"/>
      <c r="D134" s="1621"/>
      <c r="E134" s="1046">
        <v>4</v>
      </c>
      <c r="F134" s="1046" t="s">
        <v>278</v>
      </c>
      <c r="G134" s="1046">
        <v>4.2</v>
      </c>
      <c r="H134" s="1046" t="s">
        <v>279</v>
      </c>
      <c r="I134" s="1059" t="s">
        <v>1091</v>
      </c>
      <c r="J134" s="313" t="s">
        <v>1092</v>
      </c>
      <c r="K134" s="764"/>
      <c r="L134" s="764"/>
      <c r="M134" s="764"/>
      <c r="N134" s="764"/>
      <c r="O134" s="764"/>
      <c r="P134" s="766" t="e">
        <f t="shared" si="5"/>
        <v>#DIV/0!</v>
      </c>
      <c r="Q134" s="767" t="e">
        <f t="shared" si="6"/>
        <v>#DIV/0!</v>
      </c>
      <c r="R134" s="768"/>
      <c r="S134" s="769" t="s">
        <v>82</v>
      </c>
      <c r="T134" s="770"/>
      <c r="U134" s="800">
        <v>82</v>
      </c>
      <c r="V134" s="801">
        <v>138.09</v>
      </c>
      <c r="W134" s="802">
        <v>262.10000000000002</v>
      </c>
      <c r="X134" s="797">
        <f t="shared" si="4"/>
        <v>138.09</v>
      </c>
      <c r="Y134" s="773">
        <f>+K134*$X$134</f>
        <v>0</v>
      </c>
      <c r="Z134" s="773">
        <f>+L134*$X$134</f>
        <v>0</v>
      </c>
      <c r="AA134" s="773">
        <f>+M134*$X$134</f>
        <v>0</v>
      </c>
      <c r="AB134" s="773">
        <f>+N134*$X$134</f>
        <v>0</v>
      </c>
      <c r="AC134" s="773">
        <f>+O134*$X$134</f>
        <v>0</v>
      </c>
    </row>
    <row r="135" spans="1:29" ht="14.25" customHeight="1" thickBot="1">
      <c r="A135" s="1652"/>
      <c r="B135" s="1614"/>
      <c r="C135" s="1816"/>
      <c r="D135" s="1621"/>
      <c r="E135" s="1046">
        <v>4</v>
      </c>
      <c r="F135" s="1046" t="s">
        <v>278</v>
      </c>
      <c r="G135" s="1046">
        <v>4.2</v>
      </c>
      <c r="H135" s="1046" t="s">
        <v>279</v>
      </c>
      <c r="I135" s="1059" t="s">
        <v>1093</v>
      </c>
      <c r="J135" s="313" t="s">
        <v>1006</v>
      </c>
      <c r="K135" s="764"/>
      <c r="L135" s="764"/>
      <c r="M135" s="764"/>
      <c r="N135" s="764"/>
      <c r="O135" s="764"/>
      <c r="P135" s="766" t="e">
        <f t="shared" si="5"/>
        <v>#DIV/0!</v>
      </c>
      <c r="Q135" s="767" t="e">
        <f t="shared" si="6"/>
        <v>#DIV/0!</v>
      </c>
      <c r="R135" s="768"/>
      <c r="S135" s="769" t="s">
        <v>82</v>
      </c>
      <c r="T135" s="770"/>
      <c r="U135" s="800">
        <v>82</v>
      </c>
      <c r="V135" s="801">
        <v>138.09</v>
      </c>
      <c r="W135" s="802">
        <v>262.10000000000002</v>
      </c>
      <c r="X135" s="797">
        <f t="shared" si="4"/>
        <v>138.09</v>
      </c>
      <c r="Y135" s="773">
        <f>+K135*$X$135</f>
        <v>0</v>
      </c>
      <c r="Z135" s="773">
        <f>+L135*$X$135</f>
        <v>0</v>
      </c>
      <c r="AA135" s="773">
        <f>+M135*$X$135</f>
        <v>0</v>
      </c>
      <c r="AB135" s="773">
        <f>+N135*$X$135</f>
        <v>0</v>
      </c>
      <c r="AC135" s="773">
        <f>+O135*$X$135</f>
        <v>0</v>
      </c>
    </row>
    <row r="136" spans="1:29" ht="14.25" customHeight="1" thickBot="1">
      <c r="A136" s="1652"/>
      <c r="B136" s="1614"/>
      <c r="C136" s="1816"/>
      <c r="D136" s="1621"/>
      <c r="E136" s="1046">
        <v>4</v>
      </c>
      <c r="F136" s="1046" t="s">
        <v>278</v>
      </c>
      <c r="G136" s="1046">
        <v>4.2</v>
      </c>
      <c r="H136" s="1046" t="s">
        <v>279</v>
      </c>
      <c r="I136" s="1059" t="s">
        <v>1094</v>
      </c>
      <c r="J136" s="313" t="s">
        <v>1095</v>
      </c>
      <c r="K136" s="764"/>
      <c r="L136" s="764"/>
      <c r="M136" s="764"/>
      <c r="N136" s="764"/>
      <c r="O136" s="764"/>
      <c r="P136" s="766" t="e">
        <f t="shared" si="5"/>
        <v>#DIV/0!</v>
      </c>
      <c r="Q136" s="767" t="e">
        <f t="shared" si="6"/>
        <v>#DIV/0!</v>
      </c>
      <c r="R136" s="768"/>
      <c r="S136" s="769" t="s">
        <v>82</v>
      </c>
      <c r="T136" s="770"/>
      <c r="U136" s="800">
        <v>82</v>
      </c>
      <c r="V136" s="801">
        <v>138.09</v>
      </c>
      <c r="W136" s="802">
        <v>262.10000000000002</v>
      </c>
      <c r="X136" s="797">
        <f t="shared" si="4"/>
        <v>138.09</v>
      </c>
      <c r="Y136" s="773">
        <f>+K136*$X$136</f>
        <v>0</v>
      </c>
      <c r="Z136" s="773">
        <f>+L136*$X$136</f>
        <v>0</v>
      </c>
      <c r="AA136" s="773">
        <f>+M136*$X$136</f>
        <v>0</v>
      </c>
      <c r="AB136" s="773">
        <f>+N136*$X$136</f>
        <v>0</v>
      </c>
      <c r="AC136" s="773">
        <f>+O136*$X$136</f>
        <v>0</v>
      </c>
    </row>
    <row r="137" spans="1:29" ht="14.25" customHeight="1" thickBot="1">
      <c r="A137" s="1652"/>
      <c r="B137" s="1614"/>
      <c r="C137" s="1816"/>
      <c r="D137" s="1621"/>
      <c r="E137" s="1046">
        <v>4</v>
      </c>
      <c r="F137" s="1046" t="s">
        <v>278</v>
      </c>
      <c r="G137" s="1046">
        <v>4.2</v>
      </c>
      <c r="H137" s="1046" t="s">
        <v>279</v>
      </c>
      <c r="I137" s="1059" t="s">
        <v>1096</v>
      </c>
      <c r="J137" s="313" t="s">
        <v>887</v>
      </c>
      <c r="K137" s="764"/>
      <c r="L137" s="764"/>
      <c r="M137" s="764"/>
      <c r="N137" s="764"/>
      <c r="O137" s="764"/>
      <c r="P137" s="766" t="e">
        <f t="shared" si="5"/>
        <v>#DIV/0!</v>
      </c>
      <c r="Q137" s="767" t="e">
        <f t="shared" si="6"/>
        <v>#DIV/0!</v>
      </c>
      <c r="R137" s="768"/>
      <c r="S137" s="769" t="s">
        <v>82</v>
      </c>
      <c r="T137" s="770"/>
      <c r="U137" s="800">
        <v>82</v>
      </c>
      <c r="V137" s="801">
        <v>138.09</v>
      </c>
      <c r="W137" s="802">
        <v>262.10000000000002</v>
      </c>
      <c r="X137" s="797">
        <f t="shared" si="4"/>
        <v>138.09</v>
      </c>
      <c r="Y137" s="773">
        <f>+K137*$X$137</f>
        <v>0</v>
      </c>
      <c r="Z137" s="773">
        <f>+L137*$X$137</f>
        <v>0</v>
      </c>
      <c r="AA137" s="773">
        <f>+M137*$X$137</f>
        <v>0</v>
      </c>
      <c r="AB137" s="773">
        <f>+N137*$X$137</f>
        <v>0</v>
      </c>
      <c r="AC137" s="773">
        <f>+O137*$X$137</f>
        <v>0</v>
      </c>
    </row>
    <row r="138" spans="1:29" ht="14.25" customHeight="1" thickBot="1">
      <c r="A138" s="1652"/>
      <c r="B138" s="1614"/>
      <c r="C138" s="1816"/>
      <c r="D138" s="1621"/>
      <c r="E138" s="1046">
        <v>4</v>
      </c>
      <c r="F138" s="1046" t="s">
        <v>278</v>
      </c>
      <c r="G138" s="1046">
        <v>4.2</v>
      </c>
      <c r="H138" s="1046" t="s">
        <v>279</v>
      </c>
      <c r="I138" s="1059" t="s">
        <v>1097</v>
      </c>
      <c r="J138" s="313" t="s">
        <v>1000</v>
      </c>
      <c r="K138" s="764"/>
      <c r="L138" s="764"/>
      <c r="M138" s="764"/>
      <c r="N138" s="764"/>
      <c r="O138" s="764"/>
      <c r="P138" s="766" t="e">
        <f t="shared" si="5"/>
        <v>#DIV/0!</v>
      </c>
      <c r="Q138" s="767" t="e">
        <f t="shared" si="6"/>
        <v>#DIV/0!</v>
      </c>
      <c r="R138" s="768"/>
      <c r="S138" s="769" t="s">
        <v>82</v>
      </c>
      <c r="T138" s="770"/>
      <c r="U138" s="800">
        <v>82</v>
      </c>
      <c r="V138" s="801">
        <v>138.09</v>
      </c>
      <c r="W138" s="802">
        <v>262.10000000000002</v>
      </c>
      <c r="X138" s="797">
        <f t="shared" ref="X138:X169" si="8">IF($X$5=$U$9,U138,(IF($X$5=$V$9,V138,W138)))</f>
        <v>138.09</v>
      </c>
      <c r="Y138" s="773">
        <f>+K138*$X$138</f>
        <v>0</v>
      </c>
      <c r="Z138" s="773">
        <f>+L138*$X$138</f>
        <v>0</v>
      </c>
      <c r="AA138" s="773">
        <f>+M138*$X$138</f>
        <v>0</v>
      </c>
      <c r="AB138" s="773">
        <f>+N138*$X$138</f>
        <v>0</v>
      </c>
      <c r="AC138" s="773">
        <f>+O138*$X$138</f>
        <v>0</v>
      </c>
    </row>
    <row r="139" spans="1:29" ht="14.25" customHeight="1" thickBot="1">
      <c r="A139" s="1652"/>
      <c r="B139" s="1614"/>
      <c r="C139" s="1816"/>
      <c r="D139" s="1621"/>
      <c r="E139" s="1046">
        <v>4</v>
      </c>
      <c r="F139" s="1046" t="s">
        <v>278</v>
      </c>
      <c r="G139" s="1046">
        <v>4.2</v>
      </c>
      <c r="H139" s="1046" t="s">
        <v>279</v>
      </c>
      <c r="I139" s="1059" t="s">
        <v>1098</v>
      </c>
      <c r="J139" s="313" t="s">
        <v>1099</v>
      </c>
      <c r="K139" s="764"/>
      <c r="L139" s="764"/>
      <c r="M139" s="764"/>
      <c r="N139" s="764"/>
      <c r="O139" s="764"/>
      <c r="P139" s="766" t="e">
        <f t="shared" ref="P139:P196" si="9">AVERAGE(K139:O139)</f>
        <v>#DIV/0!</v>
      </c>
      <c r="Q139" s="767" t="e">
        <f t="shared" ref="Q139:Q196" si="10">+(O139-K139)/K139</f>
        <v>#DIV/0!</v>
      </c>
      <c r="R139" s="768"/>
      <c r="S139" s="769" t="s">
        <v>82</v>
      </c>
      <c r="T139" s="770"/>
      <c r="U139" s="800">
        <v>82</v>
      </c>
      <c r="V139" s="801">
        <v>138.09</v>
      </c>
      <c r="W139" s="802">
        <v>262.10000000000002</v>
      </c>
      <c r="X139" s="797">
        <f t="shared" si="8"/>
        <v>138.09</v>
      </c>
      <c r="Y139" s="773">
        <f>+K139*$X$139</f>
        <v>0</v>
      </c>
      <c r="Z139" s="773">
        <f>+L139*$X$139</f>
        <v>0</v>
      </c>
      <c r="AA139" s="773">
        <f>+M139*$X$139</f>
        <v>0</v>
      </c>
      <c r="AB139" s="773">
        <f>+N139*$X$139</f>
        <v>0</v>
      </c>
      <c r="AC139" s="773">
        <f>+O139*$X$139</f>
        <v>0</v>
      </c>
    </row>
    <row r="140" spans="1:29" ht="14.25" customHeight="1" thickBot="1">
      <c r="A140" s="1652"/>
      <c r="B140" s="1614"/>
      <c r="C140" s="1816"/>
      <c r="D140" s="1621"/>
      <c r="E140" s="1046">
        <v>4</v>
      </c>
      <c r="F140" s="1046" t="s">
        <v>278</v>
      </c>
      <c r="G140" s="1046">
        <v>4.2</v>
      </c>
      <c r="H140" s="1046" t="s">
        <v>279</v>
      </c>
      <c r="I140" s="1059" t="s">
        <v>1100</v>
      </c>
      <c r="J140" s="313" t="s">
        <v>1101</v>
      </c>
      <c r="K140" s="764"/>
      <c r="L140" s="764"/>
      <c r="M140" s="764"/>
      <c r="N140" s="764"/>
      <c r="O140" s="764"/>
      <c r="P140" s="766" t="e">
        <f t="shared" si="9"/>
        <v>#DIV/0!</v>
      </c>
      <c r="Q140" s="767" t="e">
        <f t="shared" si="10"/>
        <v>#DIV/0!</v>
      </c>
      <c r="R140" s="768"/>
      <c r="S140" s="769" t="s">
        <v>82</v>
      </c>
      <c r="T140" s="770"/>
      <c r="U140" s="800">
        <v>82</v>
      </c>
      <c r="V140" s="801">
        <v>138.09</v>
      </c>
      <c r="W140" s="802">
        <v>262.10000000000002</v>
      </c>
      <c r="X140" s="797">
        <f t="shared" si="8"/>
        <v>138.09</v>
      </c>
      <c r="Y140" s="773">
        <f>+K140*$X$140</f>
        <v>0</v>
      </c>
      <c r="Z140" s="773">
        <f>+L140*$X$140</f>
        <v>0</v>
      </c>
      <c r="AA140" s="773">
        <f>+M140*$X$140</f>
        <v>0</v>
      </c>
      <c r="AB140" s="773">
        <f>+N140*$X$140</f>
        <v>0</v>
      </c>
      <c r="AC140" s="773">
        <f>+O140*$X$140</f>
        <v>0</v>
      </c>
    </row>
    <row r="141" spans="1:29" ht="14.25" customHeight="1" thickBot="1">
      <c r="A141" s="1652"/>
      <c r="B141" s="1614"/>
      <c r="C141" s="1816"/>
      <c r="D141" s="1621"/>
      <c r="E141" s="1046">
        <v>4</v>
      </c>
      <c r="F141" s="1046" t="s">
        <v>278</v>
      </c>
      <c r="G141" s="1046">
        <v>4.2</v>
      </c>
      <c r="H141" s="1046" t="s">
        <v>279</v>
      </c>
      <c r="I141" s="1059" t="s">
        <v>1102</v>
      </c>
      <c r="J141" s="313" t="s">
        <v>1103</v>
      </c>
      <c r="K141" s="764"/>
      <c r="L141" s="764"/>
      <c r="M141" s="764"/>
      <c r="N141" s="764"/>
      <c r="O141" s="764"/>
      <c r="P141" s="766" t="e">
        <f t="shared" si="9"/>
        <v>#DIV/0!</v>
      </c>
      <c r="Q141" s="767" t="e">
        <f t="shared" si="10"/>
        <v>#DIV/0!</v>
      </c>
      <c r="R141" s="768"/>
      <c r="S141" s="769" t="s">
        <v>82</v>
      </c>
      <c r="T141" s="770"/>
      <c r="U141" s="800">
        <v>82</v>
      </c>
      <c r="V141" s="801">
        <v>138.09</v>
      </c>
      <c r="W141" s="802">
        <v>262.10000000000002</v>
      </c>
      <c r="X141" s="797">
        <f t="shared" si="8"/>
        <v>138.09</v>
      </c>
      <c r="Y141" s="773">
        <f>+K141*$X$141</f>
        <v>0</v>
      </c>
      <c r="Z141" s="773">
        <f>+L141*$X$141</f>
        <v>0</v>
      </c>
      <c r="AA141" s="773">
        <f>+M141*$X$141</f>
        <v>0</v>
      </c>
      <c r="AB141" s="773">
        <f>+N141*$X$141</f>
        <v>0</v>
      </c>
      <c r="AC141" s="773">
        <f>+O141*$X$141</f>
        <v>0</v>
      </c>
    </row>
    <row r="142" spans="1:29" ht="14.25" customHeight="1" thickBot="1">
      <c r="A142" s="1652"/>
      <c r="B142" s="1614"/>
      <c r="C142" s="1816"/>
      <c r="D142" s="1621"/>
      <c r="E142" s="1046">
        <v>4</v>
      </c>
      <c r="F142" s="1046" t="s">
        <v>278</v>
      </c>
      <c r="G142" s="1046">
        <v>4.2</v>
      </c>
      <c r="H142" s="1046" t="s">
        <v>279</v>
      </c>
      <c r="I142" s="1059" t="s">
        <v>1104</v>
      </c>
      <c r="J142" s="313" t="s">
        <v>1105</v>
      </c>
      <c r="K142" s="764"/>
      <c r="L142" s="764"/>
      <c r="M142" s="764"/>
      <c r="N142" s="764"/>
      <c r="O142" s="764"/>
      <c r="P142" s="766" t="e">
        <f t="shared" si="9"/>
        <v>#DIV/0!</v>
      </c>
      <c r="Q142" s="767" t="e">
        <f t="shared" si="10"/>
        <v>#DIV/0!</v>
      </c>
      <c r="R142" s="768"/>
      <c r="S142" s="769" t="s">
        <v>82</v>
      </c>
      <c r="T142" s="770"/>
      <c r="U142" s="800">
        <v>82</v>
      </c>
      <c r="V142" s="801">
        <v>138.09</v>
      </c>
      <c r="W142" s="802">
        <v>262.10000000000002</v>
      </c>
      <c r="X142" s="797">
        <f t="shared" si="8"/>
        <v>138.09</v>
      </c>
      <c r="Y142" s="773">
        <f>+K142*$X$142</f>
        <v>0</v>
      </c>
      <c r="Z142" s="773">
        <f>+L142*$X$142</f>
        <v>0</v>
      </c>
      <c r="AA142" s="773">
        <f>+M142*$X$142</f>
        <v>0</v>
      </c>
      <c r="AB142" s="773">
        <f>+N142*$X$142</f>
        <v>0</v>
      </c>
      <c r="AC142" s="773">
        <f>+O142*$X$142</f>
        <v>0</v>
      </c>
    </row>
    <row r="143" spans="1:29" ht="14.25" customHeight="1" thickBot="1">
      <c r="A143" s="1652"/>
      <c r="B143" s="1614"/>
      <c r="C143" s="1816"/>
      <c r="D143" s="1621"/>
      <c r="E143" s="1046">
        <v>4</v>
      </c>
      <c r="F143" s="1046" t="s">
        <v>278</v>
      </c>
      <c r="G143" s="1046">
        <v>4.2</v>
      </c>
      <c r="H143" s="1046" t="s">
        <v>279</v>
      </c>
      <c r="I143" s="1059" t="s">
        <v>1106</v>
      </c>
      <c r="J143" s="313" t="s">
        <v>1107</v>
      </c>
      <c r="K143" s="764"/>
      <c r="L143" s="764"/>
      <c r="M143" s="764"/>
      <c r="N143" s="764"/>
      <c r="O143" s="764"/>
      <c r="P143" s="766" t="e">
        <f t="shared" si="9"/>
        <v>#DIV/0!</v>
      </c>
      <c r="Q143" s="767" t="e">
        <f t="shared" si="10"/>
        <v>#DIV/0!</v>
      </c>
      <c r="R143" s="768"/>
      <c r="S143" s="769" t="s">
        <v>82</v>
      </c>
      <c r="T143" s="770"/>
      <c r="U143" s="800">
        <v>82</v>
      </c>
      <c r="V143" s="801">
        <v>138.09</v>
      </c>
      <c r="W143" s="802">
        <v>262.10000000000002</v>
      </c>
      <c r="X143" s="797">
        <f t="shared" si="8"/>
        <v>138.09</v>
      </c>
      <c r="Y143" s="773">
        <f>+K143*$X$143</f>
        <v>0</v>
      </c>
      <c r="Z143" s="773">
        <f>+L143*$X$143</f>
        <v>0</v>
      </c>
      <c r="AA143" s="773">
        <f>+M143*$X$143</f>
        <v>0</v>
      </c>
      <c r="AB143" s="773">
        <f>+N143*$X$143</f>
        <v>0</v>
      </c>
      <c r="AC143" s="773">
        <f>+O143*$X$143</f>
        <v>0</v>
      </c>
    </row>
    <row r="144" spans="1:29" ht="14.25" customHeight="1" thickBot="1">
      <c r="A144" s="1652"/>
      <c r="B144" s="1614"/>
      <c r="C144" s="1816"/>
      <c r="D144" s="1621"/>
      <c r="E144" s="1046">
        <v>4</v>
      </c>
      <c r="F144" s="1046" t="s">
        <v>278</v>
      </c>
      <c r="G144" s="1046">
        <v>4.2</v>
      </c>
      <c r="H144" s="1046" t="s">
        <v>279</v>
      </c>
      <c r="I144" s="1059" t="s">
        <v>1108</v>
      </c>
      <c r="J144" s="313" t="s">
        <v>1109</v>
      </c>
      <c r="K144" s="764"/>
      <c r="L144" s="764"/>
      <c r="M144" s="764"/>
      <c r="N144" s="764"/>
      <c r="O144" s="764"/>
      <c r="P144" s="766" t="e">
        <f t="shared" si="9"/>
        <v>#DIV/0!</v>
      </c>
      <c r="Q144" s="767" t="e">
        <f t="shared" si="10"/>
        <v>#DIV/0!</v>
      </c>
      <c r="R144" s="768"/>
      <c r="S144" s="769" t="s">
        <v>82</v>
      </c>
      <c r="T144" s="770"/>
      <c r="U144" s="800">
        <v>82</v>
      </c>
      <c r="V144" s="801">
        <v>138.09</v>
      </c>
      <c r="W144" s="802">
        <v>262.10000000000002</v>
      </c>
      <c r="X144" s="797">
        <f t="shared" si="8"/>
        <v>138.09</v>
      </c>
      <c r="Y144" s="773">
        <f>+K144*$X$144</f>
        <v>0</v>
      </c>
      <c r="Z144" s="773">
        <f>+L144*$X$144</f>
        <v>0</v>
      </c>
      <c r="AA144" s="773">
        <f>+M144*$X$144</f>
        <v>0</v>
      </c>
      <c r="AB144" s="773">
        <f>+N144*$X$144</f>
        <v>0</v>
      </c>
      <c r="AC144" s="773">
        <f>+O144*$X$144</f>
        <v>0</v>
      </c>
    </row>
    <row r="145" spans="1:29" ht="14.25" customHeight="1" thickBot="1">
      <c r="A145" s="1652"/>
      <c r="B145" s="1614"/>
      <c r="C145" s="1816"/>
      <c r="D145" s="1621"/>
      <c r="E145" s="1046">
        <v>4</v>
      </c>
      <c r="F145" s="1046" t="s">
        <v>278</v>
      </c>
      <c r="G145" s="1046">
        <v>4.2</v>
      </c>
      <c r="H145" s="1046" t="s">
        <v>279</v>
      </c>
      <c r="I145" s="1059" t="s">
        <v>1110</v>
      </c>
      <c r="J145" s="313" t="s">
        <v>1111</v>
      </c>
      <c r="K145" s="764"/>
      <c r="L145" s="764"/>
      <c r="M145" s="764"/>
      <c r="N145" s="764"/>
      <c r="O145" s="764"/>
      <c r="P145" s="766" t="e">
        <f t="shared" si="9"/>
        <v>#DIV/0!</v>
      </c>
      <c r="Q145" s="767" t="e">
        <f t="shared" si="10"/>
        <v>#DIV/0!</v>
      </c>
      <c r="R145" s="768"/>
      <c r="S145" s="769" t="s">
        <v>82</v>
      </c>
      <c r="T145" s="770"/>
      <c r="U145" s="800">
        <v>82</v>
      </c>
      <c r="V145" s="801">
        <v>138.09</v>
      </c>
      <c r="W145" s="802">
        <v>262.10000000000002</v>
      </c>
      <c r="X145" s="797">
        <f t="shared" si="8"/>
        <v>138.09</v>
      </c>
      <c r="Y145" s="773">
        <f>+K145*$X$145</f>
        <v>0</v>
      </c>
      <c r="Z145" s="773">
        <f>+L145*$X$145</f>
        <v>0</v>
      </c>
      <c r="AA145" s="773">
        <f>+M145*$X$145</f>
        <v>0</v>
      </c>
      <c r="AB145" s="773">
        <f>+N145*$X$145</f>
        <v>0</v>
      </c>
      <c r="AC145" s="773">
        <f>+O145*$X$145</f>
        <v>0</v>
      </c>
    </row>
    <row r="146" spans="1:29" ht="14.25" customHeight="1" thickBot="1">
      <c r="A146" s="1652"/>
      <c r="B146" s="1614"/>
      <c r="C146" s="1816"/>
      <c r="D146" s="1621"/>
      <c r="E146" s="1046">
        <v>4</v>
      </c>
      <c r="F146" s="1046" t="s">
        <v>278</v>
      </c>
      <c r="G146" s="1046">
        <v>4.2</v>
      </c>
      <c r="H146" s="1046" t="s">
        <v>279</v>
      </c>
      <c r="I146" s="1059" t="s">
        <v>1112</v>
      </c>
      <c r="J146" s="313" t="s">
        <v>1113</v>
      </c>
      <c r="K146" s="764"/>
      <c r="L146" s="764"/>
      <c r="M146" s="764"/>
      <c r="N146" s="764"/>
      <c r="O146" s="764"/>
      <c r="P146" s="766" t="e">
        <f t="shared" si="9"/>
        <v>#DIV/0!</v>
      </c>
      <c r="Q146" s="767" t="e">
        <f t="shared" si="10"/>
        <v>#DIV/0!</v>
      </c>
      <c r="R146" s="768"/>
      <c r="S146" s="769" t="s">
        <v>82</v>
      </c>
      <c r="T146" s="770"/>
      <c r="U146" s="800">
        <v>82</v>
      </c>
      <c r="V146" s="801">
        <v>138.09</v>
      </c>
      <c r="W146" s="802">
        <v>262.10000000000002</v>
      </c>
      <c r="X146" s="797">
        <f t="shared" si="8"/>
        <v>138.09</v>
      </c>
      <c r="Y146" s="773">
        <f>+K146*$X$146</f>
        <v>0</v>
      </c>
      <c r="Z146" s="773">
        <f>+L146*$X$146</f>
        <v>0</v>
      </c>
      <c r="AA146" s="773">
        <f>+M146*$X$146</f>
        <v>0</v>
      </c>
      <c r="AB146" s="773">
        <f>+N146*$X$146</f>
        <v>0</v>
      </c>
      <c r="AC146" s="773">
        <f>+O146*$X$146</f>
        <v>0</v>
      </c>
    </row>
    <row r="147" spans="1:29" ht="14.25" customHeight="1" thickBot="1">
      <c r="A147" s="1652"/>
      <c r="B147" s="1614"/>
      <c r="C147" s="1816"/>
      <c r="D147" s="1621"/>
      <c r="E147" s="1046">
        <v>4</v>
      </c>
      <c r="F147" s="1046" t="s">
        <v>278</v>
      </c>
      <c r="G147" s="1046">
        <v>4.2</v>
      </c>
      <c r="H147" s="1046" t="s">
        <v>279</v>
      </c>
      <c r="I147" s="1059" t="s">
        <v>1114</v>
      </c>
      <c r="J147" s="313" t="s">
        <v>1115</v>
      </c>
      <c r="K147" s="764"/>
      <c r="L147" s="764"/>
      <c r="M147" s="764"/>
      <c r="N147" s="764"/>
      <c r="O147" s="764"/>
      <c r="P147" s="766" t="e">
        <f t="shared" si="9"/>
        <v>#DIV/0!</v>
      </c>
      <c r="Q147" s="767" t="e">
        <f t="shared" si="10"/>
        <v>#DIV/0!</v>
      </c>
      <c r="R147" s="768"/>
      <c r="S147" s="769" t="s">
        <v>82</v>
      </c>
      <c r="T147" s="770"/>
      <c r="U147" s="800">
        <v>82</v>
      </c>
      <c r="V147" s="801">
        <v>138.09</v>
      </c>
      <c r="W147" s="802">
        <v>262.10000000000002</v>
      </c>
      <c r="X147" s="797">
        <f t="shared" si="8"/>
        <v>138.09</v>
      </c>
      <c r="Y147" s="773">
        <f>+K147*$X$147</f>
        <v>0</v>
      </c>
      <c r="Z147" s="773">
        <f>+L147*$X$147</f>
        <v>0</v>
      </c>
      <c r="AA147" s="773">
        <f>+M147*$X$147</f>
        <v>0</v>
      </c>
      <c r="AB147" s="773">
        <f>+N147*$X$147</f>
        <v>0</v>
      </c>
      <c r="AC147" s="773">
        <f>+O147*$X$147</f>
        <v>0</v>
      </c>
    </row>
    <row r="148" spans="1:29" ht="14.25" customHeight="1" thickBot="1">
      <c r="A148" s="1652"/>
      <c r="B148" s="1614"/>
      <c r="C148" s="1816"/>
      <c r="D148" s="1621"/>
      <c r="E148" s="1046">
        <v>4</v>
      </c>
      <c r="F148" s="1046" t="s">
        <v>278</v>
      </c>
      <c r="G148" s="1046">
        <v>4.2</v>
      </c>
      <c r="H148" s="1046" t="s">
        <v>279</v>
      </c>
      <c r="I148" s="1059" t="s">
        <v>1116</v>
      </c>
      <c r="J148" s="313" t="s">
        <v>1117</v>
      </c>
      <c r="K148" s="764"/>
      <c r="L148" s="764"/>
      <c r="M148" s="764"/>
      <c r="N148" s="764"/>
      <c r="O148" s="764"/>
      <c r="P148" s="766" t="e">
        <f t="shared" si="9"/>
        <v>#DIV/0!</v>
      </c>
      <c r="Q148" s="767" t="e">
        <f t="shared" si="10"/>
        <v>#DIV/0!</v>
      </c>
      <c r="R148" s="768"/>
      <c r="S148" s="769" t="s">
        <v>82</v>
      </c>
      <c r="T148" s="770"/>
      <c r="U148" s="800">
        <v>82</v>
      </c>
      <c r="V148" s="801">
        <v>138.09</v>
      </c>
      <c r="W148" s="802">
        <v>262.10000000000002</v>
      </c>
      <c r="X148" s="797">
        <f t="shared" si="8"/>
        <v>138.09</v>
      </c>
      <c r="Y148" s="773">
        <f>+K148*$X$148</f>
        <v>0</v>
      </c>
      <c r="Z148" s="773">
        <f>+L148*$X$148</f>
        <v>0</v>
      </c>
      <c r="AA148" s="773">
        <f>+M148*$X$148</f>
        <v>0</v>
      </c>
      <c r="AB148" s="773">
        <f>+N148*$X$148</f>
        <v>0</v>
      </c>
      <c r="AC148" s="773">
        <f>+O148*$X$148</f>
        <v>0</v>
      </c>
    </row>
    <row r="149" spans="1:29" ht="14.25" customHeight="1" thickBot="1">
      <c r="A149" s="1652"/>
      <c r="B149" s="1614"/>
      <c r="C149" s="1816"/>
      <c r="D149" s="1621"/>
      <c r="E149" s="1046">
        <v>4</v>
      </c>
      <c r="F149" s="1046" t="s">
        <v>278</v>
      </c>
      <c r="G149" s="1046">
        <v>4.2</v>
      </c>
      <c r="H149" s="1046" t="s">
        <v>279</v>
      </c>
      <c r="I149" s="1059" t="s">
        <v>1118</v>
      </c>
      <c r="J149" s="313" t="s">
        <v>1119</v>
      </c>
      <c r="K149" s="764"/>
      <c r="L149" s="764"/>
      <c r="M149" s="764"/>
      <c r="N149" s="764"/>
      <c r="O149" s="764"/>
      <c r="P149" s="766" t="e">
        <f t="shared" si="9"/>
        <v>#DIV/0!</v>
      </c>
      <c r="Q149" s="767" t="e">
        <f t="shared" si="10"/>
        <v>#DIV/0!</v>
      </c>
      <c r="R149" s="768"/>
      <c r="S149" s="769" t="s">
        <v>82</v>
      </c>
      <c r="T149" s="770"/>
      <c r="U149" s="800">
        <v>82</v>
      </c>
      <c r="V149" s="801">
        <v>138.09</v>
      </c>
      <c r="W149" s="802">
        <v>262.10000000000002</v>
      </c>
      <c r="X149" s="797">
        <f t="shared" si="8"/>
        <v>138.09</v>
      </c>
      <c r="Y149" s="773">
        <f>+K149*$X$149</f>
        <v>0</v>
      </c>
      <c r="Z149" s="773">
        <f>+L149*$X$149</f>
        <v>0</v>
      </c>
      <c r="AA149" s="773">
        <f>+M149*$X$149</f>
        <v>0</v>
      </c>
      <c r="AB149" s="773">
        <f>+N149*$X$149</f>
        <v>0</v>
      </c>
      <c r="AC149" s="773">
        <f>+O149*$X$149</f>
        <v>0</v>
      </c>
    </row>
    <row r="150" spans="1:29" ht="14.25" customHeight="1" thickBot="1">
      <c r="A150" s="1652"/>
      <c r="B150" s="1614"/>
      <c r="C150" s="1816"/>
      <c r="D150" s="1621"/>
      <c r="E150" s="1046">
        <v>4</v>
      </c>
      <c r="F150" s="1046" t="s">
        <v>278</v>
      </c>
      <c r="G150" s="1046">
        <v>4.2</v>
      </c>
      <c r="H150" s="1046" t="s">
        <v>279</v>
      </c>
      <c r="I150" s="1059" t="s">
        <v>1120</v>
      </c>
      <c r="J150" s="313" t="s">
        <v>1121</v>
      </c>
      <c r="K150" s="764"/>
      <c r="L150" s="764"/>
      <c r="M150" s="764"/>
      <c r="N150" s="764"/>
      <c r="O150" s="764"/>
      <c r="P150" s="766" t="e">
        <f t="shared" si="9"/>
        <v>#DIV/0!</v>
      </c>
      <c r="Q150" s="767" t="e">
        <f t="shared" si="10"/>
        <v>#DIV/0!</v>
      </c>
      <c r="R150" s="768"/>
      <c r="S150" s="769" t="s">
        <v>82</v>
      </c>
      <c r="T150" s="770"/>
      <c r="U150" s="800">
        <v>82</v>
      </c>
      <c r="V150" s="801">
        <v>138.09</v>
      </c>
      <c r="W150" s="802">
        <v>262.10000000000002</v>
      </c>
      <c r="X150" s="797">
        <f t="shared" si="8"/>
        <v>138.09</v>
      </c>
      <c r="Y150" s="773">
        <f>+K150*$X$150</f>
        <v>0</v>
      </c>
      <c r="Z150" s="773">
        <f>+L150*$X$150</f>
        <v>0</v>
      </c>
      <c r="AA150" s="773">
        <f>+M150*$X$150</f>
        <v>0</v>
      </c>
      <c r="AB150" s="773">
        <f>+N150*$X$150</f>
        <v>0</v>
      </c>
      <c r="AC150" s="773">
        <f>+O150*$X$150</f>
        <v>0</v>
      </c>
    </row>
    <row r="151" spans="1:29" ht="14.25" customHeight="1" thickBot="1">
      <c r="A151" s="1652"/>
      <c r="B151" s="1614"/>
      <c r="C151" s="1816"/>
      <c r="D151" s="1621"/>
      <c r="E151" s="1046">
        <v>4</v>
      </c>
      <c r="F151" s="1046" t="s">
        <v>278</v>
      </c>
      <c r="G151" s="1046">
        <v>4.2</v>
      </c>
      <c r="H151" s="1046" t="s">
        <v>279</v>
      </c>
      <c r="I151" s="1059" t="s">
        <v>1122</v>
      </c>
      <c r="J151" s="313" t="s">
        <v>1008</v>
      </c>
      <c r="K151" s="764"/>
      <c r="L151" s="764"/>
      <c r="M151" s="764"/>
      <c r="N151" s="764"/>
      <c r="O151" s="764"/>
      <c r="P151" s="766" t="e">
        <f t="shared" si="9"/>
        <v>#DIV/0!</v>
      </c>
      <c r="Q151" s="767" t="e">
        <f t="shared" si="10"/>
        <v>#DIV/0!</v>
      </c>
      <c r="R151" s="768"/>
      <c r="S151" s="769" t="s">
        <v>82</v>
      </c>
      <c r="T151" s="770"/>
      <c r="U151" s="800">
        <v>82</v>
      </c>
      <c r="V151" s="801">
        <v>138.09</v>
      </c>
      <c r="W151" s="802">
        <v>262.10000000000002</v>
      </c>
      <c r="X151" s="797">
        <f t="shared" si="8"/>
        <v>138.09</v>
      </c>
      <c r="Y151" s="773">
        <f>+K151*$X$151</f>
        <v>0</v>
      </c>
      <c r="Z151" s="773">
        <f>+L151*$X$151</f>
        <v>0</v>
      </c>
      <c r="AA151" s="773">
        <f>+M151*$X$151</f>
        <v>0</v>
      </c>
      <c r="AB151" s="773">
        <f>+N151*$X$151</f>
        <v>0</v>
      </c>
      <c r="AC151" s="773">
        <f>+O151*$X$151</f>
        <v>0</v>
      </c>
    </row>
    <row r="152" spans="1:29" ht="14.25" customHeight="1" thickBot="1">
      <c r="A152" s="1652"/>
      <c r="B152" s="1614"/>
      <c r="C152" s="1816"/>
      <c r="D152" s="1621"/>
      <c r="E152" s="1046">
        <v>4</v>
      </c>
      <c r="F152" s="1046" t="s">
        <v>278</v>
      </c>
      <c r="G152" s="1046">
        <v>4.2</v>
      </c>
      <c r="H152" s="1046" t="s">
        <v>279</v>
      </c>
      <c r="I152" s="1059" t="s">
        <v>1123</v>
      </c>
      <c r="J152" s="313" t="s">
        <v>1124</v>
      </c>
      <c r="K152" s="764"/>
      <c r="L152" s="764"/>
      <c r="M152" s="764"/>
      <c r="N152" s="764"/>
      <c r="O152" s="764"/>
      <c r="P152" s="766" t="e">
        <f t="shared" si="9"/>
        <v>#DIV/0!</v>
      </c>
      <c r="Q152" s="767" t="e">
        <f t="shared" si="10"/>
        <v>#DIV/0!</v>
      </c>
      <c r="R152" s="768"/>
      <c r="S152" s="769" t="s">
        <v>82</v>
      </c>
      <c r="T152" s="770"/>
      <c r="U152" s="800">
        <v>82</v>
      </c>
      <c r="V152" s="801">
        <v>138.09</v>
      </c>
      <c r="W152" s="802">
        <v>262.10000000000002</v>
      </c>
      <c r="X152" s="797">
        <f t="shared" si="8"/>
        <v>138.09</v>
      </c>
      <c r="Y152" s="773">
        <f>+K152*$X$152</f>
        <v>0</v>
      </c>
      <c r="Z152" s="773">
        <f>+L152*$X$152</f>
        <v>0</v>
      </c>
      <c r="AA152" s="773">
        <f>+M152*$X$152</f>
        <v>0</v>
      </c>
      <c r="AB152" s="773">
        <f>+N152*$X$152</f>
        <v>0</v>
      </c>
      <c r="AC152" s="773">
        <f>+O152*$X$152</f>
        <v>0</v>
      </c>
    </row>
    <row r="153" spans="1:29" ht="14.25" customHeight="1" thickBot="1">
      <c r="A153" s="1652"/>
      <c r="B153" s="1614"/>
      <c r="C153" s="1816"/>
      <c r="D153" s="1621"/>
      <c r="E153" s="1046">
        <v>4</v>
      </c>
      <c r="F153" s="1046" t="s">
        <v>278</v>
      </c>
      <c r="G153" s="1046">
        <v>4.2</v>
      </c>
      <c r="H153" s="1046" t="s">
        <v>279</v>
      </c>
      <c r="I153" s="1059" t="s">
        <v>1125</v>
      </c>
      <c r="J153" s="313" t="s">
        <v>1126</v>
      </c>
      <c r="K153" s="764"/>
      <c r="L153" s="764"/>
      <c r="M153" s="764"/>
      <c r="N153" s="764"/>
      <c r="O153" s="764"/>
      <c r="P153" s="766" t="e">
        <f t="shared" si="9"/>
        <v>#DIV/0!</v>
      </c>
      <c r="Q153" s="767" t="e">
        <f t="shared" si="10"/>
        <v>#DIV/0!</v>
      </c>
      <c r="R153" s="768"/>
      <c r="S153" s="769" t="s">
        <v>82</v>
      </c>
      <c r="T153" s="770"/>
      <c r="U153" s="800">
        <v>82</v>
      </c>
      <c r="V153" s="801">
        <v>138.09</v>
      </c>
      <c r="W153" s="802">
        <v>262.10000000000002</v>
      </c>
      <c r="X153" s="797">
        <f t="shared" si="8"/>
        <v>138.09</v>
      </c>
      <c r="Y153" s="773">
        <f>+K153*$X$153</f>
        <v>0</v>
      </c>
      <c r="Z153" s="773">
        <f>+L153*$X$153</f>
        <v>0</v>
      </c>
      <c r="AA153" s="773">
        <f>+M153*$X$153</f>
        <v>0</v>
      </c>
      <c r="AB153" s="773">
        <f>+N153*$X$153</f>
        <v>0</v>
      </c>
      <c r="AC153" s="773">
        <f>+O153*$X$153</f>
        <v>0</v>
      </c>
    </row>
    <row r="154" spans="1:29" ht="14.25" customHeight="1" thickBot="1">
      <c r="A154" s="1652"/>
      <c r="B154" s="1614"/>
      <c r="C154" s="1816"/>
      <c r="D154" s="1621"/>
      <c r="E154" s="1046">
        <v>4</v>
      </c>
      <c r="F154" s="1046" t="s">
        <v>278</v>
      </c>
      <c r="G154" s="1046">
        <v>4.2</v>
      </c>
      <c r="H154" s="1046" t="s">
        <v>279</v>
      </c>
      <c r="I154" s="1059" t="s">
        <v>1127</v>
      </c>
      <c r="J154" s="313" t="s">
        <v>1128</v>
      </c>
      <c r="K154" s="764"/>
      <c r="L154" s="764"/>
      <c r="M154" s="764"/>
      <c r="N154" s="764"/>
      <c r="O154" s="764"/>
      <c r="P154" s="766" t="e">
        <f t="shared" si="9"/>
        <v>#DIV/0!</v>
      </c>
      <c r="Q154" s="767" t="e">
        <f t="shared" si="10"/>
        <v>#DIV/0!</v>
      </c>
      <c r="R154" s="768"/>
      <c r="S154" s="769" t="s">
        <v>82</v>
      </c>
      <c r="T154" s="770"/>
      <c r="U154" s="800">
        <v>82</v>
      </c>
      <c r="V154" s="801">
        <v>138.09</v>
      </c>
      <c r="W154" s="802">
        <v>262.10000000000002</v>
      </c>
      <c r="X154" s="797">
        <f t="shared" si="8"/>
        <v>138.09</v>
      </c>
      <c r="Y154" s="773">
        <f>+K154*$X$154</f>
        <v>0</v>
      </c>
      <c r="Z154" s="773">
        <f>+L154*$X$154</f>
        <v>0</v>
      </c>
      <c r="AA154" s="773">
        <f>+M154*$X$154</f>
        <v>0</v>
      </c>
      <c r="AB154" s="773">
        <f>+N154*$X$154</f>
        <v>0</v>
      </c>
      <c r="AC154" s="773">
        <f>+O154*$X$154</f>
        <v>0</v>
      </c>
    </row>
    <row r="155" spans="1:29" ht="14.25" customHeight="1" thickBot="1">
      <c r="A155" s="1652"/>
      <c r="B155" s="1614"/>
      <c r="C155" s="1816"/>
      <c r="D155" s="1621"/>
      <c r="E155" s="1046">
        <v>4</v>
      </c>
      <c r="F155" s="1046" t="s">
        <v>278</v>
      </c>
      <c r="G155" s="1046">
        <v>4.2</v>
      </c>
      <c r="H155" s="1046" t="s">
        <v>279</v>
      </c>
      <c r="I155" s="1059" t="s">
        <v>1129</v>
      </c>
      <c r="J155" s="313" t="s">
        <v>1130</v>
      </c>
      <c r="K155" s="764"/>
      <c r="L155" s="764"/>
      <c r="M155" s="764"/>
      <c r="N155" s="764"/>
      <c r="O155" s="764"/>
      <c r="P155" s="766" t="e">
        <f t="shared" si="9"/>
        <v>#DIV/0!</v>
      </c>
      <c r="Q155" s="767" t="e">
        <f t="shared" si="10"/>
        <v>#DIV/0!</v>
      </c>
      <c r="R155" s="768"/>
      <c r="S155" s="769" t="s">
        <v>82</v>
      </c>
      <c r="T155" s="770"/>
      <c r="U155" s="800">
        <v>82</v>
      </c>
      <c r="V155" s="801">
        <v>138.09</v>
      </c>
      <c r="W155" s="802">
        <v>262.10000000000002</v>
      </c>
      <c r="X155" s="797">
        <f t="shared" si="8"/>
        <v>138.09</v>
      </c>
      <c r="Y155" s="773">
        <f>+K155*$X$155</f>
        <v>0</v>
      </c>
      <c r="Z155" s="773">
        <f>+L155*$X$155</f>
        <v>0</v>
      </c>
      <c r="AA155" s="773">
        <f>+M155*$X$155</f>
        <v>0</v>
      </c>
      <c r="AB155" s="773">
        <f>+N155*$X$155</f>
        <v>0</v>
      </c>
      <c r="AC155" s="773">
        <f>+O155*$X$155</f>
        <v>0</v>
      </c>
    </row>
    <row r="156" spans="1:29" ht="14.25" customHeight="1" thickBot="1">
      <c r="A156" s="1652"/>
      <c r="B156" s="1614"/>
      <c r="C156" s="1816"/>
      <c r="D156" s="1621"/>
      <c r="E156" s="1046">
        <v>4</v>
      </c>
      <c r="F156" s="1046" t="s">
        <v>278</v>
      </c>
      <c r="G156" s="1046">
        <v>4.2</v>
      </c>
      <c r="H156" s="1046" t="s">
        <v>279</v>
      </c>
      <c r="I156" s="1059" t="s">
        <v>1131</v>
      </c>
      <c r="J156" s="313" t="s">
        <v>990</v>
      </c>
      <c r="K156" s="764"/>
      <c r="L156" s="764"/>
      <c r="M156" s="764"/>
      <c r="N156" s="764"/>
      <c r="O156" s="764"/>
      <c r="P156" s="766" t="e">
        <f t="shared" si="9"/>
        <v>#DIV/0!</v>
      </c>
      <c r="Q156" s="767" t="e">
        <f t="shared" si="10"/>
        <v>#DIV/0!</v>
      </c>
      <c r="R156" s="768"/>
      <c r="S156" s="769" t="s">
        <v>82</v>
      </c>
      <c r="T156" s="770"/>
      <c r="U156" s="800">
        <v>82</v>
      </c>
      <c r="V156" s="801">
        <v>138.09</v>
      </c>
      <c r="W156" s="802">
        <v>262.10000000000002</v>
      </c>
      <c r="X156" s="797">
        <f t="shared" si="8"/>
        <v>138.09</v>
      </c>
      <c r="Y156" s="773">
        <f>+K156*$X$156</f>
        <v>0</v>
      </c>
      <c r="Z156" s="773">
        <f>+L156*$X$156</f>
        <v>0</v>
      </c>
      <c r="AA156" s="773">
        <f>+M156*$X$156</f>
        <v>0</v>
      </c>
      <c r="AB156" s="773">
        <f>+N156*$X$156</f>
        <v>0</v>
      </c>
      <c r="AC156" s="773">
        <f>+O156*$X$156</f>
        <v>0</v>
      </c>
    </row>
    <row r="157" spans="1:29" ht="15" customHeight="1" thickBot="1">
      <c r="A157" s="1652"/>
      <c r="B157" s="1614"/>
      <c r="C157" s="1816"/>
      <c r="D157" s="1621"/>
      <c r="E157" s="1046">
        <v>4</v>
      </c>
      <c r="F157" s="1046" t="s">
        <v>278</v>
      </c>
      <c r="G157" s="1046">
        <v>4.2</v>
      </c>
      <c r="H157" s="1046" t="s">
        <v>279</v>
      </c>
      <c r="I157" s="1059" t="s">
        <v>1132</v>
      </c>
      <c r="J157" s="313" t="s">
        <v>992</v>
      </c>
      <c r="K157" s="774"/>
      <c r="L157" s="774"/>
      <c r="M157" s="774"/>
      <c r="N157" s="774"/>
      <c r="O157" s="774"/>
      <c r="P157" s="766" t="e">
        <f t="shared" si="9"/>
        <v>#DIV/0!</v>
      </c>
      <c r="Q157" s="767" t="e">
        <f t="shared" si="10"/>
        <v>#DIV/0!</v>
      </c>
      <c r="R157" s="768"/>
      <c r="S157" s="769" t="s">
        <v>82</v>
      </c>
      <c r="T157" s="770"/>
      <c r="U157" s="800">
        <v>82</v>
      </c>
      <c r="V157" s="801">
        <v>138.09</v>
      </c>
      <c r="W157" s="802">
        <v>262.10000000000002</v>
      </c>
      <c r="X157" s="797">
        <f t="shared" si="8"/>
        <v>138.09</v>
      </c>
      <c r="Y157" s="773">
        <f>+K157*$X$157</f>
        <v>0</v>
      </c>
      <c r="Z157" s="773">
        <f>+L157*$X$157</f>
        <v>0</v>
      </c>
      <c r="AA157" s="773">
        <f>+M157*$X$157</f>
        <v>0</v>
      </c>
      <c r="AB157" s="773">
        <f>+N157*$X$157</f>
        <v>0</v>
      </c>
      <c r="AC157" s="773">
        <f>+O157*$X$157</f>
        <v>0</v>
      </c>
    </row>
    <row r="158" spans="1:29" ht="15" customHeight="1" thickBot="1">
      <c r="A158" s="1652"/>
      <c r="B158" s="1614"/>
      <c r="C158" s="1816"/>
      <c r="D158" s="1621"/>
      <c r="E158" s="1046">
        <v>4</v>
      </c>
      <c r="F158" s="1046" t="s">
        <v>278</v>
      </c>
      <c r="G158" s="1046">
        <v>4.2</v>
      </c>
      <c r="H158" s="1046" t="s">
        <v>279</v>
      </c>
      <c r="I158" s="1059" t="s">
        <v>1133</v>
      </c>
      <c r="J158" s="313" t="s">
        <v>994</v>
      </c>
      <c r="K158" s="803"/>
      <c r="L158" s="803"/>
      <c r="M158" s="803"/>
      <c r="N158" s="803"/>
      <c r="O158" s="803"/>
      <c r="P158" s="766" t="e">
        <f t="shared" si="9"/>
        <v>#DIV/0!</v>
      </c>
      <c r="Q158" s="767" t="e">
        <f t="shared" si="10"/>
        <v>#DIV/0!</v>
      </c>
      <c r="R158" s="768"/>
      <c r="S158" s="769" t="s">
        <v>82</v>
      </c>
      <c r="T158" s="770"/>
      <c r="U158" s="800">
        <v>82</v>
      </c>
      <c r="V158" s="801">
        <v>138.09</v>
      </c>
      <c r="W158" s="802">
        <v>262.10000000000002</v>
      </c>
      <c r="X158" s="797">
        <f t="shared" si="8"/>
        <v>138.09</v>
      </c>
      <c r="Y158" s="773">
        <f>+K158*$X$158</f>
        <v>0</v>
      </c>
      <c r="Z158" s="773">
        <f>+L158*$X$158</f>
        <v>0</v>
      </c>
      <c r="AA158" s="773">
        <f>+M158*$X$158</f>
        <v>0</v>
      </c>
      <c r="AB158" s="773">
        <f>+N158*$X$158</f>
        <v>0</v>
      </c>
      <c r="AC158" s="773">
        <f>+O158*$X$158</f>
        <v>0</v>
      </c>
    </row>
    <row r="159" spans="1:29" ht="14.25" customHeight="1" thickBot="1">
      <c r="A159" s="1652"/>
      <c r="B159" s="1614"/>
      <c r="C159" s="1816"/>
      <c r="D159" s="1621"/>
      <c r="E159" s="1046">
        <v>4</v>
      </c>
      <c r="F159" s="1046" t="s">
        <v>278</v>
      </c>
      <c r="G159" s="1046">
        <v>4.2</v>
      </c>
      <c r="H159" s="1046" t="s">
        <v>279</v>
      </c>
      <c r="I159" s="1059" t="s">
        <v>1134</v>
      </c>
      <c r="J159" s="313" t="s">
        <v>996</v>
      </c>
      <c r="K159" s="764"/>
      <c r="L159" s="764"/>
      <c r="M159" s="764"/>
      <c r="N159" s="764"/>
      <c r="O159" s="764"/>
      <c r="P159" s="766" t="e">
        <f t="shared" si="9"/>
        <v>#DIV/0!</v>
      </c>
      <c r="Q159" s="767" t="e">
        <f t="shared" si="10"/>
        <v>#DIV/0!</v>
      </c>
      <c r="R159" s="768"/>
      <c r="S159" s="769" t="s">
        <v>82</v>
      </c>
      <c r="T159" s="770"/>
      <c r="U159" s="800">
        <v>82</v>
      </c>
      <c r="V159" s="801">
        <v>138.09</v>
      </c>
      <c r="W159" s="802">
        <v>262.10000000000002</v>
      </c>
      <c r="X159" s="797">
        <f t="shared" si="8"/>
        <v>138.09</v>
      </c>
      <c r="Y159" s="773">
        <f>+K159*$X$159</f>
        <v>0</v>
      </c>
      <c r="Z159" s="773">
        <f>+L159*$X$159</f>
        <v>0</v>
      </c>
      <c r="AA159" s="773">
        <f>+M159*$X$159</f>
        <v>0</v>
      </c>
      <c r="AB159" s="773">
        <f>+N159*$X$159</f>
        <v>0</v>
      </c>
      <c r="AC159" s="773">
        <f>+O159*$X$159</f>
        <v>0</v>
      </c>
    </row>
    <row r="160" spans="1:29" ht="15" customHeight="1" thickBot="1">
      <c r="A160" s="1652"/>
      <c r="B160" s="1626"/>
      <c r="C160" s="1815"/>
      <c r="D160" s="1627"/>
      <c r="E160" s="1046">
        <v>4</v>
      </c>
      <c r="F160" s="1046" t="s">
        <v>278</v>
      </c>
      <c r="G160" s="1046">
        <v>4.2</v>
      </c>
      <c r="H160" s="1046" t="s">
        <v>279</v>
      </c>
      <c r="I160" s="1059" t="s">
        <v>1135</v>
      </c>
      <c r="J160" s="313" t="s">
        <v>1002</v>
      </c>
      <c r="K160" s="764"/>
      <c r="L160" s="764"/>
      <c r="M160" s="764"/>
      <c r="N160" s="764"/>
      <c r="O160" s="764"/>
      <c r="P160" s="766" t="e">
        <f t="shared" si="9"/>
        <v>#DIV/0!</v>
      </c>
      <c r="Q160" s="767" t="e">
        <f t="shared" si="10"/>
        <v>#DIV/0!</v>
      </c>
      <c r="R160" s="768"/>
      <c r="S160" s="769" t="s">
        <v>82</v>
      </c>
      <c r="T160" s="770"/>
      <c r="U160" s="800">
        <v>82</v>
      </c>
      <c r="V160" s="801">
        <v>138.09</v>
      </c>
      <c r="W160" s="802">
        <v>262.10000000000002</v>
      </c>
      <c r="X160" s="797">
        <f t="shared" si="8"/>
        <v>138.09</v>
      </c>
      <c r="Y160" s="773">
        <f>+K160*$X$160</f>
        <v>0</v>
      </c>
      <c r="Z160" s="773">
        <f>+L160*$X$160</f>
        <v>0</v>
      </c>
      <c r="AA160" s="773">
        <f>+M160*$X$160</f>
        <v>0</v>
      </c>
      <c r="AB160" s="773">
        <f>+N160*$X$160</f>
        <v>0</v>
      </c>
      <c r="AC160" s="773">
        <f>+O160*$X$160</f>
        <v>0</v>
      </c>
    </row>
    <row r="161" spans="1:29" ht="14.25" customHeight="1" thickBot="1">
      <c r="A161" s="1652">
        <v>5</v>
      </c>
      <c r="B161" s="1620" t="s">
        <v>280</v>
      </c>
      <c r="C161" s="1814">
        <v>5.2</v>
      </c>
      <c r="D161" s="1658" t="s">
        <v>281</v>
      </c>
      <c r="E161" s="1046">
        <v>5</v>
      </c>
      <c r="F161" s="1046" t="s">
        <v>280</v>
      </c>
      <c r="G161" s="1046">
        <v>5.2</v>
      </c>
      <c r="H161" s="1046" t="s">
        <v>281</v>
      </c>
      <c r="I161" s="1059" t="s">
        <v>1136</v>
      </c>
      <c r="J161" s="313" t="s">
        <v>1137</v>
      </c>
      <c r="K161" s="764">
        <v>7077</v>
      </c>
      <c r="L161" s="764">
        <v>7169</v>
      </c>
      <c r="M161" s="764">
        <v>7262</v>
      </c>
      <c r="N161" s="764">
        <v>7356</v>
      </c>
      <c r="O161" s="764">
        <v>7452</v>
      </c>
      <c r="P161" s="766">
        <f t="shared" si="9"/>
        <v>7263.2</v>
      </c>
      <c r="Q161" s="767">
        <f t="shared" si="10"/>
        <v>5.2988554472233995E-2</v>
      </c>
      <c r="R161" s="768"/>
      <c r="S161" s="781" t="s">
        <v>84</v>
      </c>
      <c r="T161" s="782"/>
      <c r="U161" s="800">
        <v>1.98</v>
      </c>
      <c r="V161" s="801">
        <v>3.1</v>
      </c>
      <c r="W161" s="802">
        <v>6.98</v>
      </c>
      <c r="X161" s="797">
        <f t="shared" si="8"/>
        <v>3.1</v>
      </c>
      <c r="Y161" s="773">
        <f>+K161*$X$161</f>
        <v>21938.7</v>
      </c>
      <c r="Z161" s="773">
        <f>+L161*$X$161</f>
        <v>22223.9</v>
      </c>
      <c r="AA161" s="773">
        <f>+M161*$X$161</f>
        <v>22512.2</v>
      </c>
      <c r="AB161" s="773">
        <f>+N161*$X$161</f>
        <v>22803.600000000002</v>
      </c>
      <c r="AC161" s="773">
        <f>+O161*$X$161</f>
        <v>23101.200000000001</v>
      </c>
    </row>
    <row r="162" spans="1:29" ht="15" customHeight="1" thickBot="1">
      <c r="A162" s="1652"/>
      <c r="B162" s="1614"/>
      <c r="C162" s="1815"/>
      <c r="D162" s="1656"/>
      <c r="E162" s="1046">
        <v>5</v>
      </c>
      <c r="F162" s="1046" t="s">
        <v>280</v>
      </c>
      <c r="G162" s="1046">
        <v>5.2</v>
      </c>
      <c r="H162" s="1046" t="s">
        <v>281</v>
      </c>
      <c r="I162" s="1059" t="s">
        <v>1138</v>
      </c>
      <c r="J162" s="315" t="s">
        <v>1139</v>
      </c>
      <c r="K162" s="764"/>
      <c r="L162" s="764"/>
      <c r="M162" s="764"/>
      <c r="N162" s="764"/>
      <c r="O162" s="764"/>
      <c r="P162" s="766" t="e">
        <f t="shared" si="9"/>
        <v>#DIV/0!</v>
      </c>
      <c r="Q162" s="767" t="e">
        <f t="shared" si="10"/>
        <v>#DIV/0!</v>
      </c>
      <c r="R162" s="768"/>
      <c r="S162" s="779"/>
      <c r="T162" s="768"/>
      <c r="U162" s="768"/>
      <c r="V162" s="768"/>
      <c r="W162" s="768"/>
      <c r="X162" s="768">
        <f t="shared" si="8"/>
        <v>0</v>
      </c>
      <c r="Y162" s="773">
        <f>+K162*$X$162</f>
        <v>0</v>
      </c>
      <c r="Z162" s="773">
        <f>+L162*$X$162</f>
        <v>0</v>
      </c>
      <c r="AA162" s="773">
        <f>+M162*$X$162</f>
        <v>0</v>
      </c>
      <c r="AB162" s="773">
        <f>+N162*$X$162</f>
        <v>0</v>
      </c>
      <c r="AC162" s="773">
        <f>+O162*$X$162</f>
        <v>0</v>
      </c>
    </row>
    <row r="163" spans="1:29" ht="14.25" customHeight="1" thickBot="1">
      <c r="A163" s="1652"/>
      <c r="B163" s="1614"/>
      <c r="C163" s="1814">
        <v>5.0999999999999996</v>
      </c>
      <c r="D163" s="1655" t="s">
        <v>282</v>
      </c>
      <c r="E163" s="1046">
        <v>5</v>
      </c>
      <c r="F163" s="1046" t="s">
        <v>280</v>
      </c>
      <c r="G163" s="1046">
        <v>5.0999999999999996</v>
      </c>
      <c r="H163" s="1046" t="s">
        <v>282</v>
      </c>
      <c r="I163" s="1059" t="s">
        <v>1140</v>
      </c>
      <c r="J163" s="313" t="s">
        <v>1141</v>
      </c>
      <c r="K163" s="764">
        <v>3875</v>
      </c>
      <c r="L163" s="764">
        <v>3925</v>
      </c>
      <c r="M163" s="764">
        <v>3976</v>
      </c>
      <c r="N163" s="764">
        <v>4028</v>
      </c>
      <c r="O163" s="764">
        <v>4080</v>
      </c>
      <c r="P163" s="766">
        <f t="shared" si="9"/>
        <v>3976.8</v>
      </c>
      <c r="Q163" s="767">
        <f t="shared" si="10"/>
        <v>5.2903225806451612E-2</v>
      </c>
      <c r="R163" s="768"/>
      <c r="S163" s="781" t="s">
        <v>83</v>
      </c>
      <c r="T163" s="782"/>
      <c r="U163" s="800">
        <v>4.7300000000000004</v>
      </c>
      <c r="V163" s="801">
        <v>6.51</v>
      </c>
      <c r="W163" s="802">
        <v>37.4</v>
      </c>
      <c r="X163" s="797">
        <f t="shared" si="8"/>
        <v>6.51</v>
      </c>
      <c r="Y163" s="773">
        <f>+K163*$X$163</f>
        <v>25226.25</v>
      </c>
      <c r="Z163" s="773">
        <f>+L163*$X$163</f>
        <v>25551.75</v>
      </c>
      <c r="AA163" s="773">
        <f>+M163*$X$163</f>
        <v>25883.759999999998</v>
      </c>
      <c r="AB163" s="773">
        <f>+N163*$X$163</f>
        <v>26222.28</v>
      </c>
      <c r="AC163" s="773">
        <f>+O163*$X$163</f>
        <v>26560.799999999999</v>
      </c>
    </row>
    <row r="164" spans="1:29" ht="14.25" customHeight="1" thickBot="1">
      <c r="A164" s="1652"/>
      <c r="B164" s="1614"/>
      <c r="C164" s="1816"/>
      <c r="D164" s="1621"/>
      <c r="E164" s="1046">
        <v>5</v>
      </c>
      <c r="F164" s="1046" t="s">
        <v>280</v>
      </c>
      <c r="G164" s="1046">
        <v>5.0999999999999996</v>
      </c>
      <c r="H164" s="1046" t="s">
        <v>282</v>
      </c>
      <c r="I164" s="1059" t="s">
        <v>1142</v>
      </c>
      <c r="J164" s="313" t="s">
        <v>2043</v>
      </c>
      <c r="K164" s="764">
        <v>175</v>
      </c>
      <c r="L164" s="764">
        <v>183</v>
      </c>
      <c r="M164" s="764">
        <v>192</v>
      </c>
      <c r="N164" s="764">
        <v>202</v>
      </c>
      <c r="O164" s="764">
        <v>212</v>
      </c>
      <c r="P164" s="766">
        <f t="shared" si="9"/>
        <v>192.8</v>
      </c>
      <c r="Q164" s="767">
        <f t="shared" si="10"/>
        <v>0.21142857142857144</v>
      </c>
      <c r="R164" s="768"/>
      <c r="S164" s="781" t="s">
        <v>83</v>
      </c>
      <c r="T164" s="782"/>
      <c r="U164" s="800">
        <v>4.7300000000000004</v>
      </c>
      <c r="V164" s="801">
        <v>6.51</v>
      </c>
      <c r="W164" s="802">
        <v>37.4</v>
      </c>
      <c r="X164" s="797">
        <f t="shared" si="8"/>
        <v>6.51</v>
      </c>
      <c r="Y164" s="773">
        <f>+K164*$X$164</f>
        <v>1139.25</v>
      </c>
      <c r="Z164" s="773">
        <f>+L164*$X$164</f>
        <v>1191.33</v>
      </c>
      <c r="AA164" s="773">
        <f>+M164*$X$164</f>
        <v>1249.92</v>
      </c>
      <c r="AB164" s="773">
        <f>+N164*$X$164</f>
        <v>1315.02</v>
      </c>
      <c r="AC164" s="773">
        <f>+O164*$X$164</f>
        <v>1380.12</v>
      </c>
    </row>
    <row r="165" spans="1:29" ht="15" customHeight="1" thickBot="1">
      <c r="A165" s="1652"/>
      <c r="B165" s="1614"/>
      <c r="C165" s="1815"/>
      <c r="D165" s="1656"/>
      <c r="E165" s="1046">
        <v>5</v>
      </c>
      <c r="F165" s="1046" t="s">
        <v>280</v>
      </c>
      <c r="G165" s="1046">
        <v>5.0999999999999996</v>
      </c>
      <c r="H165" s="1046" t="s">
        <v>282</v>
      </c>
      <c r="I165" s="1059" t="s">
        <v>1144</v>
      </c>
      <c r="J165" s="313" t="s">
        <v>1145</v>
      </c>
      <c r="K165" s="764"/>
      <c r="L165" s="764"/>
      <c r="M165" s="764"/>
      <c r="N165" s="764"/>
      <c r="O165" s="764"/>
      <c r="P165" s="766" t="e">
        <f t="shared" si="9"/>
        <v>#DIV/0!</v>
      </c>
      <c r="Q165" s="767" t="e">
        <f t="shared" si="10"/>
        <v>#DIV/0!</v>
      </c>
      <c r="R165" s="768"/>
      <c r="S165" s="779"/>
      <c r="T165" s="804"/>
      <c r="U165" s="805"/>
      <c r="V165" s="768"/>
      <c r="W165" s="768"/>
      <c r="X165" s="768">
        <f t="shared" si="8"/>
        <v>0</v>
      </c>
      <c r="Y165" s="773">
        <f>+K165*$X$165</f>
        <v>0</v>
      </c>
      <c r="Z165" s="773">
        <f>+L165*$X$165</f>
        <v>0</v>
      </c>
      <c r="AA165" s="773">
        <f>+M165*$X$165</f>
        <v>0</v>
      </c>
      <c r="AB165" s="773">
        <f>+N165*$X$165</f>
        <v>0</v>
      </c>
      <c r="AC165" s="773">
        <f>+O165*$X$165</f>
        <v>0</v>
      </c>
    </row>
    <row r="166" spans="1:29" ht="14.25" customHeight="1" thickBot="1">
      <c r="A166" s="1652"/>
      <c r="B166" s="1614"/>
      <c r="C166" s="1814">
        <v>5.3</v>
      </c>
      <c r="D166" s="1655" t="s">
        <v>283</v>
      </c>
      <c r="E166" s="1046">
        <v>5</v>
      </c>
      <c r="F166" s="1046" t="s">
        <v>280</v>
      </c>
      <c r="G166" s="1046">
        <v>5.3</v>
      </c>
      <c r="H166" s="1046" t="s">
        <v>283</v>
      </c>
      <c r="I166" s="1059" t="s">
        <v>1146</v>
      </c>
      <c r="J166" s="313" t="s">
        <v>1147</v>
      </c>
      <c r="K166" s="764"/>
      <c r="L166" s="764"/>
      <c r="M166" s="764"/>
      <c r="N166" s="764"/>
      <c r="O166" s="764"/>
      <c r="P166" s="766" t="e">
        <f t="shared" si="9"/>
        <v>#DIV/0!</v>
      </c>
      <c r="Q166" s="767" t="e">
        <f t="shared" si="10"/>
        <v>#DIV/0!</v>
      </c>
      <c r="R166" s="768"/>
      <c r="S166" s="779"/>
      <c r="T166" s="804"/>
      <c r="U166" s="805"/>
      <c r="V166" s="768"/>
      <c r="W166" s="768"/>
      <c r="X166" s="768">
        <f t="shared" si="8"/>
        <v>0</v>
      </c>
      <c r="Y166" s="773">
        <f>+K166*$X$166</f>
        <v>0</v>
      </c>
      <c r="Z166" s="773">
        <f>+L166*$X$166</f>
        <v>0</v>
      </c>
      <c r="AA166" s="773">
        <f>+M166*$X$166</f>
        <v>0</v>
      </c>
      <c r="AB166" s="773">
        <f>+N166*$X$166</f>
        <v>0</v>
      </c>
      <c r="AC166" s="773">
        <f>+O166*$X$166</f>
        <v>0</v>
      </c>
    </row>
    <row r="167" spans="1:29" ht="14.25" customHeight="1" thickBot="1">
      <c r="A167" s="1652"/>
      <c r="B167" s="1614"/>
      <c r="C167" s="1816"/>
      <c r="D167" s="1621"/>
      <c r="E167" s="1046">
        <v>5</v>
      </c>
      <c r="F167" s="1046" t="s">
        <v>280</v>
      </c>
      <c r="G167" s="1046">
        <v>5.3</v>
      </c>
      <c r="H167" s="1046" t="s">
        <v>283</v>
      </c>
      <c r="I167" s="1059" t="s">
        <v>1148</v>
      </c>
      <c r="J167" s="313" t="s">
        <v>1149</v>
      </c>
      <c r="K167" s="764"/>
      <c r="L167" s="764"/>
      <c r="M167" s="764"/>
      <c r="N167" s="764"/>
      <c r="O167" s="764"/>
      <c r="P167" s="766" t="e">
        <f t="shared" si="9"/>
        <v>#DIV/0!</v>
      </c>
      <c r="Q167" s="767" t="e">
        <f t="shared" si="10"/>
        <v>#DIV/0!</v>
      </c>
      <c r="R167" s="768"/>
      <c r="S167" s="769" t="s">
        <v>79</v>
      </c>
      <c r="T167" s="770">
        <v>2</v>
      </c>
      <c r="U167" s="771">
        <v>2</v>
      </c>
      <c r="V167" s="772">
        <v>2</v>
      </c>
      <c r="W167" s="770">
        <v>2</v>
      </c>
      <c r="X167" s="770">
        <f t="shared" si="8"/>
        <v>2</v>
      </c>
      <c r="Y167" s="773">
        <f>+K167*$X$167</f>
        <v>0</v>
      </c>
      <c r="Z167" s="773">
        <f>+L167*$X$167</f>
        <v>0</v>
      </c>
      <c r="AA167" s="773">
        <f>+M167*$X$167</f>
        <v>0</v>
      </c>
      <c r="AB167" s="773">
        <f>+N167*$X$167</f>
        <v>0</v>
      </c>
      <c r="AC167" s="773">
        <f>+O167*$X$167</f>
        <v>0</v>
      </c>
    </row>
    <row r="168" spans="1:29" ht="14.25" customHeight="1" thickBot="1">
      <c r="A168" s="1652"/>
      <c r="B168" s="1614"/>
      <c r="C168" s="1816"/>
      <c r="D168" s="1621"/>
      <c r="E168" s="1046">
        <v>5</v>
      </c>
      <c r="F168" s="1046" t="s">
        <v>280</v>
      </c>
      <c r="G168" s="1046">
        <v>5.3</v>
      </c>
      <c r="H168" s="1046" t="s">
        <v>283</v>
      </c>
      <c r="I168" s="1059" t="s">
        <v>1150</v>
      </c>
      <c r="J168" s="313" t="s">
        <v>1151</v>
      </c>
      <c r="K168" s="764"/>
      <c r="L168" s="764"/>
      <c r="M168" s="764"/>
      <c r="N168" s="764"/>
      <c r="O168" s="764"/>
      <c r="P168" s="766" t="e">
        <f t="shared" si="9"/>
        <v>#DIV/0!</v>
      </c>
      <c r="Q168" s="767" t="e">
        <f t="shared" si="10"/>
        <v>#DIV/0!</v>
      </c>
      <c r="R168" s="768"/>
      <c r="S168" s="781" t="s">
        <v>84</v>
      </c>
      <c r="T168" s="782"/>
      <c r="U168" s="800">
        <v>1.98</v>
      </c>
      <c r="V168" s="801">
        <v>3.1</v>
      </c>
      <c r="W168" s="802">
        <v>6.98</v>
      </c>
      <c r="X168" s="797">
        <f t="shared" si="8"/>
        <v>3.1</v>
      </c>
      <c r="Y168" s="773">
        <f>+K168*$X$168</f>
        <v>0</v>
      </c>
      <c r="Z168" s="773">
        <f>+L168*$X$168</f>
        <v>0</v>
      </c>
      <c r="AA168" s="773">
        <f>+M168*$X$168</f>
        <v>0</v>
      </c>
      <c r="AB168" s="773">
        <f>+N168*$X$168</f>
        <v>0</v>
      </c>
      <c r="AC168" s="773">
        <f>+O168*$X$168</f>
        <v>0</v>
      </c>
    </row>
    <row r="169" spans="1:29" ht="15" customHeight="1" thickBot="1">
      <c r="A169" s="1652"/>
      <c r="B169" s="1614"/>
      <c r="C169" s="1815"/>
      <c r="D169" s="1656"/>
      <c r="E169" s="1046">
        <v>5</v>
      </c>
      <c r="F169" s="1046" t="s">
        <v>280</v>
      </c>
      <c r="G169" s="1046">
        <v>5.3</v>
      </c>
      <c r="H169" s="1046" t="s">
        <v>283</v>
      </c>
      <c r="I169" s="1059" t="s">
        <v>1152</v>
      </c>
      <c r="J169" s="313" t="s">
        <v>1153</v>
      </c>
      <c r="K169" s="764"/>
      <c r="L169" s="764"/>
      <c r="M169" s="764"/>
      <c r="N169" s="764"/>
      <c r="O169" s="764"/>
      <c r="P169" s="766" t="e">
        <f t="shared" si="9"/>
        <v>#DIV/0!</v>
      </c>
      <c r="Q169" s="767" t="e">
        <f t="shared" si="10"/>
        <v>#DIV/0!</v>
      </c>
      <c r="R169" s="768"/>
      <c r="S169" s="781" t="s">
        <v>84</v>
      </c>
      <c r="T169" s="782"/>
      <c r="U169" s="800">
        <v>1.98</v>
      </c>
      <c r="V169" s="801">
        <v>3.1</v>
      </c>
      <c r="W169" s="802">
        <v>6.98</v>
      </c>
      <c r="X169" s="797">
        <f t="shared" si="8"/>
        <v>3.1</v>
      </c>
      <c r="Y169" s="773">
        <f>+K169*$X$169</f>
        <v>0</v>
      </c>
      <c r="Z169" s="773">
        <f>+L169*$X$169</f>
        <v>0</v>
      </c>
      <c r="AA169" s="773">
        <f>+M169*$X$169</f>
        <v>0</v>
      </c>
      <c r="AB169" s="773">
        <f>+N169*$X$169</f>
        <v>0</v>
      </c>
      <c r="AC169" s="773">
        <f>+O169*$X$169</f>
        <v>0</v>
      </c>
    </row>
    <row r="170" spans="1:29" ht="14.25" customHeight="1" thickBot="1">
      <c r="A170" s="1652"/>
      <c r="B170" s="1614"/>
      <c r="C170" s="1814">
        <v>5.4</v>
      </c>
      <c r="D170" s="1655" t="s">
        <v>284</v>
      </c>
      <c r="E170" s="1046">
        <v>5</v>
      </c>
      <c r="F170" s="1046" t="s">
        <v>280</v>
      </c>
      <c r="G170" s="1046">
        <v>5.4</v>
      </c>
      <c r="H170" s="1046" t="s">
        <v>284</v>
      </c>
      <c r="I170" s="1059" t="s">
        <v>1154</v>
      </c>
      <c r="J170" s="313" t="s">
        <v>1155</v>
      </c>
      <c r="K170" s="764"/>
      <c r="L170" s="764"/>
      <c r="M170" s="764"/>
      <c r="N170" s="764"/>
      <c r="O170" s="764"/>
      <c r="P170" s="766" t="e">
        <f t="shared" si="9"/>
        <v>#DIV/0!</v>
      </c>
      <c r="Q170" s="767" t="e">
        <f t="shared" si="10"/>
        <v>#DIV/0!</v>
      </c>
      <c r="R170" s="768"/>
      <c r="S170" s="779"/>
      <c r="T170" s="804"/>
      <c r="U170" s="805"/>
      <c r="V170" s="768"/>
      <c r="W170" s="768"/>
      <c r="X170" s="768"/>
      <c r="Y170" s="773">
        <f>+K170*$X$170</f>
        <v>0</v>
      </c>
      <c r="Z170" s="773">
        <f>+L170*$X$170</f>
        <v>0</v>
      </c>
      <c r="AA170" s="773">
        <f>+M170*$X$170</f>
        <v>0</v>
      </c>
      <c r="AB170" s="773">
        <f>+N170*$X$170</f>
        <v>0</v>
      </c>
      <c r="AC170" s="773">
        <f>+O170*$X$170</f>
        <v>0</v>
      </c>
    </row>
    <row r="171" spans="1:29" ht="14.25" customHeight="1" thickBot="1">
      <c r="A171" s="1652"/>
      <c r="B171" s="1614"/>
      <c r="C171" s="1816"/>
      <c r="D171" s="1621"/>
      <c r="E171" s="1046">
        <v>5</v>
      </c>
      <c r="F171" s="1046" t="s">
        <v>280</v>
      </c>
      <c r="G171" s="1046">
        <v>5.4</v>
      </c>
      <c r="H171" s="1046" t="s">
        <v>284</v>
      </c>
      <c r="I171" s="1059" t="s">
        <v>1156</v>
      </c>
      <c r="J171" s="313" t="s">
        <v>1157</v>
      </c>
      <c r="K171" s="764"/>
      <c r="L171" s="764"/>
      <c r="M171" s="764"/>
      <c r="N171" s="764"/>
      <c r="O171" s="764"/>
      <c r="P171" s="766" t="e">
        <f t="shared" si="9"/>
        <v>#DIV/0!</v>
      </c>
      <c r="Q171" s="767" t="e">
        <f t="shared" si="10"/>
        <v>#DIV/0!</v>
      </c>
      <c r="R171" s="768"/>
      <c r="S171" s="779"/>
      <c r="T171" s="804"/>
      <c r="U171" s="805"/>
      <c r="V171" s="768"/>
      <c r="W171" s="768"/>
      <c r="X171" s="768"/>
      <c r="Y171" s="773">
        <f>+K171*$X$171</f>
        <v>0</v>
      </c>
      <c r="Z171" s="773">
        <f>+L171*$X$171</f>
        <v>0</v>
      </c>
      <c r="AA171" s="773">
        <f>+M171*$X$171</f>
        <v>0</v>
      </c>
      <c r="AB171" s="773">
        <f>+N171*$X$171</f>
        <v>0</v>
      </c>
      <c r="AC171" s="773">
        <f>+O171*$X$171</f>
        <v>0</v>
      </c>
    </row>
    <row r="172" spans="1:29" ht="14.25" customHeight="1" thickBot="1">
      <c r="A172" s="1652"/>
      <c r="B172" s="1614"/>
      <c r="C172" s="1816"/>
      <c r="D172" s="1621"/>
      <c r="E172" s="1046">
        <v>5</v>
      </c>
      <c r="F172" s="1046" t="s">
        <v>280</v>
      </c>
      <c r="G172" s="1046">
        <v>5.4</v>
      </c>
      <c r="H172" s="1046" t="s">
        <v>284</v>
      </c>
      <c r="I172" s="1059" t="s">
        <v>1158</v>
      </c>
      <c r="J172" s="313" t="s">
        <v>1159</v>
      </c>
      <c r="K172" s="764"/>
      <c r="L172" s="764"/>
      <c r="M172" s="764"/>
      <c r="N172" s="764"/>
      <c r="O172" s="764"/>
      <c r="P172" s="766" t="e">
        <f t="shared" si="9"/>
        <v>#DIV/0!</v>
      </c>
      <c r="Q172" s="767" t="e">
        <f t="shared" si="10"/>
        <v>#DIV/0!</v>
      </c>
      <c r="R172" s="768"/>
      <c r="S172" s="779"/>
      <c r="T172" s="804"/>
      <c r="U172" s="805"/>
      <c r="V172" s="768"/>
      <c r="W172" s="768"/>
      <c r="X172" s="768"/>
      <c r="Y172" s="773">
        <f>+K172*$X$172</f>
        <v>0</v>
      </c>
      <c r="Z172" s="773">
        <f>+L172*$X$172</f>
        <v>0</v>
      </c>
      <c r="AA172" s="773">
        <f>+M172*$X$172</f>
        <v>0</v>
      </c>
      <c r="AB172" s="773">
        <f>+N172*$X$172</f>
        <v>0</v>
      </c>
      <c r="AC172" s="773">
        <f>+O172*$X$172</f>
        <v>0</v>
      </c>
    </row>
    <row r="173" spans="1:29" ht="14.25" customHeight="1" thickBot="1">
      <c r="A173" s="1652"/>
      <c r="B173" s="1614"/>
      <c r="C173" s="1816"/>
      <c r="D173" s="1621"/>
      <c r="E173" s="1046">
        <v>5</v>
      </c>
      <c r="F173" s="1046" t="s">
        <v>280</v>
      </c>
      <c r="G173" s="1046">
        <v>5.4</v>
      </c>
      <c r="H173" s="1046" t="s">
        <v>284</v>
      </c>
      <c r="I173" s="1059" t="s">
        <v>1160</v>
      </c>
      <c r="J173" s="313" t="s">
        <v>1161</v>
      </c>
      <c r="K173" s="764"/>
      <c r="L173" s="764"/>
      <c r="M173" s="764"/>
      <c r="N173" s="764"/>
      <c r="O173" s="764"/>
      <c r="P173" s="766" t="e">
        <f t="shared" si="9"/>
        <v>#DIV/0!</v>
      </c>
      <c r="Q173" s="767" t="e">
        <f t="shared" si="10"/>
        <v>#DIV/0!</v>
      </c>
      <c r="R173" s="768"/>
      <c r="S173" s="779"/>
      <c r="T173" s="768"/>
      <c r="U173" s="768"/>
      <c r="V173" s="768"/>
      <c r="W173" s="768"/>
      <c r="X173" s="768"/>
      <c r="Y173" s="773">
        <f>+K173*$X$173</f>
        <v>0</v>
      </c>
      <c r="Z173" s="773">
        <f>+L173*$X$173</f>
        <v>0</v>
      </c>
      <c r="AA173" s="773">
        <f>+M173*$X$173</f>
        <v>0</v>
      </c>
      <c r="AB173" s="773">
        <f>+N173*$X$173</f>
        <v>0</v>
      </c>
      <c r="AC173" s="773">
        <f>+O173*$X$173</f>
        <v>0</v>
      </c>
    </row>
    <row r="174" spans="1:29" ht="14.25" customHeight="1" thickBot="1">
      <c r="A174" s="1652"/>
      <c r="B174" s="1614"/>
      <c r="C174" s="1816"/>
      <c r="D174" s="1621"/>
      <c r="E174" s="1046">
        <v>5</v>
      </c>
      <c r="F174" s="1046" t="s">
        <v>280</v>
      </c>
      <c r="G174" s="1046">
        <v>5.4</v>
      </c>
      <c r="H174" s="1046" t="s">
        <v>284</v>
      </c>
      <c r="I174" s="1059" t="s">
        <v>1162</v>
      </c>
      <c r="J174" s="313" t="s">
        <v>1163</v>
      </c>
      <c r="K174" s="764"/>
      <c r="L174" s="764"/>
      <c r="M174" s="764"/>
      <c r="N174" s="764"/>
      <c r="O174" s="764"/>
      <c r="P174" s="766" t="e">
        <f t="shared" si="9"/>
        <v>#DIV/0!</v>
      </c>
      <c r="Q174" s="767" t="e">
        <f t="shared" si="10"/>
        <v>#DIV/0!</v>
      </c>
      <c r="R174" s="768"/>
      <c r="S174" s="779"/>
      <c r="T174" s="768"/>
      <c r="U174" s="768"/>
      <c r="V174" s="768"/>
      <c r="W174" s="768"/>
      <c r="X174" s="768"/>
      <c r="Y174" s="773">
        <f>+K174*$X$174</f>
        <v>0</v>
      </c>
      <c r="Z174" s="773">
        <f>+L174*$X$174</f>
        <v>0</v>
      </c>
      <c r="AA174" s="773">
        <f>+M174*$X$174</f>
        <v>0</v>
      </c>
      <c r="AB174" s="773">
        <f>+N174*$X$174</f>
        <v>0</v>
      </c>
      <c r="AC174" s="773">
        <f>+O174*$X$174</f>
        <v>0</v>
      </c>
    </row>
    <row r="175" spans="1:29" ht="15" customHeight="1" thickBot="1">
      <c r="A175" s="1652"/>
      <c r="B175" s="1626"/>
      <c r="C175" s="1815"/>
      <c r="D175" s="1627"/>
      <c r="E175" s="1046">
        <v>5</v>
      </c>
      <c r="F175" s="1046" t="s">
        <v>280</v>
      </c>
      <c r="G175" s="1046">
        <v>5.4</v>
      </c>
      <c r="H175" s="1046" t="s">
        <v>284</v>
      </c>
      <c r="I175" s="1059" t="s">
        <v>1164</v>
      </c>
      <c r="J175" s="313" t="s">
        <v>1020</v>
      </c>
      <c r="K175" s="764"/>
      <c r="L175" s="764"/>
      <c r="M175" s="764"/>
      <c r="N175" s="764"/>
      <c r="O175" s="764"/>
      <c r="P175" s="766" t="e">
        <f t="shared" si="9"/>
        <v>#DIV/0!</v>
      </c>
      <c r="Q175" s="767" t="e">
        <f t="shared" si="10"/>
        <v>#DIV/0!</v>
      </c>
      <c r="R175" s="768"/>
      <c r="S175" s="779"/>
      <c r="T175" s="768"/>
      <c r="U175" s="768"/>
      <c r="V175" s="768"/>
      <c r="W175" s="768"/>
      <c r="X175" s="768"/>
      <c r="Y175" s="773">
        <f>+K175*$X$175</f>
        <v>0</v>
      </c>
      <c r="Z175" s="773">
        <f>+L175*$X$175</f>
        <v>0</v>
      </c>
      <c r="AA175" s="773">
        <f>+M175*$X$175</f>
        <v>0</v>
      </c>
      <c r="AB175" s="773">
        <f>+N175*$X$175</f>
        <v>0</v>
      </c>
      <c r="AC175" s="773">
        <f>+O175*$X$175</f>
        <v>0</v>
      </c>
    </row>
    <row r="176" spans="1:29" ht="14.25" customHeight="1" thickBot="1">
      <c r="A176" s="1652">
        <v>6</v>
      </c>
      <c r="B176" s="1620" t="s">
        <v>285</v>
      </c>
      <c r="C176" s="1814">
        <v>6.1</v>
      </c>
      <c r="D176" s="1658" t="s">
        <v>290</v>
      </c>
      <c r="E176" s="1046">
        <v>6</v>
      </c>
      <c r="F176" s="1046" t="s">
        <v>285</v>
      </c>
      <c r="G176" s="1046">
        <v>6.1</v>
      </c>
      <c r="H176" s="1046" t="s">
        <v>290</v>
      </c>
      <c r="I176" s="1059" t="s">
        <v>1165</v>
      </c>
      <c r="J176" s="313" t="s">
        <v>1166</v>
      </c>
      <c r="K176" s="764"/>
      <c r="L176" s="764"/>
      <c r="M176" s="764"/>
      <c r="N176" s="764"/>
      <c r="O176" s="764"/>
      <c r="P176" s="766" t="e">
        <f t="shared" si="9"/>
        <v>#DIV/0!</v>
      </c>
      <c r="Q176" s="767" t="e">
        <f t="shared" si="10"/>
        <v>#DIV/0!</v>
      </c>
      <c r="R176" s="768"/>
      <c r="S176" s="779"/>
      <c r="T176" s="768"/>
      <c r="U176" s="768"/>
      <c r="V176" s="768"/>
      <c r="W176" s="768"/>
      <c r="X176" s="768"/>
      <c r="Y176" s="773">
        <f>+K176*$X$176</f>
        <v>0</v>
      </c>
      <c r="Z176" s="773">
        <f>+L176*$X$176</f>
        <v>0</v>
      </c>
      <c r="AA176" s="773">
        <f>+M176*$X$176</f>
        <v>0</v>
      </c>
      <c r="AB176" s="773">
        <f>+N176*$X$176</f>
        <v>0</v>
      </c>
      <c r="AC176" s="773">
        <f>+O176*$X$176</f>
        <v>0</v>
      </c>
    </row>
    <row r="177" spans="1:29" ht="14.25" customHeight="1" thickBot="1">
      <c r="A177" s="1652"/>
      <c r="B177" s="1614"/>
      <c r="C177" s="1816"/>
      <c r="D177" s="1621"/>
      <c r="E177" s="1046">
        <v>6</v>
      </c>
      <c r="F177" s="1046" t="s">
        <v>285</v>
      </c>
      <c r="G177" s="1046">
        <v>6.1</v>
      </c>
      <c r="H177" s="1046" t="s">
        <v>290</v>
      </c>
      <c r="I177" s="1059" t="s">
        <v>1167</v>
      </c>
      <c r="J177" s="313" t="s">
        <v>1168</v>
      </c>
      <c r="K177" s="764"/>
      <c r="L177" s="764"/>
      <c r="M177" s="764"/>
      <c r="N177" s="764"/>
      <c r="O177" s="764"/>
      <c r="P177" s="766" t="e">
        <f t="shared" si="9"/>
        <v>#DIV/0!</v>
      </c>
      <c r="Q177" s="767" t="e">
        <f t="shared" si="10"/>
        <v>#DIV/0!</v>
      </c>
      <c r="R177" s="768"/>
      <c r="S177" s="779"/>
      <c r="T177" s="768"/>
      <c r="U177" s="768"/>
      <c r="V177" s="768"/>
      <c r="W177" s="768"/>
      <c r="X177" s="768"/>
      <c r="Y177" s="773">
        <f>+K177*$X$177</f>
        <v>0</v>
      </c>
      <c r="Z177" s="773">
        <f>+L177*$X$177</f>
        <v>0</v>
      </c>
      <c r="AA177" s="773">
        <f>+M177*$X$177</f>
        <v>0</v>
      </c>
      <c r="AB177" s="773">
        <f>+N177*$X$177</f>
        <v>0</v>
      </c>
      <c r="AC177" s="773">
        <f>+O177*$X$177</f>
        <v>0</v>
      </c>
    </row>
    <row r="178" spans="1:29" ht="15" customHeight="1" thickBot="1">
      <c r="A178" s="1652"/>
      <c r="B178" s="1614"/>
      <c r="C178" s="1815"/>
      <c r="D178" s="1656"/>
      <c r="E178" s="1046">
        <v>6</v>
      </c>
      <c r="F178" s="1046" t="s">
        <v>285</v>
      </c>
      <c r="G178" s="1046">
        <v>6.1</v>
      </c>
      <c r="H178" s="1046" t="s">
        <v>290</v>
      </c>
      <c r="I178" s="1059" t="s">
        <v>1169</v>
      </c>
      <c r="J178" s="313" t="s">
        <v>1170</v>
      </c>
      <c r="K178" s="764"/>
      <c r="L178" s="764"/>
      <c r="M178" s="764"/>
      <c r="N178" s="764"/>
      <c r="O178" s="764"/>
      <c r="P178" s="766" t="e">
        <f t="shared" si="9"/>
        <v>#DIV/0!</v>
      </c>
      <c r="Q178" s="767" t="e">
        <f t="shared" si="10"/>
        <v>#DIV/0!</v>
      </c>
      <c r="R178" s="768"/>
      <c r="S178" s="779"/>
      <c r="T178" s="768"/>
      <c r="U178" s="768"/>
      <c r="V178" s="768"/>
      <c r="W178" s="768"/>
      <c r="X178" s="768"/>
      <c r="Y178" s="773">
        <f>+K178*$X$178</f>
        <v>0</v>
      </c>
      <c r="Z178" s="773">
        <f>+L178*$X$178</f>
        <v>0</v>
      </c>
      <c r="AA178" s="773">
        <f>+M178*$X$178</f>
        <v>0</v>
      </c>
      <c r="AB178" s="773">
        <f>+N178*$X$178</f>
        <v>0</v>
      </c>
      <c r="AC178" s="773">
        <f>+O178*$X$178</f>
        <v>0</v>
      </c>
    </row>
    <row r="179" spans="1:29" ht="14.25" customHeight="1" thickBot="1">
      <c r="A179" s="1652"/>
      <c r="B179" s="1614"/>
      <c r="C179" s="1814">
        <v>6.2</v>
      </c>
      <c r="D179" s="1659" t="s">
        <v>286</v>
      </c>
      <c r="E179" s="1046">
        <v>6</v>
      </c>
      <c r="F179" s="1046" t="s">
        <v>285</v>
      </c>
      <c r="G179" s="1046">
        <v>6.2</v>
      </c>
      <c r="H179" s="1046" t="s">
        <v>286</v>
      </c>
      <c r="I179" s="357" t="s">
        <v>900</v>
      </c>
      <c r="J179" s="356" t="s">
        <v>901</v>
      </c>
      <c r="K179" s="764"/>
      <c r="L179" s="764"/>
      <c r="M179" s="764"/>
      <c r="N179" s="764"/>
      <c r="O179" s="764"/>
      <c r="P179" s="766" t="e">
        <f t="shared" si="9"/>
        <v>#DIV/0!</v>
      </c>
      <c r="Q179" s="767" t="e">
        <f t="shared" si="10"/>
        <v>#DIV/0!</v>
      </c>
      <c r="R179" s="768"/>
      <c r="S179" s="779"/>
      <c r="T179" s="768"/>
      <c r="U179" s="768"/>
      <c r="V179" s="768"/>
      <c r="W179" s="768"/>
      <c r="X179" s="768"/>
      <c r="Y179" s="773">
        <f>+K179*$X$179</f>
        <v>0</v>
      </c>
      <c r="Z179" s="773">
        <f>+L179*$X$179</f>
        <v>0</v>
      </c>
      <c r="AA179" s="773">
        <f>+M179*$X$179</f>
        <v>0</v>
      </c>
      <c r="AB179" s="773">
        <f>+N179*$X$179</f>
        <v>0</v>
      </c>
      <c r="AC179" s="773">
        <f>+O179*$X$179</f>
        <v>0</v>
      </c>
    </row>
    <row r="180" spans="1:29" ht="14.25" customHeight="1" thickBot="1">
      <c r="A180" s="1652"/>
      <c r="B180" s="1614"/>
      <c r="C180" s="1816"/>
      <c r="D180" s="1660"/>
      <c r="E180" s="1046">
        <v>6</v>
      </c>
      <c r="F180" s="1046" t="s">
        <v>285</v>
      </c>
      <c r="G180" s="1046">
        <v>6.2</v>
      </c>
      <c r="H180" s="1046" t="s">
        <v>286</v>
      </c>
      <c r="I180" s="357" t="s">
        <v>902</v>
      </c>
      <c r="J180" s="356" t="s">
        <v>903</v>
      </c>
      <c r="K180" s="764"/>
      <c r="L180" s="764"/>
      <c r="M180" s="764"/>
      <c r="N180" s="764"/>
      <c r="O180" s="764"/>
      <c r="P180" s="766" t="e">
        <f t="shared" si="9"/>
        <v>#DIV/0!</v>
      </c>
      <c r="Q180" s="767" t="e">
        <f t="shared" si="10"/>
        <v>#DIV/0!</v>
      </c>
      <c r="R180" s="768"/>
      <c r="S180" s="779"/>
      <c r="T180" s="768"/>
      <c r="U180" s="768"/>
      <c r="V180" s="768"/>
      <c r="W180" s="768"/>
      <c r="X180" s="768"/>
      <c r="Y180" s="773"/>
      <c r="Z180" s="773"/>
      <c r="AA180" s="773"/>
      <c r="AB180" s="773"/>
      <c r="AC180" s="773"/>
    </row>
    <row r="181" spans="1:29" ht="14.25" customHeight="1" thickBot="1">
      <c r="A181" s="1652"/>
      <c r="B181" s="1614"/>
      <c r="C181" s="1816"/>
      <c r="D181" s="1660"/>
      <c r="E181" s="1046">
        <v>6</v>
      </c>
      <c r="F181" s="1046" t="s">
        <v>285</v>
      </c>
      <c r="G181" s="1046">
        <v>6.2</v>
      </c>
      <c r="H181" s="1046" t="s">
        <v>286</v>
      </c>
      <c r="I181" s="357" t="s">
        <v>971</v>
      </c>
      <c r="J181" s="356" t="s">
        <v>972</v>
      </c>
      <c r="K181" s="764">
        <v>36356</v>
      </c>
      <c r="L181" s="764">
        <v>37083</v>
      </c>
      <c r="M181" s="764">
        <v>37825</v>
      </c>
      <c r="N181" s="764">
        <v>38582</v>
      </c>
      <c r="O181" s="764">
        <v>39354</v>
      </c>
      <c r="P181" s="766">
        <f t="shared" si="9"/>
        <v>37840</v>
      </c>
      <c r="Q181" s="767">
        <f t="shared" si="10"/>
        <v>8.2462317086588188E-2</v>
      </c>
      <c r="R181" s="768"/>
      <c r="S181" s="779"/>
      <c r="T181" s="768"/>
      <c r="U181" s="768"/>
      <c r="V181" s="768"/>
      <c r="W181" s="768"/>
      <c r="X181" s="768"/>
      <c r="Y181" s="773"/>
      <c r="Z181" s="773"/>
      <c r="AA181" s="773"/>
      <c r="AB181" s="773"/>
      <c r="AC181" s="773"/>
    </row>
    <row r="182" spans="1:29" ht="14.25" customHeight="1" thickBot="1">
      <c r="A182" s="1652"/>
      <c r="B182" s="1614"/>
      <c r="C182" s="1816"/>
      <c r="D182" s="1660"/>
      <c r="E182" s="1046">
        <v>6</v>
      </c>
      <c r="F182" s="1046" t="s">
        <v>285</v>
      </c>
      <c r="G182" s="1046">
        <v>6.2</v>
      </c>
      <c r="H182" s="1046" t="s">
        <v>286</v>
      </c>
      <c r="I182" s="357" t="s">
        <v>973</v>
      </c>
      <c r="J182" s="356" t="s">
        <v>974</v>
      </c>
      <c r="K182" s="764"/>
      <c r="L182" s="764"/>
      <c r="M182" s="764"/>
      <c r="N182" s="764"/>
      <c r="O182" s="764"/>
      <c r="P182" s="766" t="e">
        <f t="shared" si="9"/>
        <v>#DIV/0!</v>
      </c>
      <c r="Q182" s="767" t="e">
        <f t="shared" si="10"/>
        <v>#DIV/0!</v>
      </c>
      <c r="R182" s="768"/>
      <c r="S182" s="779"/>
      <c r="T182" s="768"/>
      <c r="U182" s="768"/>
      <c r="V182" s="768"/>
      <c r="W182" s="768"/>
      <c r="X182" s="768"/>
      <c r="Y182" s="773"/>
      <c r="Z182" s="773"/>
      <c r="AA182" s="773"/>
      <c r="AB182" s="773"/>
      <c r="AC182" s="773"/>
    </row>
    <row r="183" spans="1:29" ht="15" customHeight="1" thickBot="1">
      <c r="A183" s="1652"/>
      <c r="B183" s="1614"/>
      <c r="C183" s="1815"/>
      <c r="D183" s="1661"/>
      <c r="E183" s="1046">
        <v>6</v>
      </c>
      <c r="F183" s="1046" t="s">
        <v>285</v>
      </c>
      <c r="G183" s="1046">
        <v>6.2</v>
      </c>
      <c r="H183" s="1046" t="s">
        <v>286</v>
      </c>
      <c r="I183" s="1059" t="s">
        <v>1171</v>
      </c>
      <c r="J183" s="313" t="s">
        <v>1172</v>
      </c>
      <c r="K183" s="764"/>
      <c r="L183" s="764"/>
      <c r="M183" s="764"/>
      <c r="N183" s="764"/>
      <c r="O183" s="764"/>
      <c r="P183" s="766" t="e">
        <f t="shared" si="9"/>
        <v>#DIV/0!</v>
      </c>
      <c r="Q183" s="767" t="e">
        <f t="shared" si="10"/>
        <v>#DIV/0!</v>
      </c>
      <c r="R183" s="768"/>
      <c r="S183" s="779"/>
      <c r="T183" s="768"/>
      <c r="U183" s="768"/>
      <c r="V183" s="768"/>
      <c r="W183" s="768"/>
      <c r="X183" s="768"/>
      <c r="Y183" s="773"/>
      <c r="Z183" s="773"/>
      <c r="AA183" s="773"/>
      <c r="AB183" s="773"/>
      <c r="AC183" s="773"/>
    </row>
    <row r="184" spans="1:29" ht="27" thickBot="1">
      <c r="A184" s="1652"/>
      <c r="B184" s="1614"/>
      <c r="C184" s="1051">
        <v>6.3</v>
      </c>
      <c r="D184" s="1053" t="s">
        <v>287</v>
      </c>
      <c r="E184" s="1046">
        <v>6</v>
      </c>
      <c r="F184" s="1046" t="s">
        <v>285</v>
      </c>
      <c r="G184" s="1046">
        <f t="shared" ref="G184:H190" si="11">C184</f>
        <v>6.3</v>
      </c>
      <c r="H184" s="1046" t="str">
        <f t="shared" si="11"/>
        <v>Banco de componentes anatómicos</v>
      </c>
      <c r="I184" s="1059">
        <v>715</v>
      </c>
      <c r="J184" s="844" t="s">
        <v>287</v>
      </c>
      <c r="K184" s="764"/>
      <c r="L184" s="764"/>
      <c r="M184" s="764"/>
      <c r="N184" s="764"/>
      <c r="O184" s="764"/>
      <c r="P184" s="766" t="e">
        <f t="shared" si="9"/>
        <v>#DIV/0!</v>
      </c>
      <c r="Q184" s="767" t="e">
        <f t="shared" si="10"/>
        <v>#DIV/0!</v>
      </c>
      <c r="R184" s="768"/>
      <c r="S184" s="779"/>
      <c r="T184" s="768"/>
      <c r="U184" s="768"/>
      <c r="V184" s="768"/>
      <c r="W184" s="768"/>
      <c r="X184" s="768"/>
      <c r="Y184" s="773">
        <f>+K184*$X$184</f>
        <v>0</v>
      </c>
      <c r="Z184" s="773">
        <f>+L184*$X$184</f>
        <v>0</v>
      </c>
      <c r="AA184" s="773">
        <f>+M184*$X$184</f>
        <v>0</v>
      </c>
      <c r="AB184" s="773">
        <f>+N184*$X$184</f>
        <v>0</v>
      </c>
      <c r="AC184" s="773">
        <f>+O184*$X$184</f>
        <v>0</v>
      </c>
    </row>
    <row r="185" spans="1:29" ht="15" customHeight="1" thickBot="1">
      <c r="A185" s="1652"/>
      <c r="B185" s="1614"/>
      <c r="C185" s="1051">
        <v>6.4</v>
      </c>
      <c r="D185" s="1053" t="s">
        <v>288</v>
      </c>
      <c r="E185" s="1046">
        <v>6</v>
      </c>
      <c r="F185" s="1046" t="s">
        <v>285</v>
      </c>
      <c r="G185" s="1046">
        <f t="shared" si="11"/>
        <v>6.4</v>
      </c>
      <c r="H185" s="1046" t="str">
        <f t="shared" si="11"/>
        <v>Banco de sangre</v>
      </c>
      <c r="I185" s="1059" t="s">
        <v>1173</v>
      </c>
      <c r="J185" s="313" t="s">
        <v>1174</v>
      </c>
      <c r="K185" s="764"/>
      <c r="L185" s="764"/>
      <c r="M185" s="764"/>
      <c r="N185" s="764"/>
      <c r="O185" s="764"/>
      <c r="P185" s="766" t="e">
        <f t="shared" si="9"/>
        <v>#DIV/0!</v>
      </c>
      <c r="Q185" s="767" t="e">
        <f t="shared" si="10"/>
        <v>#DIV/0!</v>
      </c>
      <c r="R185" s="768"/>
      <c r="S185" s="779"/>
      <c r="T185" s="768"/>
      <c r="U185" s="768"/>
      <c r="V185" s="768"/>
      <c r="W185" s="768"/>
      <c r="X185" s="768"/>
      <c r="Y185" s="773">
        <f>+K185*$X$185</f>
        <v>0</v>
      </c>
      <c r="Z185" s="773">
        <f>+L185*$X$185</f>
        <v>0</v>
      </c>
      <c r="AA185" s="773">
        <f>+M185*$X$185</f>
        <v>0</v>
      </c>
      <c r="AB185" s="773">
        <f>+N185*$X$185</f>
        <v>0</v>
      </c>
      <c r="AC185" s="773">
        <f>+O185*$X$185</f>
        <v>0</v>
      </c>
    </row>
    <row r="186" spans="1:29" ht="14.25" customHeight="1" thickBot="1">
      <c r="A186" s="1652"/>
      <c r="B186" s="1614"/>
      <c r="C186" s="1814">
        <v>6.5</v>
      </c>
      <c r="D186" s="1655" t="s">
        <v>289</v>
      </c>
      <c r="E186" s="1046">
        <v>6</v>
      </c>
      <c r="F186" s="1046" t="s">
        <v>285</v>
      </c>
      <c r="G186" s="1046">
        <v>6.5</v>
      </c>
      <c r="H186" s="1046" t="s">
        <v>289</v>
      </c>
      <c r="I186" s="1059" t="s">
        <v>1175</v>
      </c>
      <c r="J186" s="313" t="s">
        <v>1176</v>
      </c>
      <c r="K186" s="764"/>
      <c r="L186" s="764"/>
      <c r="M186" s="764"/>
      <c r="N186" s="764"/>
      <c r="O186" s="764"/>
      <c r="P186" s="766" t="e">
        <f t="shared" si="9"/>
        <v>#DIV/0!</v>
      </c>
      <c r="Q186" s="767" t="e">
        <f t="shared" si="10"/>
        <v>#DIV/0!</v>
      </c>
      <c r="R186" s="768"/>
      <c r="S186" s="779"/>
      <c r="T186" s="768"/>
      <c r="U186" s="768"/>
      <c r="V186" s="768"/>
      <c r="W186" s="768"/>
      <c r="X186" s="768"/>
      <c r="Y186" s="773">
        <f>+K186*$X$186</f>
        <v>0</v>
      </c>
      <c r="Z186" s="773">
        <f>+L186*$X$186</f>
        <v>0</v>
      </c>
      <c r="AA186" s="773">
        <f>+M186*$X$186</f>
        <v>0</v>
      </c>
      <c r="AB186" s="773">
        <f>+N186*$X$186</f>
        <v>0</v>
      </c>
      <c r="AC186" s="773">
        <f>+O186*$X$186</f>
        <v>0</v>
      </c>
    </row>
    <row r="187" spans="1:29" ht="15" customHeight="1" thickBot="1">
      <c r="A187" s="1652"/>
      <c r="B187" s="1614"/>
      <c r="C187" s="1815"/>
      <c r="D187" s="1656"/>
      <c r="E187" s="1046">
        <v>6</v>
      </c>
      <c r="F187" s="1046" t="s">
        <v>285</v>
      </c>
      <c r="G187" s="1046">
        <v>6.5</v>
      </c>
      <c r="H187" s="1046" t="s">
        <v>289</v>
      </c>
      <c r="I187" s="1059" t="s">
        <v>1177</v>
      </c>
      <c r="J187" s="313" t="s">
        <v>1178</v>
      </c>
      <c r="K187" s="764"/>
      <c r="L187" s="764"/>
      <c r="M187" s="764"/>
      <c r="N187" s="764"/>
      <c r="O187" s="764"/>
      <c r="P187" s="766" t="e">
        <f t="shared" si="9"/>
        <v>#DIV/0!</v>
      </c>
      <c r="Q187" s="767" t="e">
        <f t="shared" si="10"/>
        <v>#DIV/0!</v>
      </c>
      <c r="R187" s="768"/>
      <c r="S187" s="779"/>
      <c r="T187" s="768"/>
      <c r="U187" s="768"/>
      <c r="V187" s="768"/>
      <c r="W187" s="768"/>
      <c r="X187" s="768"/>
      <c r="Y187" s="773">
        <f>+K187*$X$187</f>
        <v>0</v>
      </c>
      <c r="Z187" s="773">
        <f>+L187*$X$187</f>
        <v>0</v>
      </c>
      <c r="AA187" s="773">
        <f>+M187*$X$187</f>
        <v>0</v>
      </c>
      <c r="AB187" s="773">
        <f>+N187*$X$187</f>
        <v>0</v>
      </c>
      <c r="AC187" s="773">
        <f>+O187*$X$187</f>
        <v>0</v>
      </c>
    </row>
    <row r="188" spans="1:29" ht="15" customHeight="1" thickBot="1">
      <c r="A188" s="1652"/>
      <c r="B188" s="1614"/>
      <c r="C188" s="1051">
        <v>6.6</v>
      </c>
      <c r="D188" s="1053" t="s">
        <v>291</v>
      </c>
      <c r="E188" s="1046">
        <v>6</v>
      </c>
      <c r="F188" s="1046" t="s">
        <v>285</v>
      </c>
      <c r="G188" s="1046">
        <f t="shared" si="11"/>
        <v>6.6</v>
      </c>
      <c r="H188" s="1046" t="str">
        <f t="shared" si="11"/>
        <v>Terapias oncológicas</v>
      </c>
      <c r="I188" s="1059" t="s">
        <v>1179</v>
      </c>
      <c r="J188" s="313" t="s">
        <v>942</v>
      </c>
      <c r="K188" s="803"/>
      <c r="L188" s="803"/>
      <c r="M188" s="803"/>
      <c r="N188" s="803"/>
      <c r="O188" s="803"/>
      <c r="P188" s="766" t="e">
        <f t="shared" si="9"/>
        <v>#DIV/0!</v>
      </c>
      <c r="Q188" s="767" t="e">
        <f t="shared" si="10"/>
        <v>#DIV/0!</v>
      </c>
      <c r="R188" s="768"/>
      <c r="S188" s="779"/>
      <c r="T188" s="768"/>
      <c r="U188" s="768"/>
      <c r="V188" s="768"/>
      <c r="W188" s="768"/>
      <c r="X188" s="768"/>
      <c r="Y188" s="773">
        <f>+K188*$X$188</f>
        <v>0</v>
      </c>
      <c r="Z188" s="773">
        <f>+L188*$X$188</f>
        <v>0</v>
      </c>
      <c r="AA188" s="773">
        <f>+M188*$X$188</f>
        <v>0</v>
      </c>
      <c r="AB188" s="773">
        <f>+N188*$X$188</f>
        <v>0</v>
      </c>
      <c r="AC188" s="773">
        <f>+O188*$X$188</f>
        <v>0</v>
      </c>
    </row>
    <row r="189" spans="1:29" ht="27" thickBot="1">
      <c r="A189" s="1652"/>
      <c r="B189" s="1614"/>
      <c r="C189" s="1051">
        <v>6.7</v>
      </c>
      <c r="D189" s="1053" t="s">
        <v>292</v>
      </c>
      <c r="E189" s="1046">
        <v>6</v>
      </c>
      <c r="F189" s="1046" t="s">
        <v>285</v>
      </c>
      <c r="G189" s="1046">
        <f t="shared" si="11"/>
        <v>6.7</v>
      </c>
      <c r="H189" s="1046" t="str">
        <f t="shared" si="11"/>
        <v>Farmacia e insumos hospitalarios</v>
      </c>
      <c r="I189" s="1059" t="s">
        <v>1180</v>
      </c>
      <c r="J189" s="313" t="s">
        <v>1181</v>
      </c>
      <c r="K189" s="777">
        <v>47027</v>
      </c>
      <c r="L189" s="777">
        <v>48925</v>
      </c>
      <c r="M189" s="777">
        <v>49904</v>
      </c>
      <c r="N189" s="777">
        <v>50902</v>
      </c>
      <c r="O189" s="777">
        <v>51920</v>
      </c>
      <c r="P189" s="766">
        <f t="shared" si="9"/>
        <v>49735.6</v>
      </c>
      <c r="Q189" s="767">
        <f t="shared" si="10"/>
        <v>0.10404661152104111</v>
      </c>
      <c r="R189" s="768"/>
      <c r="S189" s="779"/>
      <c r="T189" s="768"/>
      <c r="U189" s="768"/>
      <c r="V189" s="768"/>
      <c r="W189" s="768"/>
      <c r="X189" s="768"/>
      <c r="Y189" s="773">
        <f>+K189*$X$189</f>
        <v>0</v>
      </c>
      <c r="Z189" s="773">
        <f>+L189*$X$189</f>
        <v>0</v>
      </c>
      <c r="AA189" s="773">
        <f>+M189*$X$189</f>
        <v>0</v>
      </c>
      <c r="AB189" s="773">
        <f>+N189*$X$189</f>
        <v>0</v>
      </c>
      <c r="AC189" s="773">
        <f>+O189*$X$189</f>
        <v>0</v>
      </c>
    </row>
    <row r="190" spans="1:29" ht="27" thickBot="1">
      <c r="A190" s="1652"/>
      <c r="B190" s="1614"/>
      <c r="C190" s="1051">
        <v>6.8</v>
      </c>
      <c r="D190" s="1050" t="s">
        <v>293</v>
      </c>
      <c r="E190" s="1046">
        <v>6</v>
      </c>
      <c r="F190" s="1046" t="s">
        <v>285</v>
      </c>
      <c r="G190" s="1046">
        <f t="shared" si="11"/>
        <v>6.8</v>
      </c>
      <c r="H190" s="1046" t="str">
        <f t="shared" si="11"/>
        <v>Otras unidades de apoyo terapéutico</v>
      </c>
      <c r="I190" s="1059">
        <v>716</v>
      </c>
      <c r="J190" s="845" t="s">
        <v>293</v>
      </c>
      <c r="K190" s="774"/>
      <c r="L190" s="774"/>
      <c r="M190" s="774"/>
      <c r="N190" s="774"/>
      <c r="O190" s="774"/>
      <c r="P190" s="766" t="e">
        <f t="shared" si="9"/>
        <v>#DIV/0!</v>
      </c>
      <c r="Q190" s="767" t="e">
        <f t="shared" si="10"/>
        <v>#DIV/0!</v>
      </c>
      <c r="R190" s="768"/>
      <c r="S190" s="779"/>
      <c r="T190" s="768"/>
      <c r="U190" s="768"/>
      <c r="V190" s="768"/>
      <c r="W190" s="768"/>
      <c r="X190" s="768"/>
      <c r="Y190" s="773">
        <f>+K190*$X$190</f>
        <v>0</v>
      </c>
      <c r="Z190" s="773">
        <f>+L190*$X$190</f>
        <v>0</v>
      </c>
      <c r="AA190" s="773">
        <f>+M190*$X$190</f>
        <v>0</v>
      </c>
      <c r="AB190" s="773">
        <f>+N190*$X$190</f>
        <v>0</v>
      </c>
      <c r="AC190" s="773">
        <f>+O190*$X$190</f>
        <v>0</v>
      </c>
    </row>
    <row r="191" spans="1:29" ht="21.75" customHeight="1" thickBot="1">
      <c r="A191" s="1652">
        <v>7</v>
      </c>
      <c r="B191" s="1613" t="s">
        <v>294</v>
      </c>
      <c r="C191" s="1814">
        <v>7.2</v>
      </c>
      <c r="D191" s="1655" t="s">
        <v>295</v>
      </c>
      <c r="E191" s="1046">
        <v>7</v>
      </c>
      <c r="F191" s="1046" t="s">
        <v>294</v>
      </c>
      <c r="G191" s="1046">
        <v>7.2</v>
      </c>
      <c r="H191" s="1046" t="s">
        <v>295</v>
      </c>
      <c r="I191" s="1059">
        <v>907</v>
      </c>
      <c r="J191" s="314" t="s">
        <v>34</v>
      </c>
      <c r="K191" s="803"/>
      <c r="L191" s="803"/>
      <c r="M191" s="803"/>
      <c r="N191" s="803"/>
      <c r="O191" s="803"/>
      <c r="P191" s="766" t="e">
        <f t="shared" si="9"/>
        <v>#DIV/0!</v>
      </c>
      <c r="Q191" s="767" t="e">
        <f t="shared" si="10"/>
        <v>#DIV/0!</v>
      </c>
      <c r="R191" s="768"/>
      <c r="S191" s="781" t="s">
        <v>34</v>
      </c>
      <c r="T191" s="806">
        <v>2.3660000000000001</v>
      </c>
      <c r="U191" s="807">
        <v>2.3660000000000001</v>
      </c>
      <c r="V191" s="808">
        <v>2.3660000000000001</v>
      </c>
      <c r="W191" s="806">
        <v>2.3660000000000001</v>
      </c>
      <c r="X191" s="806">
        <f>IF($X$5=$U$9,U191,(IF($X$5=$V$9,V191,W191)))</f>
        <v>2.3660000000000001</v>
      </c>
      <c r="Y191" s="773">
        <f>+K191*$X$191</f>
        <v>0</v>
      </c>
      <c r="Z191" s="773">
        <f>+L191*$X$191</f>
        <v>0</v>
      </c>
      <c r="AA191" s="773">
        <f>+M191*$X$191</f>
        <v>0</v>
      </c>
      <c r="AB191" s="773">
        <f>+N191*$X$191</f>
        <v>0</v>
      </c>
      <c r="AC191" s="773">
        <f>+O191*$X$191</f>
        <v>0</v>
      </c>
    </row>
    <row r="192" spans="1:29" ht="21" thickBot="1">
      <c r="A192" s="1652"/>
      <c r="B192" s="1614"/>
      <c r="C192" s="1815"/>
      <c r="D192" s="1656"/>
      <c r="E192" s="1046">
        <v>7</v>
      </c>
      <c r="F192" s="1046" t="s">
        <v>294</v>
      </c>
      <c r="G192" s="1046">
        <v>7.2</v>
      </c>
      <c r="H192" s="1046" t="s">
        <v>295</v>
      </c>
      <c r="I192" s="1059">
        <v>908</v>
      </c>
      <c r="J192" s="314" t="s">
        <v>35</v>
      </c>
      <c r="K192" s="777"/>
      <c r="L192" s="777"/>
      <c r="M192" s="777"/>
      <c r="N192" s="777"/>
      <c r="O192" s="777"/>
      <c r="P192" s="766" t="e">
        <f t="shared" si="9"/>
        <v>#DIV/0!</v>
      </c>
      <c r="Q192" s="767" t="e">
        <f t="shared" si="10"/>
        <v>#DIV/0!</v>
      </c>
      <c r="R192" s="768"/>
      <c r="S192" s="781" t="s">
        <v>35</v>
      </c>
      <c r="T192" s="806">
        <v>1.82</v>
      </c>
      <c r="U192" s="807">
        <v>1.82</v>
      </c>
      <c r="V192" s="808">
        <v>1.82</v>
      </c>
      <c r="W192" s="806">
        <v>1.82</v>
      </c>
      <c r="X192" s="806">
        <f>IF($X$5=$U$9,U192,(IF($X$5=$V$9,V192,W192)))</f>
        <v>1.82</v>
      </c>
      <c r="Y192" s="773">
        <f>+K192*$X$192</f>
        <v>0</v>
      </c>
      <c r="Z192" s="773">
        <f>+L192*$X$192</f>
        <v>0</v>
      </c>
      <c r="AA192" s="773">
        <f>+M192*$X$192</f>
        <v>0</v>
      </c>
      <c r="AB192" s="773">
        <f>+N192*$X$192</f>
        <v>0</v>
      </c>
      <c r="AC192" s="773">
        <f>+O192*$X$192</f>
        <v>0</v>
      </c>
    </row>
    <row r="193" spans="1:29" ht="14.25" customHeight="1" thickBot="1">
      <c r="A193" s="1652"/>
      <c r="B193" s="1614"/>
      <c r="C193" s="1814">
        <v>7.1</v>
      </c>
      <c r="D193" s="1655" t="s">
        <v>296</v>
      </c>
      <c r="E193" s="1046">
        <v>7</v>
      </c>
      <c r="F193" s="1046" t="s">
        <v>294</v>
      </c>
      <c r="G193" s="1046">
        <v>7.1</v>
      </c>
      <c r="H193" s="1046" t="s">
        <v>296</v>
      </c>
      <c r="I193" s="1059" t="s">
        <v>1182</v>
      </c>
      <c r="J193" s="313" t="s">
        <v>1183</v>
      </c>
      <c r="K193" s="764">
        <v>12</v>
      </c>
      <c r="L193" s="764">
        <v>12</v>
      </c>
      <c r="M193" s="764">
        <v>12</v>
      </c>
      <c r="N193" s="764">
        <v>12</v>
      </c>
      <c r="O193" s="777">
        <v>12</v>
      </c>
      <c r="P193" s="766">
        <f t="shared" si="9"/>
        <v>12</v>
      </c>
      <c r="Q193" s="767">
        <f t="shared" si="10"/>
        <v>0</v>
      </c>
      <c r="R193" s="768"/>
      <c r="S193" s="779"/>
      <c r="T193" s="768"/>
      <c r="U193" s="768"/>
      <c r="V193" s="768"/>
      <c r="W193" s="768"/>
      <c r="X193" s="768"/>
      <c r="Y193" s="773">
        <f>+K193*$X$193</f>
        <v>0</v>
      </c>
      <c r="Z193" s="773">
        <f>+L193*$X$193</f>
        <v>0</v>
      </c>
      <c r="AA193" s="773">
        <f>+M193*$X$193</f>
        <v>0</v>
      </c>
      <c r="AB193" s="773">
        <f>+N193*$X$193</f>
        <v>0</v>
      </c>
      <c r="AC193" s="773">
        <f>+O193*$X$193</f>
        <v>0</v>
      </c>
    </row>
    <row r="194" spans="1:29" ht="15" customHeight="1" thickBot="1">
      <c r="A194" s="1652"/>
      <c r="B194" s="1614"/>
      <c r="C194" s="1815"/>
      <c r="D194" s="1656"/>
      <c r="E194" s="1046">
        <v>7</v>
      </c>
      <c r="F194" s="1046" t="s">
        <v>294</v>
      </c>
      <c r="G194" s="1046">
        <v>7.1</v>
      </c>
      <c r="H194" s="1046" t="s">
        <v>296</v>
      </c>
      <c r="I194" s="1059" t="s">
        <v>1184</v>
      </c>
      <c r="J194" s="313" t="s">
        <v>1185</v>
      </c>
      <c r="K194" s="764">
        <v>86</v>
      </c>
      <c r="L194" s="764">
        <v>88</v>
      </c>
      <c r="M194" s="764">
        <v>90</v>
      </c>
      <c r="N194" s="764">
        <v>92</v>
      </c>
      <c r="O194" s="777">
        <v>93</v>
      </c>
      <c r="P194" s="766">
        <f t="shared" si="9"/>
        <v>89.8</v>
      </c>
      <c r="Q194" s="767">
        <f t="shared" si="10"/>
        <v>8.1395348837209308E-2</v>
      </c>
      <c r="R194" s="768"/>
      <c r="S194" s="779"/>
      <c r="T194" s="768"/>
      <c r="U194" s="768"/>
      <c r="V194" s="768"/>
      <c r="W194" s="768"/>
      <c r="X194" s="768"/>
      <c r="Y194" s="773">
        <f>+K194*$X$194</f>
        <v>0</v>
      </c>
      <c r="Z194" s="773">
        <f>+L194*$X$194</f>
        <v>0</v>
      </c>
      <c r="AA194" s="773">
        <f>+M194*$X$194</f>
        <v>0</v>
      </c>
      <c r="AB194" s="773">
        <f>+N194*$X$194</f>
        <v>0</v>
      </c>
      <c r="AC194" s="773">
        <f>+O194*$X$194</f>
        <v>0</v>
      </c>
    </row>
    <row r="195" spans="1:29" ht="15.75" customHeight="1" thickBot="1">
      <c r="A195" s="1652"/>
      <c r="B195" s="1614"/>
      <c r="C195" s="1814">
        <v>7.3</v>
      </c>
      <c r="D195" s="1655" t="s">
        <v>73</v>
      </c>
      <c r="E195" s="1046">
        <v>7</v>
      </c>
      <c r="F195" s="1046" t="s">
        <v>294</v>
      </c>
      <c r="G195" s="1046">
        <v>7.3</v>
      </c>
      <c r="H195" s="1046" t="s">
        <v>73</v>
      </c>
      <c r="I195" s="1054">
        <v>721</v>
      </c>
      <c r="J195" s="313" t="s">
        <v>1186</v>
      </c>
      <c r="K195" s="764"/>
      <c r="L195" s="764"/>
      <c r="M195" s="764"/>
      <c r="N195" s="764"/>
      <c r="O195" s="777"/>
      <c r="P195" s="766" t="e">
        <f t="shared" si="9"/>
        <v>#DIV/0!</v>
      </c>
      <c r="Q195" s="767" t="e">
        <f t="shared" si="10"/>
        <v>#DIV/0!</v>
      </c>
      <c r="R195" s="768"/>
      <c r="S195" s="779"/>
      <c r="T195" s="768"/>
      <c r="U195" s="768"/>
      <c r="V195" s="768"/>
      <c r="W195" s="768"/>
      <c r="X195" s="768"/>
      <c r="Y195" s="773">
        <f>+K195*$X$195</f>
        <v>0</v>
      </c>
      <c r="Z195" s="773">
        <f>+L195*$X$195</f>
        <v>0</v>
      </c>
      <c r="AA195" s="773">
        <f>+M195*$X$195</f>
        <v>0</v>
      </c>
      <c r="AB195" s="773">
        <f>+N195*$X$195</f>
        <v>0</v>
      </c>
      <c r="AC195" s="773">
        <f>+O195*$X$195</f>
        <v>0</v>
      </c>
    </row>
    <row r="196" spans="1:29" ht="15" customHeight="1" thickBot="1">
      <c r="A196" s="1652"/>
      <c r="B196" s="1615"/>
      <c r="C196" s="1815"/>
      <c r="D196" s="1656"/>
      <c r="E196" s="1046">
        <v>7</v>
      </c>
      <c r="F196" s="1046" t="s">
        <v>294</v>
      </c>
      <c r="G196" s="1046">
        <v>7.3</v>
      </c>
      <c r="H196" s="1046" t="s">
        <v>73</v>
      </c>
      <c r="I196" s="446">
        <v>999</v>
      </c>
      <c r="J196" s="93" t="s">
        <v>1215</v>
      </c>
      <c r="K196" s="778"/>
      <c r="L196" s="778"/>
      <c r="M196" s="778"/>
      <c r="N196" s="778"/>
      <c r="O196" s="809"/>
      <c r="P196" s="766" t="e">
        <f t="shared" si="9"/>
        <v>#DIV/0!</v>
      </c>
      <c r="Q196" s="767" t="e">
        <f t="shared" si="10"/>
        <v>#DIV/0!</v>
      </c>
      <c r="R196" s="768"/>
      <c r="S196" s="779"/>
      <c r="T196" s="768"/>
      <c r="U196" s="768"/>
      <c r="V196" s="768"/>
      <c r="W196" s="768"/>
      <c r="X196" s="768"/>
      <c r="Y196" s="773">
        <f>+K196*$X$196</f>
        <v>0</v>
      </c>
      <c r="Z196" s="773">
        <f>+L196*$X$196</f>
        <v>0</v>
      </c>
      <c r="AA196" s="773">
        <f>+M196*$X$196</f>
        <v>0</v>
      </c>
      <c r="AB196" s="773">
        <f>+N196*$X$196</f>
        <v>0</v>
      </c>
      <c r="AC196" s="773">
        <f>+O196*$X$196</f>
        <v>0</v>
      </c>
    </row>
    <row r="197" spans="1:29">
      <c r="A197" s="118"/>
      <c r="B197" s="118"/>
      <c r="C197" s="118"/>
      <c r="D197" s="118"/>
      <c r="E197" s="118"/>
      <c r="F197" s="118"/>
      <c r="G197" s="118"/>
      <c r="H197" s="118"/>
      <c r="I197" s="332"/>
      <c r="J197" s="316"/>
      <c r="K197" s="810"/>
      <c r="L197" s="810"/>
      <c r="M197" s="810"/>
      <c r="N197" s="810"/>
      <c r="O197" s="810"/>
      <c r="P197" s="811"/>
      <c r="Q197" s="812"/>
      <c r="R197" s="812"/>
      <c r="S197" s="779"/>
      <c r="T197" s="768"/>
      <c r="U197" s="768"/>
      <c r="V197" s="768"/>
      <c r="W197" s="768"/>
      <c r="X197" s="768"/>
      <c r="Y197" s="773">
        <f>+K197*$X$197</f>
        <v>0</v>
      </c>
      <c r="Z197" s="773">
        <f>+L197*$X$197</f>
        <v>0</v>
      </c>
      <c r="AA197" s="773">
        <f>+M197*$X$197</f>
        <v>0</v>
      </c>
      <c r="AB197" s="773">
        <f>+N197*$X$197</f>
        <v>0</v>
      </c>
      <c r="AC197" s="773">
        <f>+O197*$X$197</f>
        <v>0</v>
      </c>
    </row>
    <row r="198" spans="1:29" ht="14.4" thickBot="1">
      <c r="A198" s="118"/>
      <c r="B198" s="118"/>
      <c r="C198" s="118"/>
      <c r="D198" s="118"/>
      <c r="E198" s="118"/>
      <c r="F198" s="118"/>
      <c r="G198" s="118"/>
      <c r="H198" s="118"/>
      <c r="I198" s="332"/>
      <c r="J198" s="316"/>
      <c r="K198" s="810"/>
      <c r="L198" s="810"/>
      <c r="M198" s="810"/>
      <c r="N198" s="810"/>
      <c r="O198" s="810"/>
      <c r="P198" s="811"/>
      <c r="Q198" s="812"/>
      <c r="R198" s="812"/>
      <c r="S198" s="779"/>
      <c r="T198" s="768"/>
      <c r="U198" s="768"/>
      <c r="V198" s="768"/>
      <c r="W198" s="768"/>
      <c r="X198" s="768"/>
      <c r="Y198" s="773">
        <f>+K198*$X$198</f>
        <v>0</v>
      </c>
      <c r="Z198" s="773">
        <f>+L198*$X$198</f>
        <v>0</v>
      </c>
      <c r="AA198" s="773">
        <f>+M198*$X$198</f>
        <v>0</v>
      </c>
      <c r="AB198" s="773">
        <f>+N198*$X$198</f>
        <v>0</v>
      </c>
      <c r="AC198" s="773">
        <f>+O198*$X$198</f>
        <v>0</v>
      </c>
    </row>
    <row r="199" spans="1:29" s="833" customFormat="1" ht="14.4" thickBot="1">
      <c r="A199" s="823"/>
      <c r="B199" s="823"/>
      <c r="C199" s="823"/>
      <c r="D199" s="823"/>
      <c r="E199" s="823"/>
      <c r="F199" s="823"/>
      <c r="G199" s="823"/>
      <c r="H199" s="823"/>
      <c r="I199" s="824" t="s">
        <v>1256</v>
      </c>
      <c r="J199" s="825" t="s">
        <v>1221</v>
      </c>
      <c r="K199" s="826">
        <v>2013</v>
      </c>
      <c r="L199" s="826">
        <v>2014</v>
      </c>
      <c r="M199" s="827">
        <v>2015</v>
      </c>
      <c r="N199" s="828">
        <v>2016</v>
      </c>
      <c r="O199" s="828">
        <v>2016</v>
      </c>
      <c r="P199" s="829" t="s">
        <v>157</v>
      </c>
      <c r="Q199" s="830" t="s">
        <v>796</v>
      </c>
      <c r="R199" s="823"/>
      <c r="S199" s="831" t="s">
        <v>29</v>
      </c>
      <c r="T199" s="832" t="s">
        <v>76</v>
      </c>
      <c r="U199" s="1120">
        <v>1</v>
      </c>
      <c r="V199" s="1121">
        <v>2</v>
      </c>
      <c r="W199" s="1120">
        <v>3</v>
      </c>
      <c r="X199" s="832" t="s">
        <v>247</v>
      </c>
      <c r="Y199" s="1122">
        <v>2013</v>
      </c>
      <c r="Z199" s="1122">
        <v>2014</v>
      </c>
      <c r="AA199" s="1122">
        <v>2015</v>
      </c>
      <c r="AB199" s="1122">
        <v>2016</v>
      </c>
      <c r="AC199" s="1122">
        <v>2017</v>
      </c>
    </row>
    <row r="200" spans="1:29" ht="14.4" thickBot="1">
      <c r="A200" s="41"/>
      <c r="B200" s="41"/>
      <c r="C200" s="41">
        <v>1.2</v>
      </c>
      <c r="D200" s="41"/>
      <c r="E200" s="41"/>
      <c r="F200" s="41"/>
      <c r="G200" s="41"/>
      <c r="H200" s="41"/>
      <c r="I200" s="446">
        <v>912</v>
      </c>
      <c r="J200" s="441" t="s">
        <v>78</v>
      </c>
      <c r="K200" s="813"/>
      <c r="L200" s="814"/>
      <c r="M200" s="815"/>
      <c r="N200" s="765"/>
      <c r="O200" s="765"/>
      <c r="P200" s="766" t="e">
        <f t="shared" ref="P200:P205" si="12">AVERAGE(K200:O200)</f>
        <v>#DIV/0!</v>
      </c>
      <c r="Q200" s="767" t="e">
        <f t="shared" ref="Q200:Q205" si="13">+(O200-K200)/K200</f>
        <v>#DIV/0!</v>
      </c>
      <c r="R200" s="768"/>
      <c r="S200" s="769" t="s">
        <v>78</v>
      </c>
      <c r="T200" s="770">
        <v>0.75</v>
      </c>
      <c r="U200" s="771">
        <v>0.75</v>
      </c>
      <c r="V200" s="772">
        <v>0.75</v>
      </c>
      <c r="W200" s="770">
        <v>0.75</v>
      </c>
      <c r="X200" s="770">
        <f>IF($X$5=$U$9,U200,(IF($X$5=$V$9,V200,W200)))</f>
        <v>0.75</v>
      </c>
      <c r="Y200" s="773">
        <f>+K200*$X$200</f>
        <v>0</v>
      </c>
      <c r="Z200" s="773">
        <f>+L200*$X$200</f>
        <v>0</v>
      </c>
      <c r="AA200" s="773">
        <f>+M200*$X$200</f>
        <v>0</v>
      </c>
      <c r="AB200" s="773">
        <f>+N200*$X$200</f>
        <v>0</v>
      </c>
      <c r="AC200" s="773">
        <f>+O200*$X$200</f>
        <v>0</v>
      </c>
    </row>
    <row r="201" spans="1:29" ht="31.2" thickBot="1">
      <c r="A201" s="41"/>
      <c r="B201" s="41"/>
      <c r="C201" s="41">
        <v>1.2</v>
      </c>
      <c r="D201" s="41"/>
      <c r="E201" s="41"/>
      <c r="F201" s="41"/>
      <c r="G201" s="41"/>
      <c r="H201" s="41"/>
      <c r="I201" s="446">
        <v>913</v>
      </c>
      <c r="J201" s="442" t="s">
        <v>80</v>
      </c>
      <c r="K201" s="1123"/>
      <c r="L201" s="1124"/>
      <c r="M201" s="1125"/>
      <c r="N201" s="778"/>
      <c r="O201" s="778"/>
      <c r="P201" s="766" t="e">
        <f t="shared" si="12"/>
        <v>#DIV/0!</v>
      </c>
      <c r="Q201" s="767" t="e">
        <f t="shared" si="13"/>
        <v>#DIV/0!</v>
      </c>
      <c r="R201" s="768"/>
      <c r="S201" s="816" t="s">
        <v>80</v>
      </c>
      <c r="T201" s="806">
        <v>0.75</v>
      </c>
      <c r="U201" s="807">
        <v>0.75</v>
      </c>
      <c r="V201" s="808">
        <v>0.75</v>
      </c>
      <c r="W201" s="806">
        <v>0.75</v>
      </c>
      <c r="X201" s="806">
        <f>IF($X$5=$U$9,U201,(IF($X$5=$V$9,V201,W201)))</f>
        <v>0.75</v>
      </c>
      <c r="Y201" s="773">
        <f>+K201*$X$201</f>
        <v>0</v>
      </c>
      <c r="Z201" s="773">
        <f>+L201*$X$201</f>
        <v>0</v>
      </c>
      <c r="AA201" s="773">
        <f>+M201*$X$201</f>
        <v>0</v>
      </c>
      <c r="AB201" s="773">
        <f>+N201*$X$201</f>
        <v>0</v>
      </c>
      <c r="AC201" s="773">
        <f>+O201*$X$201</f>
        <v>0</v>
      </c>
    </row>
    <row r="202" spans="1:29" ht="14.4" thickBot="1">
      <c r="A202" s="41"/>
      <c r="B202" s="41"/>
      <c r="C202" s="41"/>
      <c r="D202" s="41"/>
      <c r="E202" s="41"/>
      <c r="F202" s="41"/>
      <c r="G202" s="41"/>
      <c r="H202" s="41"/>
      <c r="I202" s="446">
        <v>914</v>
      </c>
      <c r="J202" s="443" t="s">
        <v>37</v>
      </c>
      <c r="K202" s="817">
        <v>75.400000000000006</v>
      </c>
      <c r="L202" s="818">
        <v>76.900000000000006</v>
      </c>
      <c r="M202" s="815">
        <v>78.5</v>
      </c>
      <c r="N202" s="765">
        <v>80</v>
      </c>
      <c r="O202" s="765">
        <v>81.7</v>
      </c>
      <c r="P202" s="766">
        <f t="shared" si="12"/>
        <v>78.5</v>
      </c>
      <c r="Q202" s="767">
        <f t="shared" si="13"/>
        <v>8.3554376657824891E-2</v>
      </c>
      <c r="R202" s="768"/>
      <c r="S202" s="779"/>
      <c r="T202" s="804"/>
      <c r="U202" s="805"/>
      <c r="V202" s="768"/>
      <c r="W202" s="768"/>
      <c r="X202" s="768"/>
      <c r="Y202" s="773"/>
      <c r="Z202" s="773"/>
      <c r="AA202" s="773"/>
      <c r="AB202" s="773"/>
      <c r="AC202" s="773"/>
    </row>
    <row r="203" spans="1:29" ht="14.4" thickBot="1">
      <c r="A203" s="41"/>
      <c r="B203" s="41"/>
      <c r="C203" s="41"/>
      <c r="D203" s="41"/>
      <c r="E203" s="41"/>
      <c r="F203" s="41"/>
      <c r="G203" s="41"/>
      <c r="H203" s="41"/>
      <c r="I203" s="446">
        <v>915</v>
      </c>
      <c r="J203" s="444" t="s">
        <v>38</v>
      </c>
      <c r="K203" s="1126">
        <v>12</v>
      </c>
      <c r="L203" s="1127">
        <v>12</v>
      </c>
      <c r="M203" s="1128">
        <v>12</v>
      </c>
      <c r="N203" s="764">
        <v>12</v>
      </c>
      <c r="O203" s="764">
        <v>12</v>
      </c>
      <c r="P203" s="766">
        <f t="shared" si="12"/>
        <v>12</v>
      </c>
      <c r="Q203" s="767">
        <f t="shared" si="13"/>
        <v>0</v>
      </c>
      <c r="R203" s="768"/>
      <c r="S203" s="779"/>
      <c r="T203" s="804"/>
      <c r="U203" s="805"/>
      <c r="V203" s="768"/>
      <c r="W203" s="768"/>
      <c r="X203" s="768"/>
      <c r="Y203" s="773"/>
      <c r="Z203" s="773"/>
      <c r="AA203" s="773"/>
      <c r="AB203" s="773"/>
      <c r="AC203" s="773"/>
    </row>
    <row r="204" spans="1:29" ht="14.4" thickBot="1">
      <c r="A204" s="41"/>
      <c r="B204" s="41"/>
      <c r="C204" s="41"/>
      <c r="D204" s="41"/>
      <c r="E204" s="41"/>
      <c r="F204" s="41"/>
      <c r="G204" s="41"/>
      <c r="H204" s="41"/>
      <c r="I204" s="446">
        <v>916</v>
      </c>
      <c r="J204" s="445" t="s">
        <v>39</v>
      </c>
      <c r="K204" s="1129">
        <v>2.2000000000000002</v>
      </c>
      <c r="L204" s="1130">
        <v>2.2000000000000002</v>
      </c>
      <c r="M204" s="1125">
        <v>2.2000000000000002</v>
      </c>
      <c r="N204" s="778">
        <v>2.2000000000000002</v>
      </c>
      <c r="O204" s="778">
        <v>2.2000000000000002</v>
      </c>
      <c r="P204" s="766">
        <f t="shared" si="12"/>
        <v>2.2000000000000002</v>
      </c>
      <c r="Q204" s="767">
        <f t="shared" si="13"/>
        <v>0</v>
      </c>
      <c r="R204" s="768"/>
      <c r="S204" s="779"/>
      <c r="T204" s="804"/>
      <c r="U204" s="805"/>
      <c r="V204" s="768"/>
      <c r="W204" s="768"/>
      <c r="X204" s="768"/>
      <c r="Y204" s="773"/>
      <c r="Z204" s="773"/>
      <c r="AA204" s="773"/>
      <c r="AB204" s="773"/>
      <c r="AC204" s="773"/>
    </row>
    <row r="205" spans="1:29" ht="14.4" thickBot="1">
      <c r="A205" s="41"/>
      <c r="B205" s="41"/>
      <c r="C205" s="41"/>
      <c r="D205" s="41"/>
      <c r="E205" s="41"/>
      <c r="F205" s="41"/>
      <c r="G205" s="41"/>
      <c r="H205" s="41"/>
      <c r="I205" s="331">
        <v>999</v>
      </c>
      <c r="J205" s="348" t="s">
        <v>36</v>
      </c>
      <c r="K205" s="819">
        <f>+Y205</f>
        <v>1524346.0000000002</v>
      </c>
      <c r="L205" s="819">
        <f>+Z205</f>
        <v>1543968.4900000002</v>
      </c>
      <c r="M205" s="819">
        <f>+AA205</f>
        <v>1561464.39</v>
      </c>
      <c r="N205" s="819">
        <f>+AB205</f>
        <v>1578703.5300000003</v>
      </c>
      <c r="O205" s="819">
        <f>+AC205</f>
        <v>1596514.4000000001</v>
      </c>
      <c r="P205" s="820">
        <f t="shared" si="12"/>
        <v>1560999.3620000002</v>
      </c>
      <c r="Q205" s="821">
        <f t="shared" si="13"/>
        <v>4.7343844507742927E-2</v>
      </c>
      <c r="R205" s="768"/>
      <c r="S205" s="768"/>
      <c r="T205" s="768"/>
      <c r="U205" s="768"/>
      <c r="V205" s="768"/>
      <c r="W205" s="768"/>
      <c r="X205" s="768"/>
      <c r="Y205" s="822">
        <f>SUM(Y10:Y201)</f>
        <v>1524346.0000000002</v>
      </c>
      <c r="Z205" s="822">
        <f>SUM(Z10:Z201)</f>
        <v>1543968.4900000002</v>
      </c>
      <c r="AA205" s="822">
        <f>SUM(AA10:AA201)</f>
        <v>1561464.39</v>
      </c>
      <c r="AB205" s="822">
        <f>SUM(AB10:AB201)</f>
        <v>1578703.5300000003</v>
      </c>
      <c r="AC205" s="822">
        <f>SUM(AC10:AC201)</f>
        <v>1596514.4000000001</v>
      </c>
    </row>
  </sheetData>
  <mergeCells count="63">
    <mergeCell ref="U8:W8"/>
    <mergeCell ref="Y8:AC8"/>
    <mergeCell ref="I9:J9"/>
    <mergeCell ref="A10:A17"/>
    <mergeCell ref="B10:B17"/>
    <mergeCell ref="C10:C14"/>
    <mergeCell ref="D10:D14"/>
    <mergeCell ref="C15:C17"/>
    <mergeCell ref="D15:D17"/>
    <mergeCell ref="A18:A106"/>
    <mergeCell ref="B18:B106"/>
    <mergeCell ref="C18:C21"/>
    <mergeCell ref="D18:D21"/>
    <mergeCell ref="C23:C26"/>
    <mergeCell ref="D23:D26"/>
    <mergeCell ref="C28:C106"/>
    <mergeCell ref="D28:D106"/>
    <mergeCell ref="A107:A123"/>
    <mergeCell ref="B107:B123"/>
    <mergeCell ref="C107:C109"/>
    <mergeCell ref="D107:D109"/>
    <mergeCell ref="C110:C111"/>
    <mergeCell ref="D110:D111"/>
    <mergeCell ref="C112:C113"/>
    <mergeCell ref="D112:D113"/>
    <mergeCell ref="C114:C115"/>
    <mergeCell ref="D114:D115"/>
    <mergeCell ref="C116:C117"/>
    <mergeCell ref="D116:D117"/>
    <mergeCell ref="C118:C121"/>
    <mergeCell ref="D118:D121"/>
    <mergeCell ref="C122:C123"/>
    <mergeCell ref="D122:D123"/>
    <mergeCell ref="A124:A160"/>
    <mergeCell ref="B124:B160"/>
    <mergeCell ref="C125:C160"/>
    <mergeCell ref="D125:D160"/>
    <mergeCell ref="A161:A175"/>
    <mergeCell ref="B161:B175"/>
    <mergeCell ref="C161:C162"/>
    <mergeCell ref="D161:D162"/>
    <mergeCell ref="C163:C165"/>
    <mergeCell ref="D163:D165"/>
    <mergeCell ref="C166:C169"/>
    <mergeCell ref="D166:D169"/>
    <mergeCell ref="C170:C175"/>
    <mergeCell ref="D170:D175"/>
    <mergeCell ref="A176:A190"/>
    <mergeCell ref="B176:B190"/>
    <mergeCell ref="C176:C178"/>
    <mergeCell ref="D176:D178"/>
    <mergeCell ref="C179:C183"/>
    <mergeCell ref="D179:D183"/>
    <mergeCell ref="C186:C187"/>
    <mergeCell ref="D186:D187"/>
    <mergeCell ref="A191:A196"/>
    <mergeCell ref="B191:B196"/>
    <mergeCell ref="C191:C192"/>
    <mergeCell ref="D191:D192"/>
    <mergeCell ref="C193:C194"/>
    <mergeCell ref="D193:D194"/>
    <mergeCell ref="C195:C196"/>
    <mergeCell ref="D195:D196"/>
  </mergeCells>
  <pageMargins left="0.70866141732283472" right="0.70866141732283472" top="0.74803149606299213" bottom="0.74803149606299213" header="0.31496062992125984" footer="0.31496062992125984"/>
  <pageSetup scale="70" orientation="landscape" verticalDpi="0" r:id="rId1"/>
  <drawing r:id="rId2"/>
</worksheet>
</file>

<file path=xl/worksheets/sheet18.xml><?xml version="1.0" encoding="utf-8"?>
<worksheet xmlns="http://schemas.openxmlformats.org/spreadsheetml/2006/main" xmlns:r="http://schemas.openxmlformats.org/officeDocument/2006/relationships">
  <sheetPr>
    <tabColor theme="5" tint="-0.249977111117893"/>
  </sheetPr>
  <dimension ref="A1:R154"/>
  <sheetViews>
    <sheetView showGridLines="0" topLeftCell="B10" zoomScale="80" zoomScaleNormal="80" workbookViewId="0">
      <selection activeCell="U32" sqref="U32"/>
    </sheetView>
  </sheetViews>
  <sheetFormatPr baseColWidth="10" defaultColWidth="11.6640625" defaultRowHeight="20.100000000000001" customHeight="1"/>
  <cols>
    <col min="1" max="1" width="6" style="216" hidden="1" customWidth="1"/>
    <col min="2" max="2" width="28.6640625" style="216" customWidth="1"/>
    <col min="3" max="3" width="9" style="216" customWidth="1"/>
    <col min="4" max="4" width="9.109375" style="216" customWidth="1"/>
    <col min="5" max="5" width="9.6640625" style="216" customWidth="1"/>
    <col min="6" max="6" width="9.109375" style="216" customWidth="1"/>
    <col min="7" max="7" width="8.6640625" style="216" customWidth="1"/>
    <col min="8" max="8" width="9" style="216" customWidth="1"/>
    <col min="9" max="13" width="13.44140625" style="216" hidden="1" customWidth="1"/>
    <col min="14" max="14" width="4.109375" style="216" hidden="1" customWidth="1"/>
    <col min="15" max="15" width="11.6640625" style="216"/>
    <col min="16" max="17" width="11.6640625" style="216" customWidth="1"/>
    <col min="18" max="18" width="11.6640625" style="216"/>
    <col min="19" max="19" width="12.109375" style="216" bestFit="1" customWidth="1"/>
    <col min="20" max="255" width="11.6640625" style="216"/>
    <col min="256" max="256" width="2.33203125" style="216" customWidth="1"/>
    <col min="257" max="257" width="55.33203125" style="216" customWidth="1"/>
    <col min="258" max="263" width="15.5546875" style="216" customWidth="1"/>
    <col min="264" max="264" width="2.109375" style="216" customWidth="1"/>
    <col min="265" max="269" width="13.44140625" style="216" customWidth="1"/>
    <col min="270" max="270" width="4.109375" style="216" customWidth="1"/>
    <col min="271" max="511" width="11.6640625" style="216"/>
    <col min="512" max="512" width="2.33203125" style="216" customWidth="1"/>
    <col min="513" max="513" width="55.33203125" style="216" customWidth="1"/>
    <col min="514" max="519" width="15.5546875" style="216" customWidth="1"/>
    <col min="520" max="520" width="2.109375" style="216" customWidth="1"/>
    <col min="521" max="525" width="13.44140625" style="216" customWidth="1"/>
    <col min="526" max="526" width="4.109375" style="216" customWidth="1"/>
    <col min="527" max="767" width="11.6640625" style="216"/>
    <col min="768" max="768" width="2.33203125" style="216" customWidth="1"/>
    <col min="769" max="769" width="55.33203125" style="216" customWidth="1"/>
    <col min="770" max="775" width="15.5546875" style="216" customWidth="1"/>
    <col min="776" max="776" width="2.109375" style="216" customWidth="1"/>
    <col min="777" max="781" width="13.44140625" style="216" customWidth="1"/>
    <col min="782" max="782" width="4.109375" style="216" customWidth="1"/>
    <col min="783" max="1023" width="11.6640625" style="216"/>
    <col min="1024" max="1024" width="2.33203125" style="216" customWidth="1"/>
    <col min="1025" max="1025" width="55.33203125" style="216" customWidth="1"/>
    <col min="1026" max="1031" width="15.5546875" style="216" customWidth="1"/>
    <col min="1032" max="1032" width="2.109375" style="216" customWidth="1"/>
    <col min="1033" max="1037" width="13.44140625" style="216" customWidth="1"/>
    <col min="1038" max="1038" width="4.109375" style="216" customWidth="1"/>
    <col min="1039" max="1279" width="11.6640625" style="216"/>
    <col min="1280" max="1280" width="2.33203125" style="216" customWidth="1"/>
    <col min="1281" max="1281" width="55.33203125" style="216" customWidth="1"/>
    <col min="1282" max="1287" width="15.5546875" style="216" customWidth="1"/>
    <col min="1288" max="1288" width="2.109375" style="216" customWidth="1"/>
    <col min="1289" max="1293" width="13.44140625" style="216" customWidth="1"/>
    <col min="1294" max="1294" width="4.109375" style="216" customWidth="1"/>
    <col min="1295" max="1535" width="11.6640625" style="216"/>
    <col min="1536" max="1536" width="2.33203125" style="216" customWidth="1"/>
    <col min="1537" max="1537" width="55.33203125" style="216" customWidth="1"/>
    <col min="1538" max="1543" width="15.5546875" style="216" customWidth="1"/>
    <col min="1544" max="1544" width="2.109375" style="216" customWidth="1"/>
    <col min="1545" max="1549" width="13.44140625" style="216" customWidth="1"/>
    <col min="1550" max="1550" width="4.109375" style="216" customWidth="1"/>
    <col min="1551" max="1791" width="11.6640625" style="216"/>
    <col min="1792" max="1792" width="2.33203125" style="216" customWidth="1"/>
    <col min="1793" max="1793" width="55.33203125" style="216" customWidth="1"/>
    <col min="1794" max="1799" width="15.5546875" style="216" customWidth="1"/>
    <col min="1800" max="1800" width="2.109375" style="216" customWidth="1"/>
    <col min="1801" max="1805" width="13.44140625" style="216" customWidth="1"/>
    <col min="1806" max="1806" width="4.109375" style="216" customWidth="1"/>
    <col min="1807" max="2047" width="11.6640625" style="216"/>
    <col min="2048" max="2048" width="2.33203125" style="216" customWidth="1"/>
    <col min="2049" max="2049" width="55.33203125" style="216" customWidth="1"/>
    <col min="2050" max="2055" width="15.5546875" style="216" customWidth="1"/>
    <col min="2056" max="2056" width="2.109375" style="216" customWidth="1"/>
    <col min="2057" max="2061" width="13.44140625" style="216" customWidth="1"/>
    <col min="2062" max="2062" width="4.109375" style="216" customWidth="1"/>
    <col min="2063" max="2303" width="11.6640625" style="216"/>
    <col min="2304" max="2304" width="2.33203125" style="216" customWidth="1"/>
    <col min="2305" max="2305" width="55.33203125" style="216" customWidth="1"/>
    <col min="2306" max="2311" width="15.5546875" style="216" customWidth="1"/>
    <col min="2312" max="2312" width="2.109375" style="216" customWidth="1"/>
    <col min="2313" max="2317" width="13.44140625" style="216" customWidth="1"/>
    <col min="2318" max="2318" width="4.109375" style="216" customWidth="1"/>
    <col min="2319" max="2559" width="11.6640625" style="216"/>
    <col min="2560" max="2560" width="2.33203125" style="216" customWidth="1"/>
    <col min="2561" max="2561" width="55.33203125" style="216" customWidth="1"/>
    <col min="2562" max="2567" width="15.5546875" style="216" customWidth="1"/>
    <col min="2568" max="2568" width="2.109375" style="216" customWidth="1"/>
    <col min="2569" max="2573" width="13.44140625" style="216" customWidth="1"/>
    <col min="2574" max="2574" width="4.109375" style="216" customWidth="1"/>
    <col min="2575" max="2815" width="11.6640625" style="216"/>
    <col min="2816" max="2816" width="2.33203125" style="216" customWidth="1"/>
    <col min="2817" max="2817" width="55.33203125" style="216" customWidth="1"/>
    <col min="2818" max="2823" width="15.5546875" style="216" customWidth="1"/>
    <col min="2824" max="2824" width="2.109375" style="216" customWidth="1"/>
    <col min="2825" max="2829" width="13.44140625" style="216" customWidth="1"/>
    <col min="2830" max="2830" width="4.109375" style="216" customWidth="1"/>
    <col min="2831" max="3071" width="11.6640625" style="216"/>
    <col min="3072" max="3072" width="2.33203125" style="216" customWidth="1"/>
    <col min="3073" max="3073" width="55.33203125" style="216" customWidth="1"/>
    <col min="3074" max="3079" width="15.5546875" style="216" customWidth="1"/>
    <col min="3080" max="3080" width="2.109375" style="216" customWidth="1"/>
    <col min="3081" max="3085" width="13.44140625" style="216" customWidth="1"/>
    <col min="3086" max="3086" width="4.109375" style="216" customWidth="1"/>
    <col min="3087" max="3327" width="11.6640625" style="216"/>
    <col min="3328" max="3328" width="2.33203125" style="216" customWidth="1"/>
    <col min="3329" max="3329" width="55.33203125" style="216" customWidth="1"/>
    <col min="3330" max="3335" width="15.5546875" style="216" customWidth="1"/>
    <col min="3336" max="3336" width="2.109375" style="216" customWidth="1"/>
    <col min="3337" max="3341" width="13.44140625" style="216" customWidth="1"/>
    <col min="3342" max="3342" width="4.109375" style="216" customWidth="1"/>
    <col min="3343" max="3583" width="11.6640625" style="216"/>
    <col min="3584" max="3584" width="2.33203125" style="216" customWidth="1"/>
    <col min="3585" max="3585" width="55.33203125" style="216" customWidth="1"/>
    <col min="3586" max="3591" width="15.5546875" style="216" customWidth="1"/>
    <col min="3592" max="3592" width="2.109375" style="216" customWidth="1"/>
    <col min="3593" max="3597" width="13.44140625" style="216" customWidth="1"/>
    <col min="3598" max="3598" width="4.109375" style="216" customWidth="1"/>
    <col min="3599" max="3839" width="11.6640625" style="216"/>
    <col min="3840" max="3840" width="2.33203125" style="216" customWidth="1"/>
    <col min="3841" max="3841" width="55.33203125" style="216" customWidth="1"/>
    <col min="3842" max="3847" width="15.5546875" style="216" customWidth="1"/>
    <col min="3848" max="3848" width="2.109375" style="216" customWidth="1"/>
    <col min="3849" max="3853" width="13.44140625" style="216" customWidth="1"/>
    <col min="3854" max="3854" width="4.109375" style="216" customWidth="1"/>
    <col min="3855" max="4095" width="11.6640625" style="216"/>
    <col min="4096" max="4096" width="2.33203125" style="216" customWidth="1"/>
    <col min="4097" max="4097" width="55.33203125" style="216" customWidth="1"/>
    <col min="4098" max="4103" width="15.5546875" style="216" customWidth="1"/>
    <col min="4104" max="4104" width="2.109375" style="216" customWidth="1"/>
    <col min="4105" max="4109" width="13.44140625" style="216" customWidth="1"/>
    <col min="4110" max="4110" width="4.109375" style="216" customWidth="1"/>
    <col min="4111" max="4351" width="11.6640625" style="216"/>
    <col min="4352" max="4352" width="2.33203125" style="216" customWidth="1"/>
    <col min="4353" max="4353" width="55.33203125" style="216" customWidth="1"/>
    <col min="4354" max="4359" width="15.5546875" style="216" customWidth="1"/>
    <col min="4360" max="4360" width="2.109375" style="216" customWidth="1"/>
    <col min="4361" max="4365" width="13.44140625" style="216" customWidth="1"/>
    <col min="4366" max="4366" width="4.109375" style="216" customWidth="1"/>
    <col min="4367" max="4607" width="11.6640625" style="216"/>
    <col min="4608" max="4608" width="2.33203125" style="216" customWidth="1"/>
    <col min="4609" max="4609" width="55.33203125" style="216" customWidth="1"/>
    <col min="4610" max="4615" width="15.5546875" style="216" customWidth="1"/>
    <col min="4616" max="4616" width="2.109375" style="216" customWidth="1"/>
    <col min="4617" max="4621" width="13.44140625" style="216" customWidth="1"/>
    <col min="4622" max="4622" width="4.109375" style="216" customWidth="1"/>
    <col min="4623" max="4863" width="11.6640625" style="216"/>
    <col min="4864" max="4864" width="2.33203125" style="216" customWidth="1"/>
    <col min="4865" max="4865" width="55.33203125" style="216" customWidth="1"/>
    <col min="4866" max="4871" width="15.5546875" style="216" customWidth="1"/>
    <col min="4872" max="4872" width="2.109375" style="216" customWidth="1"/>
    <col min="4873" max="4877" width="13.44140625" style="216" customWidth="1"/>
    <col min="4878" max="4878" width="4.109375" style="216" customWidth="1"/>
    <col min="4879" max="5119" width="11.6640625" style="216"/>
    <col min="5120" max="5120" width="2.33203125" style="216" customWidth="1"/>
    <col min="5121" max="5121" width="55.33203125" style="216" customWidth="1"/>
    <col min="5122" max="5127" width="15.5546875" style="216" customWidth="1"/>
    <col min="5128" max="5128" width="2.109375" style="216" customWidth="1"/>
    <col min="5129" max="5133" width="13.44140625" style="216" customWidth="1"/>
    <col min="5134" max="5134" width="4.109375" style="216" customWidth="1"/>
    <col min="5135" max="5375" width="11.6640625" style="216"/>
    <col min="5376" max="5376" width="2.33203125" style="216" customWidth="1"/>
    <col min="5377" max="5377" width="55.33203125" style="216" customWidth="1"/>
    <col min="5378" max="5383" width="15.5546875" style="216" customWidth="1"/>
    <col min="5384" max="5384" width="2.109375" style="216" customWidth="1"/>
    <col min="5385" max="5389" width="13.44140625" style="216" customWidth="1"/>
    <col min="5390" max="5390" width="4.109375" style="216" customWidth="1"/>
    <col min="5391" max="5631" width="11.6640625" style="216"/>
    <col min="5632" max="5632" width="2.33203125" style="216" customWidth="1"/>
    <col min="5633" max="5633" width="55.33203125" style="216" customWidth="1"/>
    <col min="5634" max="5639" width="15.5546875" style="216" customWidth="1"/>
    <col min="5640" max="5640" width="2.109375" style="216" customWidth="1"/>
    <col min="5641" max="5645" width="13.44140625" style="216" customWidth="1"/>
    <col min="5646" max="5646" width="4.109375" style="216" customWidth="1"/>
    <col min="5647" max="5887" width="11.6640625" style="216"/>
    <col min="5888" max="5888" width="2.33203125" style="216" customWidth="1"/>
    <col min="5889" max="5889" width="55.33203125" style="216" customWidth="1"/>
    <col min="5890" max="5895" width="15.5546875" style="216" customWidth="1"/>
    <col min="5896" max="5896" width="2.109375" style="216" customWidth="1"/>
    <col min="5897" max="5901" width="13.44140625" style="216" customWidth="1"/>
    <col min="5902" max="5902" width="4.109375" style="216" customWidth="1"/>
    <col min="5903" max="6143" width="11.6640625" style="216"/>
    <col min="6144" max="6144" width="2.33203125" style="216" customWidth="1"/>
    <col min="6145" max="6145" width="55.33203125" style="216" customWidth="1"/>
    <col min="6146" max="6151" width="15.5546875" style="216" customWidth="1"/>
    <col min="6152" max="6152" width="2.109375" style="216" customWidth="1"/>
    <col min="6153" max="6157" width="13.44140625" style="216" customWidth="1"/>
    <col min="6158" max="6158" width="4.109375" style="216" customWidth="1"/>
    <col min="6159" max="6399" width="11.6640625" style="216"/>
    <col min="6400" max="6400" width="2.33203125" style="216" customWidth="1"/>
    <col min="6401" max="6401" width="55.33203125" style="216" customWidth="1"/>
    <col min="6402" max="6407" width="15.5546875" style="216" customWidth="1"/>
    <col min="6408" max="6408" width="2.109375" style="216" customWidth="1"/>
    <col min="6409" max="6413" width="13.44140625" style="216" customWidth="1"/>
    <col min="6414" max="6414" width="4.109375" style="216" customWidth="1"/>
    <col min="6415" max="6655" width="11.6640625" style="216"/>
    <col min="6656" max="6656" width="2.33203125" style="216" customWidth="1"/>
    <col min="6657" max="6657" width="55.33203125" style="216" customWidth="1"/>
    <col min="6658" max="6663" width="15.5546875" style="216" customWidth="1"/>
    <col min="6664" max="6664" width="2.109375" style="216" customWidth="1"/>
    <col min="6665" max="6669" width="13.44140625" style="216" customWidth="1"/>
    <col min="6670" max="6670" width="4.109375" style="216" customWidth="1"/>
    <col min="6671" max="6911" width="11.6640625" style="216"/>
    <col min="6912" max="6912" width="2.33203125" style="216" customWidth="1"/>
    <col min="6913" max="6913" width="55.33203125" style="216" customWidth="1"/>
    <col min="6914" max="6919" width="15.5546875" style="216" customWidth="1"/>
    <col min="6920" max="6920" width="2.109375" style="216" customWidth="1"/>
    <col min="6921" max="6925" width="13.44140625" style="216" customWidth="1"/>
    <col min="6926" max="6926" width="4.109375" style="216" customWidth="1"/>
    <col min="6927" max="7167" width="11.6640625" style="216"/>
    <col min="7168" max="7168" width="2.33203125" style="216" customWidth="1"/>
    <col min="7169" max="7169" width="55.33203125" style="216" customWidth="1"/>
    <col min="7170" max="7175" width="15.5546875" style="216" customWidth="1"/>
    <col min="7176" max="7176" width="2.109375" style="216" customWidth="1"/>
    <col min="7177" max="7181" width="13.44140625" style="216" customWidth="1"/>
    <col min="7182" max="7182" width="4.109375" style="216" customWidth="1"/>
    <col min="7183" max="7423" width="11.6640625" style="216"/>
    <col min="7424" max="7424" width="2.33203125" style="216" customWidth="1"/>
    <col min="7425" max="7425" width="55.33203125" style="216" customWidth="1"/>
    <col min="7426" max="7431" width="15.5546875" style="216" customWidth="1"/>
    <col min="7432" max="7432" width="2.109375" style="216" customWidth="1"/>
    <col min="7433" max="7437" width="13.44140625" style="216" customWidth="1"/>
    <col min="7438" max="7438" width="4.109375" style="216" customWidth="1"/>
    <col min="7439" max="7679" width="11.6640625" style="216"/>
    <col min="7680" max="7680" width="2.33203125" style="216" customWidth="1"/>
    <col min="7681" max="7681" width="55.33203125" style="216" customWidth="1"/>
    <col min="7682" max="7687" width="15.5546875" style="216" customWidth="1"/>
    <col min="7688" max="7688" width="2.109375" style="216" customWidth="1"/>
    <col min="7689" max="7693" width="13.44140625" style="216" customWidth="1"/>
    <col min="7694" max="7694" width="4.109375" style="216" customWidth="1"/>
    <col min="7695" max="7935" width="11.6640625" style="216"/>
    <col min="7936" max="7936" width="2.33203125" style="216" customWidth="1"/>
    <col min="7937" max="7937" width="55.33203125" style="216" customWidth="1"/>
    <col min="7938" max="7943" width="15.5546875" style="216" customWidth="1"/>
    <col min="7944" max="7944" width="2.109375" style="216" customWidth="1"/>
    <col min="7945" max="7949" width="13.44140625" style="216" customWidth="1"/>
    <col min="7950" max="7950" width="4.109375" style="216" customWidth="1"/>
    <col min="7951" max="8191" width="11.6640625" style="216"/>
    <col min="8192" max="8192" width="2.33203125" style="216" customWidth="1"/>
    <col min="8193" max="8193" width="55.33203125" style="216" customWidth="1"/>
    <col min="8194" max="8199" width="15.5546875" style="216" customWidth="1"/>
    <col min="8200" max="8200" width="2.109375" style="216" customWidth="1"/>
    <col min="8201" max="8205" width="13.44140625" style="216" customWidth="1"/>
    <col min="8206" max="8206" width="4.109375" style="216" customWidth="1"/>
    <col min="8207" max="8447" width="11.6640625" style="216"/>
    <col min="8448" max="8448" width="2.33203125" style="216" customWidth="1"/>
    <col min="8449" max="8449" width="55.33203125" style="216" customWidth="1"/>
    <col min="8450" max="8455" width="15.5546875" style="216" customWidth="1"/>
    <col min="8456" max="8456" width="2.109375" style="216" customWidth="1"/>
    <col min="8457" max="8461" width="13.44140625" style="216" customWidth="1"/>
    <col min="8462" max="8462" width="4.109375" style="216" customWidth="1"/>
    <col min="8463" max="8703" width="11.6640625" style="216"/>
    <col min="8704" max="8704" width="2.33203125" style="216" customWidth="1"/>
    <col min="8705" max="8705" width="55.33203125" style="216" customWidth="1"/>
    <col min="8706" max="8711" width="15.5546875" style="216" customWidth="1"/>
    <col min="8712" max="8712" width="2.109375" style="216" customWidth="1"/>
    <col min="8713" max="8717" width="13.44140625" style="216" customWidth="1"/>
    <col min="8718" max="8718" width="4.109375" style="216" customWidth="1"/>
    <col min="8719" max="8959" width="11.6640625" style="216"/>
    <col min="8960" max="8960" width="2.33203125" style="216" customWidth="1"/>
    <col min="8961" max="8961" width="55.33203125" style="216" customWidth="1"/>
    <col min="8962" max="8967" width="15.5546875" style="216" customWidth="1"/>
    <col min="8968" max="8968" width="2.109375" style="216" customWidth="1"/>
    <col min="8969" max="8973" width="13.44140625" style="216" customWidth="1"/>
    <col min="8974" max="8974" width="4.109375" style="216" customWidth="1"/>
    <col min="8975" max="9215" width="11.6640625" style="216"/>
    <col min="9216" max="9216" width="2.33203125" style="216" customWidth="1"/>
    <col min="9217" max="9217" width="55.33203125" style="216" customWidth="1"/>
    <col min="9218" max="9223" width="15.5546875" style="216" customWidth="1"/>
    <col min="9224" max="9224" width="2.109375" style="216" customWidth="1"/>
    <col min="9225" max="9229" width="13.44140625" style="216" customWidth="1"/>
    <col min="9230" max="9230" width="4.109375" style="216" customWidth="1"/>
    <col min="9231" max="9471" width="11.6640625" style="216"/>
    <col min="9472" max="9472" width="2.33203125" style="216" customWidth="1"/>
    <col min="9473" max="9473" width="55.33203125" style="216" customWidth="1"/>
    <col min="9474" max="9479" width="15.5546875" style="216" customWidth="1"/>
    <col min="9480" max="9480" width="2.109375" style="216" customWidth="1"/>
    <col min="9481" max="9485" width="13.44140625" style="216" customWidth="1"/>
    <col min="9486" max="9486" width="4.109375" style="216" customWidth="1"/>
    <col min="9487" max="9727" width="11.6640625" style="216"/>
    <col min="9728" max="9728" width="2.33203125" style="216" customWidth="1"/>
    <col min="9729" max="9729" width="55.33203125" style="216" customWidth="1"/>
    <col min="9730" max="9735" width="15.5546875" style="216" customWidth="1"/>
    <col min="9736" max="9736" width="2.109375" style="216" customWidth="1"/>
    <col min="9737" max="9741" width="13.44140625" style="216" customWidth="1"/>
    <col min="9742" max="9742" width="4.109375" style="216" customWidth="1"/>
    <col min="9743" max="9983" width="11.6640625" style="216"/>
    <col min="9984" max="9984" width="2.33203125" style="216" customWidth="1"/>
    <col min="9985" max="9985" width="55.33203125" style="216" customWidth="1"/>
    <col min="9986" max="9991" width="15.5546875" style="216" customWidth="1"/>
    <col min="9992" max="9992" width="2.109375" style="216" customWidth="1"/>
    <col min="9993" max="9997" width="13.44140625" style="216" customWidth="1"/>
    <col min="9998" max="9998" width="4.109375" style="216" customWidth="1"/>
    <col min="9999" max="10239" width="11.6640625" style="216"/>
    <col min="10240" max="10240" width="2.33203125" style="216" customWidth="1"/>
    <col min="10241" max="10241" width="55.33203125" style="216" customWidth="1"/>
    <col min="10242" max="10247" width="15.5546875" style="216" customWidth="1"/>
    <col min="10248" max="10248" width="2.109375" style="216" customWidth="1"/>
    <col min="10249" max="10253" width="13.44140625" style="216" customWidth="1"/>
    <col min="10254" max="10254" width="4.109375" style="216" customWidth="1"/>
    <col min="10255" max="10495" width="11.6640625" style="216"/>
    <col min="10496" max="10496" width="2.33203125" style="216" customWidth="1"/>
    <col min="10497" max="10497" width="55.33203125" style="216" customWidth="1"/>
    <col min="10498" max="10503" width="15.5546875" style="216" customWidth="1"/>
    <col min="10504" max="10504" width="2.109375" style="216" customWidth="1"/>
    <col min="10505" max="10509" width="13.44140625" style="216" customWidth="1"/>
    <col min="10510" max="10510" width="4.109375" style="216" customWidth="1"/>
    <col min="10511" max="10751" width="11.6640625" style="216"/>
    <col min="10752" max="10752" width="2.33203125" style="216" customWidth="1"/>
    <col min="10753" max="10753" width="55.33203125" style="216" customWidth="1"/>
    <col min="10754" max="10759" width="15.5546875" style="216" customWidth="1"/>
    <col min="10760" max="10760" width="2.109375" style="216" customWidth="1"/>
    <col min="10761" max="10765" width="13.44140625" style="216" customWidth="1"/>
    <col min="10766" max="10766" width="4.109375" style="216" customWidth="1"/>
    <col min="10767" max="11007" width="11.6640625" style="216"/>
    <col min="11008" max="11008" width="2.33203125" style="216" customWidth="1"/>
    <col min="11009" max="11009" width="55.33203125" style="216" customWidth="1"/>
    <col min="11010" max="11015" width="15.5546875" style="216" customWidth="1"/>
    <col min="11016" max="11016" width="2.109375" style="216" customWidth="1"/>
    <col min="11017" max="11021" width="13.44140625" style="216" customWidth="1"/>
    <col min="11022" max="11022" width="4.109375" style="216" customWidth="1"/>
    <col min="11023" max="11263" width="11.6640625" style="216"/>
    <col min="11264" max="11264" width="2.33203125" style="216" customWidth="1"/>
    <col min="11265" max="11265" width="55.33203125" style="216" customWidth="1"/>
    <col min="11266" max="11271" width="15.5546875" style="216" customWidth="1"/>
    <col min="11272" max="11272" width="2.109375" style="216" customWidth="1"/>
    <col min="11273" max="11277" width="13.44140625" style="216" customWidth="1"/>
    <col min="11278" max="11278" width="4.109375" style="216" customWidth="1"/>
    <col min="11279" max="11519" width="11.6640625" style="216"/>
    <col min="11520" max="11520" width="2.33203125" style="216" customWidth="1"/>
    <col min="11521" max="11521" width="55.33203125" style="216" customWidth="1"/>
    <col min="11522" max="11527" width="15.5546875" style="216" customWidth="1"/>
    <col min="11528" max="11528" width="2.109375" style="216" customWidth="1"/>
    <col min="11529" max="11533" width="13.44140625" style="216" customWidth="1"/>
    <col min="11534" max="11534" width="4.109375" style="216" customWidth="1"/>
    <col min="11535" max="11775" width="11.6640625" style="216"/>
    <col min="11776" max="11776" width="2.33203125" style="216" customWidth="1"/>
    <col min="11777" max="11777" width="55.33203125" style="216" customWidth="1"/>
    <col min="11778" max="11783" width="15.5546875" style="216" customWidth="1"/>
    <col min="11784" max="11784" width="2.109375" style="216" customWidth="1"/>
    <col min="11785" max="11789" width="13.44140625" style="216" customWidth="1"/>
    <col min="11790" max="11790" width="4.109375" style="216" customWidth="1"/>
    <col min="11791" max="12031" width="11.6640625" style="216"/>
    <col min="12032" max="12032" width="2.33203125" style="216" customWidth="1"/>
    <col min="12033" max="12033" width="55.33203125" style="216" customWidth="1"/>
    <col min="12034" max="12039" width="15.5546875" style="216" customWidth="1"/>
    <col min="12040" max="12040" width="2.109375" style="216" customWidth="1"/>
    <col min="12041" max="12045" width="13.44140625" style="216" customWidth="1"/>
    <col min="12046" max="12046" width="4.109375" style="216" customWidth="1"/>
    <col min="12047" max="12287" width="11.6640625" style="216"/>
    <col min="12288" max="12288" width="2.33203125" style="216" customWidth="1"/>
    <col min="12289" max="12289" width="55.33203125" style="216" customWidth="1"/>
    <col min="12290" max="12295" width="15.5546875" style="216" customWidth="1"/>
    <col min="12296" max="12296" width="2.109375" style="216" customWidth="1"/>
    <col min="12297" max="12301" width="13.44140625" style="216" customWidth="1"/>
    <col min="12302" max="12302" width="4.109375" style="216" customWidth="1"/>
    <col min="12303" max="12543" width="11.6640625" style="216"/>
    <col min="12544" max="12544" width="2.33203125" style="216" customWidth="1"/>
    <col min="12545" max="12545" width="55.33203125" style="216" customWidth="1"/>
    <col min="12546" max="12551" width="15.5546875" style="216" customWidth="1"/>
    <col min="12552" max="12552" width="2.109375" style="216" customWidth="1"/>
    <col min="12553" max="12557" width="13.44140625" style="216" customWidth="1"/>
    <col min="12558" max="12558" width="4.109375" style="216" customWidth="1"/>
    <col min="12559" max="12799" width="11.6640625" style="216"/>
    <col min="12800" max="12800" width="2.33203125" style="216" customWidth="1"/>
    <col min="12801" max="12801" width="55.33203125" style="216" customWidth="1"/>
    <col min="12802" max="12807" width="15.5546875" style="216" customWidth="1"/>
    <col min="12808" max="12808" width="2.109375" style="216" customWidth="1"/>
    <col min="12809" max="12813" width="13.44140625" style="216" customWidth="1"/>
    <col min="12814" max="12814" width="4.109375" style="216" customWidth="1"/>
    <col min="12815" max="13055" width="11.6640625" style="216"/>
    <col min="13056" max="13056" width="2.33203125" style="216" customWidth="1"/>
    <col min="13057" max="13057" width="55.33203125" style="216" customWidth="1"/>
    <col min="13058" max="13063" width="15.5546875" style="216" customWidth="1"/>
    <col min="13064" max="13064" width="2.109375" style="216" customWidth="1"/>
    <col min="13065" max="13069" width="13.44140625" style="216" customWidth="1"/>
    <col min="13070" max="13070" width="4.109375" style="216" customWidth="1"/>
    <col min="13071" max="13311" width="11.6640625" style="216"/>
    <col min="13312" max="13312" width="2.33203125" style="216" customWidth="1"/>
    <col min="13313" max="13313" width="55.33203125" style="216" customWidth="1"/>
    <col min="13314" max="13319" width="15.5546875" style="216" customWidth="1"/>
    <col min="13320" max="13320" width="2.109375" style="216" customWidth="1"/>
    <col min="13321" max="13325" width="13.44140625" style="216" customWidth="1"/>
    <col min="13326" max="13326" width="4.109375" style="216" customWidth="1"/>
    <col min="13327" max="13567" width="11.6640625" style="216"/>
    <col min="13568" max="13568" width="2.33203125" style="216" customWidth="1"/>
    <col min="13569" max="13569" width="55.33203125" style="216" customWidth="1"/>
    <col min="13570" max="13575" width="15.5546875" style="216" customWidth="1"/>
    <col min="13576" max="13576" width="2.109375" style="216" customWidth="1"/>
    <col min="13577" max="13581" width="13.44140625" style="216" customWidth="1"/>
    <col min="13582" max="13582" width="4.109375" style="216" customWidth="1"/>
    <col min="13583" max="13823" width="11.6640625" style="216"/>
    <col min="13824" max="13824" width="2.33203125" style="216" customWidth="1"/>
    <col min="13825" max="13825" width="55.33203125" style="216" customWidth="1"/>
    <col min="13826" max="13831" width="15.5546875" style="216" customWidth="1"/>
    <col min="13832" max="13832" width="2.109375" style="216" customWidth="1"/>
    <col min="13833" max="13837" width="13.44140625" style="216" customWidth="1"/>
    <col min="13838" max="13838" width="4.109375" style="216" customWidth="1"/>
    <col min="13839" max="14079" width="11.6640625" style="216"/>
    <col min="14080" max="14080" width="2.33203125" style="216" customWidth="1"/>
    <col min="14081" max="14081" width="55.33203125" style="216" customWidth="1"/>
    <col min="14082" max="14087" width="15.5546875" style="216" customWidth="1"/>
    <col min="14088" max="14088" width="2.109375" style="216" customWidth="1"/>
    <col min="14089" max="14093" width="13.44140625" style="216" customWidth="1"/>
    <col min="14094" max="14094" width="4.109375" style="216" customWidth="1"/>
    <col min="14095" max="14335" width="11.6640625" style="216"/>
    <col min="14336" max="14336" width="2.33203125" style="216" customWidth="1"/>
    <col min="14337" max="14337" width="55.33203125" style="216" customWidth="1"/>
    <col min="14338" max="14343" width="15.5546875" style="216" customWidth="1"/>
    <col min="14344" max="14344" width="2.109375" style="216" customWidth="1"/>
    <col min="14345" max="14349" width="13.44140625" style="216" customWidth="1"/>
    <col min="14350" max="14350" width="4.109375" style="216" customWidth="1"/>
    <col min="14351" max="14591" width="11.6640625" style="216"/>
    <col min="14592" max="14592" width="2.33203125" style="216" customWidth="1"/>
    <col min="14593" max="14593" width="55.33203125" style="216" customWidth="1"/>
    <col min="14594" max="14599" width="15.5546875" style="216" customWidth="1"/>
    <col min="14600" max="14600" width="2.109375" style="216" customWidth="1"/>
    <col min="14601" max="14605" width="13.44140625" style="216" customWidth="1"/>
    <col min="14606" max="14606" width="4.109375" style="216" customWidth="1"/>
    <col min="14607" max="14847" width="11.6640625" style="216"/>
    <col min="14848" max="14848" width="2.33203125" style="216" customWidth="1"/>
    <col min="14849" max="14849" width="55.33203125" style="216" customWidth="1"/>
    <col min="14850" max="14855" width="15.5546875" style="216" customWidth="1"/>
    <col min="14856" max="14856" width="2.109375" style="216" customWidth="1"/>
    <col min="14857" max="14861" width="13.44140625" style="216" customWidth="1"/>
    <col min="14862" max="14862" width="4.109375" style="216" customWidth="1"/>
    <col min="14863" max="15103" width="11.6640625" style="216"/>
    <col min="15104" max="15104" width="2.33203125" style="216" customWidth="1"/>
    <col min="15105" max="15105" width="55.33203125" style="216" customWidth="1"/>
    <col min="15106" max="15111" width="15.5546875" style="216" customWidth="1"/>
    <col min="15112" max="15112" width="2.109375" style="216" customWidth="1"/>
    <col min="15113" max="15117" width="13.44140625" style="216" customWidth="1"/>
    <col min="15118" max="15118" width="4.109375" style="216" customWidth="1"/>
    <col min="15119" max="15359" width="11.6640625" style="216"/>
    <col min="15360" max="15360" width="2.33203125" style="216" customWidth="1"/>
    <col min="15361" max="15361" width="55.33203125" style="216" customWidth="1"/>
    <col min="15362" max="15367" width="15.5546875" style="216" customWidth="1"/>
    <col min="15368" max="15368" width="2.109375" style="216" customWidth="1"/>
    <col min="15369" max="15373" width="13.44140625" style="216" customWidth="1"/>
    <col min="15374" max="15374" width="4.109375" style="216" customWidth="1"/>
    <col min="15375" max="15615" width="11.6640625" style="216"/>
    <col min="15616" max="15616" width="2.33203125" style="216" customWidth="1"/>
    <col min="15617" max="15617" width="55.33203125" style="216" customWidth="1"/>
    <col min="15618" max="15623" width="15.5546875" style="216" customWidth="1"/>
    <col min="15624" max="15624" width="2.109375" style="216" customWidth="1"/>
    <col min="15625" max="15629" width="13.44140625" style="216" customWidth="1"/>
    <col min="15630" max="15630" width="4.109375" style="216" customWidth="1"/>
    <col min="15631" max="15871" width="11.6640625" style="216"/>
    <col min="15872" max="15872" width="2.33203125" style="216" customWidth="1"/>
    <col min="15873" max="15873" width="55.33203125" style="216" customWidth="1"/>
    <col min="15874" max="15879" width="15.5546875" style="216" customWidth="1"/>
    <col min="15880" max="15880" width="2.109375" style="216" customWidth="1"/>
    <col min="15881" max="15885" width="13.44140625" style="216" customWidth="1"/>
    <col min="15886" max="15886" width="4.109375" style="216" customWidth="1"/>
    <col min="15887" max="16127" width="11.6640625" style="216"/>
    <col min="16128" max="16128" width="2.33203125" style="216" customWidth="1"/>
    <col min="16129" max="16129" width="55.33203125" style="216" customWidth="1"/>
    <col min="16130" max="16135" width="15.5546875" style="216" customWidth="1"/>
    <col min="16136" max="16136" width="2.109375" style="216" customWidth="1"/>
    <col min="16137" max="16141" width="13.44140625" style="216" customWidth="1"/>
    <col min="16142" max="16142" width="4.109375" style="216" customWidth="1"/>
    <col min="16143" max="16384" width="11.6640625" style="216"/>
  </cols>
  <sheetData>
    <row r="1" spans="1:17" ht="20.100000000000001" customHeight="1">
      <c r="B1" s="282"/>
      <c r="C1" s="282"/>
    </row>
    <row r="2" spans="1:17" ht="20.100000000000001" customHeight="1">
      <c r="B2" s="1519"/>
      <c r="C2" s="1519"/>
      <c r="D2" s="1519"/>
      <c r="E2" s="1519"/>
      <c r="F2" s="1519"/>
      <c r="G2" s="1519"/>
      <c r="H2" s="1519"/>
      <c r="I2" s="1519"/>
      <c r="J2" s="1519"/>
      <c r="K2" s="1519"/>
      <c r="L2" s="1519"/>
      <c r="M2" s="1519"/>
    </row>
    <row r="3" spans="1:17" ht="20.100000000000001" customHeight="1">
      <c r="B3" s="1519"/>
      <c r="C3" s="1519"/>
      <c r="D3" s="1519"/>
      <c r="E3" s="1519"/>
      <c r="F3" s="1519"/>
      <c r="G3" s="1519"/>
      <c r="H3" s="1519"/>
      <c r="I3" s="1519"/>
      <c r="J3" s="1519"/>
      <c r="K3" s="1519"/>
      <c r="L3" s="1519"/>
      <c r="M3" s="1519"/>
    </row>
    <row r="4" spans="1:17" ht="20.100000000000001" customHeight="1" thickBot="1">
      <c r="B4" s="1520" t="s">
        <v>829</v>
      </c>
      <c r="C4" s="1519"/>
      <c r="D4" s="1519"/>
      <c r="E4" s="1519"/>
      <c r="F4" s="1519"/>
      <c r="G4" s="1519"/>
      <c r="H4" s="1519"/>
      <c r="I4" s="1519"/>
      <c r="J4" s="1519"/>
      <c r="K4" s="1519"/>
      <c r="L4" s="1519"/>
      <c r="M4" s="1519"/>
    </row>
    <row r="5" spans="1:17" ht="20.100000000000001" customHeight="1" thickBot="1">
      <c r="B5" s="1822" t="s">
        <v>518</v>
      </c>
      <c r="C5" s="1823"/>
      <c r="D5" s="1823"/>
      <c r="E5" s="1823"/>
      <c r="F5" s="1823"/>
      <c r="G5" s="1823"/>
      <c r="H5" s="1823"/>
      <c r="I5" s="1823"/>
      <c r="J5" s="1823"/>
      <c r="K5" s="1823"/>
      <c r="L5" s="1823"/>
      <c r="M5" s="1824"/>
    </row>
    <row r="6" spans="1:17" ht="20.100000000000001" customHeight="1">
      <c r="B6" s="1519"/>
      <c r="C6" s="1519"/>
      <c r="D6" s="1519"/>
      <c r="E6" s="1519"/>
      <c r="F6" s="1519"/>
      <c r="G6" s="1519"/>
      <c r="H6" s="1519"/>
      <c r="I6" s="1519"/>
      <c r="J6" s="1519"/>
      <c r="K6" s="1519"/>
      <c r="L6" s="1519"/>
      <c r="M6" s="1519"/>
    </row>
    <row r="7" spans="1:17" ht="32.25" customHeight="1">
      <c r="A7" s="217"/>
      <c r="B7" s="1825" t="s">
        <v>517</v>
      </c>
      <c r="C7" s="1826"/>
      <c r="D7" s="1826"/>
      <c r="E7" s="1826"/>
      <c r="F7" s="1826"/>
      <c r="G7" s="1826"/>
      <c r="H7" s="1826"/>
      <c r="I7" s="1827" t="s">
        <v>516</v>
      </c>
      <c r="J7" s="1828"/>
      <c r="K7" s="1828"/>
      <c r="L7" s="1828"/>
      <c r="M7" s="1829"/>
      <c r="O7" s="1393"/>
    </row>
    <row r="8" spans="1:17" ht="27.6">
      <c r="A8" s="218" t="s">
        <v>1256</v>
      </c>
      <c r="B8" s="1521"/>
      <c r="C8" s="1521" t="s">
        <v>493</v>
      </c>
      <c r="D8" s="1522" t="s">
        <v>447</v>
      </c>
      <c r="E8" s="1522" t="s">
        <v>446</v>
      </c>
      <c r="F8" s="1522" t="s">
        <v>445</v>
      </c>
      <c r="G8" s="1522" t="s">
        <v>444</v>
      </c>
      <c r="H8" s="1522" t="s">
        <v>443</v>
      </c>
      <c r="I8" s="1521" t="s">
        <v>492</v>
      </c>
      <c r="J8" s="1521" t="s">
        <v>491</v>
      </c>
      <c r="K8" s="1521" t="s">
        <v>490</v>
      </c>
      <c r="L8" s="1521" t="s">
        <v>489</v>
      </c>
      <c r="M8" s="1521" t="s">
        <v>488</v>
      </c>
    </row>
    <row r="9" spans="1:17" ht="14.4">
      <c r="A9" s="218" t="s">
        <v>1191</v>
      </c>
      <c r="B9" s="1523" t="s">
        <v>515</v>
      </c>
      <c r="C9" s="1523">
        <f t="shared" ref="C9:H9" si="0">+C10+C24</f>
        <v>13861</v>
      </c>
      <c r="D9" s="1523">
        <f t="shared" si="0"/>
        <v>11136</v>
      </c>
      <c r="E9" s="1523">
        <f t="shared" si="0"/>
        <v>12218.631623932757</v>
      </c>
      <c r="F9" s="1523">
        <f t="shared" si="0"/>
        <v>12749.60413134898</v>
      </c>
      <c r="G9" s="1523">
        <f t="shared" si="0"/>
        <v>13280.745439029241</v>
      </c>
      <c r="H9" s="1523">
        <f t="shared" si="0"/>
        <v>13838.904092081988</v>
      </c>
      <c r="I9" s="1524">
        <f>((D9-C9)/C9*100/100)</f>
        <v>-0.19659476228266359</v>
      </c>
      <c r="J9" s="1524">
        <f t="shared" ref="J9" si="1">((E9-D9)/D9*100/100)</f>
        <v>9.7219075424996151E-2</v>
      </c>
      <c r="K9" s="1524">
        <f t="shared" ref="K9" si="2">((F9-E9)/E9*100/100)</f>
        <v>4.3455971483435357E-2</v>
      </c>
      <c r="L9" s="1524">
        <f t="shared" ref="L9" si="3">((G9-F9)/F9*100/100)</f>
        <v>4.1659435242720928E-2</v>
      </c>
      <c r="M9" s="1524">
        <f t="shared" ref="M9" si="4">((H9-G9)/G9*100/100)</f>
        <v>4.2027659939361521E-2</v>
      </c>
      <c r="Q9" s="1393"/>
    </row>
    <row r="10" spans="1:17" ht="14.4">
      <c r="A10" s="218" t="s">
        <v>1510</v>
      </c>
      <c r="B10" s="1525" t="s">
        <v>514</v>
      </c>
      <c r="C10" s="1525">
        <f t="shared" ref="C10:H10" si="5">SUM(C11:C23)</f>
        <v>10491</v>
      </c>
      <c r="D10" s="1525">
        <f t="shared" si="5"/>
        <v>8874</v>
      </c>
      <c r="E10" s="1525">
        <f t="shared" si="5"/>
        <v>11197.941623932757</v>
      </c>
      <c r="F10" s="1525">
        <f t="shared" si="5"/>
        <v>11698.29343134898</v>
      </c>
      <c r="G10" s="1525">
        <f t="shared" si="5"/>
        <v>12197.89541802924</v>
      </c>
      <c r="H10" s="1525">
        <f t="shared" si="5"/>
        <v>12723.568570451987</v>
      </c>
      <c r="I10" s="1524">
        <f t="shared" ref="I10:I13" si="6">((D10-C10)/C10*100/100)</f>
        <v>-0.15413211323991993</v>
      </c>
      <c r="J10" s="1524">
        <f t="shared" ref="J10:J13" si="7">((E10-D10)/D10*100/100)</f>
        <v>0.26188208518512018</v>
      </c>
      <c r="K10" s="1524">
        <f t="shared" ref="K10:K13" si="8">((F10-E10)/E10*100/100)</f>
        <v>4.4682480425406838E-2</v>
      </c>
      <c r="L10" s="1524">
        <f t="shared" ref="L10:L13" si="9">((G10-F10)/F10*100/100)</f>
        <v>4.2707253806904093E-2</v>
      </c>
      <c r="M10" s="1524">
        <f t="shared" ref="M10:M13" si="10">((H10-G10)/G10*100/100)</f>
        <v>4.3095397558973146E-2</v>
      </c>
      <c r="O10" s="225"/>
    </row>
    <row r="11" spans="1:17" ht="14.4">
      <c r="A11" s="221" t="s">
        <v>1511</v>
      </c>
      <c r="B11" s="1526" t="s">
        <v>115</v>
      </c>
      <c r="C11" s="1527">
        <v>2708</v>
      </c>
      <c r="D11" s="1528">
        <f>+'38 Ingresos-Gastos Presupuestal'!U13</f>
        <v>3295</v>
      </c>
      <c r="E11" s="1528">
        <f>+'38 Ingresos-Gastos Presupuestal'!V13</f>
        <v>3976.0457953987493</v>
      </c>
      <c r="F11" s="1528">
        <f>+'38 Ingresos-Gastos Presupuestal'!W13</f>
        <v>4212.3401780956192</v>
      </c>
      <c r="G11" s="1528">
        <f>+'38 Ingresos-Gastos Presupuestal'!X13</f>
        <v>4417.2289259332047</v>
      </c>
      <c r="H11" s="1528">
        <f>+'38 Ingresos-Gastos Presupuestal'!Y13</f>
        <v>4603.9882444995001</v>
      </c>
      <c r="I11" s="1524">
        <f t="shared" si="6"/>
        <v>0.21676514032496308</v>
      </c>
      <c r="J11" s="1524">
        <f t="shared" si="7"/>
        <v>0.20669068145637307</v>
      </c>
      <c r="K11" s="1524">
        <f t="shared" si="8"/>
        <v>5.942949222826354E-2</v>
      </c>
      <c r="L11" s="1524">
        <f t="shared" si="9"/>
        <v>4.864012382072494E-2</v>
      </c>
      <c r="M11" s="1524">
        <f t="shared" si="10"/>
        <v>4.2279746351801262E-2</v>
      </c>
      <c r="Q11" s="225"/>
    </row>
    <row r="12" spans="1:17" ht="14.4">
      <c r="A12" s="221" t="s">
        <v>1512</v>
      </c>
      <c r="B12" s="1526" t="s">
        <v>128</v>
      </c>
      <c r="C12" s="1528">
        <v>1851</v>
      </c>
      <c r="D12" s="1528">
        <f>+'38 Ingresos-Gastos Presupuestal'!U14</f>
        <v>1237</v>
      </c>
      <c r="E12" s="1528">
        <f>+'38 Ingresos-Gastos Presupuestal'!V14</f>
        <v>2149.8958285340073</v>
      </c>
      <c r="F12" s="1528">
        <f>+'38 Ingresos-Gastos Presupuestal'!W14</f>
        <v>2367.9532532533617</v>
      </c>
      <c r="G12" s="1528">
        <f>+'38 Ingresos-Gastos Presupuestal'!X14</f>
        <v>2504.6664920960352</v>
      </c>
      <c r="H12" s="1528">
        <f>+'38 Ingresos-Gastos Presupuestal'!Y14</f>
        <v>2680.5803259524878</v>
      </c>
      <c r="I12" s="1524">
        <f t="shared" si="6"/>
        <v>-0.3317125877903836</v>
      </c>
      <c r="J12" s="1524">
        <f t="shared" si="7"/>
        <v>0.73799177731124277</v>
      </c>
      <c r="K12" s="1524">
        <f t="shared" si="8"/>
        <v>0.10142697233290864</v>
      </c>
      <c r="L12" s="1524">
        <f t="shared" si="9"/>
        <v>5.7734771011565114E-2</v>
      </c>
      <c r="M12" s="1524">
        <f t="shared" si="10"/>
        <v>7.0234434169811857E-2</v>
      </c>
    </row>
    <row r="13" spans="1:17" ht="27.6">
      <c r="A13" s="221" t="s">
        <v>1513</v>
      </c>
      <c r="B13" s="1526" t="s">
        <v>513</v>
      </c>
      <c r="C13" s="1528">
        <f>204+96+4191+1</f>
        <v>4492</v>
      </c>
      <c r="D13" s="1528">
        <f>+'38 Ingresos-Gastos Presupuestal'!U15</f>
        <v>2956</v>
      </c>
      <c r="E13" s="1528">
        <f>+'38 Ingresos-Gastos Presupuestal'!V15</f>
        <v>3030</v>
      </c>
      <c r="F13" s="1528">
        <f>+'38 Ingresos-Gastos Presupuestal'!W15</f>
        <v>3029</v>
      </c>
      <c r="G13" s="1528">
        <f>+'38 Ingresos-Gastos Presupuestal'!X15</f>
        <v>3120</v>
      </c>
      <c r="H13" s="1528">
        <f>+'38 Ingresos-Gastos Presupuestal'!Y15</f>
        <v>3213</v>
      </c>
      <c r="I13" s="1524">
        <f t="shared" si="6"/>
        <v>-0.34194122885129119</v>
      </c>
      <c r="J13" s="1524">
        <f t="shared" si="7"/>
        <v>2.503382949932341E-2</v>
      </c>
      <c r="K13" s="1524">
        <f t="shared" si="8"/>
        <v>-3.3003300330032998E-4</v>
      </c>
      <c r="L13" s="1524">
        <f t="shared" si="9"/>
        <v>3.0042918454935622E-2</v>
      </c>
      <c r="M13" s="1524">
        <f t="shared" si="10"/>
        <v>2.9807692307692309E-2</v>
      </c>
    </row>
    <row r="14" spans="1:17" ht="14.4" hidden="1">
      <c r="A14" s="221" t="s">
        <v>1514</v>
      </c>
      <c r="B14" s="1526" t="s">
        <v>512</v>
      </c>
      <c r="C14" s="1528">
        <v>0</v>
      </c>
      <c r="D14" s="1528">
        <v>0</v>
      </c>
      <c r="E14" s="1528">
        <f>+'38 Ingresos-Gastos Presupuestal'!V16</f>
        <v>0</v>
      </c>
      <c r="F14" s="1528">
        <f>+'38 Ingresos-Gastos Presupuestal'!W16</f>
        <v>0</v>
      </c>
      <c r="G14" s="1528">
        <f>+'38 Ingresos-Gastos Presupuestal'!X16</f>
        <v>0</v>
      </c>
      <c r="H14" s="1528">
        <f>+'38 Ingresos-Gastos Presupuestal'!Y16</f>
        <v>0</v>
      </c>
      <c r="I14" s="1529"/>
      <c r="J14" s="1530"/>
      <c r="K14" s="1530"/>
      <c r="L14" s="1530"/>
      <c r="M14" s="1530"/>
    </row>
    <row r="15" spans="1:17" ht="14.4" hidden="1">
      <c r="A15" s="221" t="s">
        <v>1515</v>
      </c>
      <c r="B15" s="1526" t="s">
        <v>511</v>
      </c>
      <c r="C15" s="1528">
        <v>0</v>
      </c>
      <c r="D15" s="1528">
        <v>0</v>
      </c>
      <c r="E15" s="1528">
        <f>+'38 Ingresos-Gastos Presupuestal'!V17</f>
        <v>0</v>
      </c>
      <c r="F15" s="1528">
        <f>+'38 Ingresos-Gastos Presupuestal'!W17</f>
        <v>0</v>
      </c>
      <c r="G15" s="1528">
        <f>+'38 Ingresos-Gastos Presupuestal'!X17</f>
        <v>0</v>
      </c>
      <c r="H15" s="1528">
        <f>+'38 Ingresos-Gastos Presupuestal'!Y17</f>
        <v>0</v>
      </c>
      <c r="I15" s="1529"/>
      <c r="J15" s="1530"/>
      <c r="K15" s="1530"/>
      <c r="L15" s="1530"/>
      <c r="M15" s="1530"/>
    </row>
    <row r="16" spans="1:17" ht="14.4" hidden="1">
      <c r="A16" s="221" t="s">
        <v>1516</v>
      </c>
      <c r="B16" s="1526" t="s">
        <v>510</v>
      </c>
      <c r="C16" s="1528">
        <v>0</v>
      </c>
      <c r="D16" s="1528">
        <v>0</v>
      </c>
      <c r="E16" s="1528">
        <f>+'38 Ingresos-Gastos Presupuestal'!V18</f>
        <v>0</v>
      </c>
      <c r="F16" s="1528">
        <f>+'38 Ingresos-Gastos Presupuestal'!W18</f>
        <v>0</v>
      </c>
      <c r="G16" s="1528">
        <f>+'38 Ingresos-Gastos Presupuestal'!X18</f>
        <v>0</v>
      </c>
      <c r="H16" s="1528">
        <f>+'38 Ingresos-Gastos Presupuestal'!Y18</f>
        <v>0</v>
      </c>
      <c r="I16" s="1529"/>
      <c r="J16" s="1530"/>
      <c r="K16" s="1530"/>
      <c r="L16" s="1530"/>
      <c r="M16" s="1530"/>
    </row>
    <row r="17" spans="1:17" ht="14.4" hidden="1">
      <c r="A17" s="221" t="s">
        <v>1517</v>
      </c>
      <c r="B17" s="1526" t="s">
        <v>509</v>
      </c>
      <c r="C17" s="1528">
        <v>0</v>
      </c>
      <c r="D17" s="1528">
        <v>0</v>
      </c>
      <c r="E17" s="1528"/>
      <c r="F17" s="1528"/>
      <c r="G17" s="1528"/>
      <c r="H17" s="1528"/>
      <c r="I17" s="1524" t="e">
        <f t="shared" ref="I17" si="11">((D17-C17)/C17*100/100)</f>
        <v>#DIV/0!</v>
      </c>
      <c r="J17" s="1524" t="e">
        <f t="shared" ref="J17" si="12">((E17-D17)/D17*100/100)</f>
        <v>#DIV/0!</v>
      </c>
      <c r="K17" s="1524" t="e">
        <f t="shared" ref="K17" si="13">((F17-E17)/E17*100/100)</f>
        <v>#DIV/0!</v>
      </c>
      <c r="L17" s="1524" t="e">
        <f t="shared" ref="L17" si="14">((G17-F17)/F17*100/100)</f>
        <v>#DIV/0!</v>
      </c>
      <c r="M17" s="1524" t="e">
        <f t="shared" ref="M17" si="15">((H17-G17)/G17*100/100)</f>
        <v>#DIV/0!</v>
      </c>
    </row>
    <row r="18" spans="1:17" ht="27.6" hidden="1">
      <c r="A18" s="221" t="s">
        <v>1518</v>
      </c>
      <c r="B18" s="1526" t="s">
        <v>508</v>
      </c>
      <c r="C18" s="1528">
        <v>0</v>
      </c>
      <c r="D18" s="1528">
        <v>0</v>
      </c>
      <c r="E18" s="1528">
        <v>0</v>
      </c>
      <c r="F18" s="1528">
        <v>0</v>
      </c>
      <c r="G18" s="1528">
        <v>0</v>
      </c>
      <c r="H18" s="1528">
        <v>0</v>
      </c>
      <c r="I18" s="1529"/>
      <c r="J18" s="1530"/>
      <c r="K18" s="1530"/>
      <c r="L18" s="1530"/>
      <c r="M18" s="1530"/>
    </row>
    <row r="19" spans="1:17" ht="27.6" hidden="1">
      <c r="A19" s="221" t="s">
        <v>1519</v>
      </c>
      <c r="B19" s="1526" t="s">
        <v>507</v>
      </c>
      <c r="C19" s="1528">
        <v>0</v>
      </c>
      <c r="D19" s="1528">
        <v>0</v>
      </c>
      <c r="E19" s="1528">
        <f>+'38 Ingresos-Gastos Presupuestal'!V21</f>
        <v>0</v>
      </c>
      <c r="F19" s="1528">
        <f>+'38 Ingresos-Gastos Presupuestal'!W21</f>
        <v>0</v>
      </c>
      <c r="G19" s="1528">
        <f>+'38 Ingresos-Gastos Presupuestal'!X21</f>
        <v>0</v>
      </c>
      <c r="H19" s="1528">
        <f>+'38 Ingresos-Gastos Presupuestal'!Y21</f>
        <v>0</v>
      </c>
      <c r="I19" s="1529"/>
      <c r="J19" s="1530"/>
      <c r="K19" s="1530"/>
      <c r="L19" s="1530"/>
      <c r="M19" s="1530"/>
    </row>
    <row r="20" spans="1:17" ht="14.4" hidden="1">
      <c r="A20" s="221" t="s">
        <v>1520</v>
      </c>
      <c r="B20" s="1526" t="s">
        <v>506</v>
      </c>
      <c r="C20" s="1528">
        <v>0</v>
      </c>
      <c r="D20" s="1528">
        <v>0</v>
      </c>
      <c r="E20" s="1528">
        <v>0</v>
      </c>
      <c r="F20" s="1528">
        <v>0</v>
      </c>
      <c r="G20" s="1528">
        <v>0</v>
      </c>
      <c r="H20" s="1528">
        <v>0</v>
      </c>
      <c r="I20" s="1529"/>
      <c r="J20" s="1530"/>
      <c r="K20" s="1530"/>
      <c r="L20" s="1530"/>
      <c r="M20" s="1530"/>
    </row>
    <row r="21" spans="1:17" ht="27.6" hidden="1">
      <c r="A21" s="221" t="s">
        <v>1521</v>
      </c>
      <c r="B21" s="1526" t="s">
        <v>505</v>
      </c>
      <c r="C21" s="1528">
        <v>0</v>
      </c>
      <c r="D21" s="1528">
        <v>0</v>
      </c>
      <c r="E21" s="1528">
        <f>+'38 Ingresos-Gastos Presupuestal'!V23</f>
        <v>0</v>
      </c>
      <c r="F21" s="1528">
        <f>+'38 Ingresos-Gastos Presupuestal'!W23</f>
        <v>0</v>
      </c>
      <c r="G21" s="1528">
        <f>+'38 Ingresos-Gastos Presupuestal'!X23</f>
        <v>0</v>
      </c>
      <c r="H21" s="1528">
        <f>+'38 Ingresos-Gastos Presupuestal'!Y23</f>
        <v>0</v>
      </c>
      <c r="I21" s="1529"/>
      <c r="J21" s="1530"/>
      <c r="K21" s="1530"/>
      <c r="L21" s="1530"/>
      <c r="M21" s="1530"/>
    </row>
    <row r="22" spans="1:17" ht="27.6" hidden="1">
      <c r="A22" s="221" t="s">
        <v>1522</v>
      </c>
      <c r="B22" s="1526" t="s">
        <v>504</v>
      </c>
      <c r="C22" s="1528">
        <v>0</v>
      </c>
      <c r="D22" s="1528">
        <v>0</v>
      </c>
      <c r="E22" s="1528"/>
      <c r="F22" s="1528"/>
      <c r="G22" s="1528"/>
      <c r="H22" s="1528"/>
      <c r="I22" s="1524" t="e">
        <f t="shared" ref="I22:I24" si="16">((D22-C22)/C22*100/100)</f>
        <v>#DIV/0!</v>
      </c>
      <c r="J22" s="1524" t="e">
        <f t="shared" ref="J22:J24" si="17">((E22-D22)/D22*100/100)</f>
        <v>#DIV/0!</v>
      </c>
      <c r="K22" s="1524" t="e">
        <f t="shared" ref="K22:K24" si="18">((F22-E22)/E22*100/100)</f>
        <v>#DIV/0!</v>
      </c>
      <c r="L22" s="1524" t="e">
        <f t="shared" ref="L22:L24" si="19">((G22-F22)/F22*100/100)</f>
        <v>#DIV/0!</v>
      </c>
      <c r="M22" s="1524" t="e">
        <f t="shared" ref="M22:M24" si="20">((H22-G22)/G22*100/100)</f>
        <v>#DIV/0!</v>
      </c>
    </row>
    <row r="23" spans="1:17" ht="14.4">
      <c r="A23" s="221" t="s">
        <v>1523</v>
      </c>
      <c r="B23" s="1526" t="s">
        <v>503</v>
      </c>
      <c r="C23" s="1527">
        <v>1440</v>
      </c>
      <c r="D23" s="1528">
        <f>+'38 Ingresos-Gastos Presupuestal'!U19</f>
        <v>1386</v>
      </c>
      <c r="E23" s="1528">
        <f>+'38 Ingresos-Gastos Presupuestal'!V19</f>
        <v>2042</v>
      </c>
      <c r="F23" s="1528">
        <f>+'38 Ingresos-Gastos Presupuestal'!W19</f>
        <v>2089</v>
      </c>
      <c r="G23" s="1528">
        <f>+'38 Ingresos-Gastos Presupuestal'!X19</f>
        <v>2156</v>
      </c>
      <c r="H23" s="1528">
        <f>+'38 Ingresos-Gastos Presupuestal'!Y19</f>
        <v>2226</v>
      </c>
      <c r="I23" s="1524">
        <f t="shared" si="16"/>
        <v>-3.7499999999999999E-2</v>
      </c>
      <c r="J23" s="1524">
        <f t="shared" si="17"/>
        <v>0.47330447330447328</v>
      </c>
      <c r="K23" s="1524">
        <f t="shared" si="18"/>
        <v>2.3016650342801176E-2</v>
      </c>
      <c r="L23" s="1524">
        <f t="shared" si="19"/>
        <v>3.2072762087123029E-2</v>
      </c>
      <c r="M23" s="1524">
        <f t="shared" si="20"/>
        <v>3.2467532467532464E-2</v>
      </c>
      <c r="Q23" s="1393"/>
    </row>
    <row r="24" spans="1:17" ht="14.4">
      <c r="A24" s="221" t="s">
        <v>1524</v>
      </c>
      <c r="B24" s="1525" t="s">
        <v>502</v>
      </c>
      <c r="C24" s="1525">
        <f>SUM(C25:C29)</f>
        <v>3370</v>
      </c>
      <c r="D24" s="1525">
        <f t="shared" ref="D24:H24" si="21">SUM(D25:D29)</f>
        <v>2262</v>
      </c>
      <c r="E24" s="1525">
        <f t="shared" si="21"/>
        <v>1020.69</v>
      </c>
      <c r="F24" s="1525">
        <f t="shared" si="21"/>
        <v>1051.3107</v>
      </c>
      <c r="G24" s="1525">
        <f t="shared" si="21"/>
        <v>1082.850021</v>
      </c>
      <c r="H24" s="1525">
        <f t="shared" si="21"/>
        <v>1115.3355216300001</v>
      </c>
      <c r="I24" s="1524">
        <f t="shared" si="16"/>
        <v>-0.32878338278931751</v>
      </c>
      <c r="J24" s="1524">
        <f t="shared" si="17"/>
        <v>-0.54876657824933683</v>
      </c>
      <c r="K24" s="1524">
        <f t="shared" si="18"/>
        <v>2.9999999999999943E-2</v>
      </c>
      <c r="L24" s="1524">
        <f t="shared" si="19"/>
        <v>2.9999999999999975E-2</v>
      </c>
      <c r="M24" s="1524">
        <f t="shared" si="20"/>
        <v>3.0000000000000148E-2</v>
      </c>
    </row>
    <row r="25" spans="1:17" ht="14.4" hidden="1">
      <c r="A25" s="223" t="s">
        <v>1525</v>
      </c>
      <c r="B25" s="1528" t="s">
        <v>501</v>
      </c>
      <c r="C25" s="1528">
        <v>0</v>
      </c>
      <c r="D25" s="1528">
        <v>0</v>
      </c>
      <c r="E25" s="1528">
        <v>0</v>
      </c>
      <c r="F25" s="1528">
        <v>0</v>
      </c>
      <c r="G25" s="1528">
        <v>0</v>
      </c>
      <c r="H25" s="1528">
        <v>0</v>
      </c>
      <c r="I25" s="1528">
        <v>0</v>
      </c>
      <c r="J25" s="1528">
        <v>0</v>
      </c>
      <c r="K25" s="1528">
        <v>0</v>
      </c>
      <c r="L25" s="1528">
        <v>0</v>
      </c>
      <c r="M25" s="1528">
        <v>0</v>
      </c>
    </row>
    <row r="26" spans="1:17" ht="27.6">
      <c r="A26" s="223" t="s">
        <v>1526</v>
      </c>
      <c r="B26" s="1528" t="s">
        <v>500</v>
      </c>
      <c r="C26" s="1528">
        <v>0</v>
      </c>
      <c r="D26" s="1528">
        <f>+'38 Ingresos-Gastos Presupuestal'!U22</f>
        <v>923</v>
      </c>
      <c r="E26" s="1528">
        <f>+'38 Ingresos-Gastos Presupuestal'!V22</f>
        <v>950.69</v>
      </c>
      <c r="F26" s="1528">
        <f>+'38 Ingresos-Gastos Presupuestal'!W22</f>
        <v>979.21070000000009</v>
      </c>
      <c r="G26" s="1528">
        <f>+'38 Ingresos-Gastos Presupuestal'!X22</f>
        <v>1008.587021</v>
      </c>
      <c r="H26" s="1528">
        <f>+'38 Ingresos-Gastos Presupuestal'!Y22</f>
        <v>1038.8446316300001</v>
      </c>
      <c r="I26" s="1528">
        <v>0</v>
      </c>
      <c r="J26" s="1528">
        <v>0</v>
      </c>
      <c r="K26" s="1528">
        <v>0</v>
      </c>
      <c r="L26" s="1528">
        <v>0</v>
      </c>
      <c r="M26" s="1528">
        <v>0</v>
      </c>
    </row>
    <row r="27" spans="1:17" ht="14.4" hidden="1">
      <c r="A27" s="223" t="s">
        <v>1527</v>
      </c>
      <c r="B27" s="1528" t="s">
        <v>499</v>
      </c>
      <c r="C27" s="1528">
        <v>0</v>
      </c>
      <c r="D27" s="1528">
        <v>0</v>
      </c>
      <c r="E27" s="1528">
        <v>0</v>
      </c>
      <c r="F27" s="1528">
        <v>0</v>
      </c>
      <c r="G27" s="1528">
        <v>0</v>
      </c>
      <c r="H27" s="1528">
        <v>0</v>
      </c>
      <c r="I27" s="1528">
        <v>0</v>
      </c>
      <c r="J27" s="1528">
        <v>0</v>
      </c>
      <c r="K27" s="1528">
        <v>0</v>
      </c>
      <c r="L27" s="1528">
        <v>0</v>
      </c>
      <c r="M27" s="1528">
        <v>0</v>
      </c>
    </row>
    <row r="28" spans="1:17" ht="27.6" hidden="1">
      <c r="A28" s="223" t="s">
        <v>1528</v>
      </c>
      <c r="B28" s="1528" t="s">
        <v>498</v>
      </c>
      <c r="C28" s="1528">
        <v>0</v>
      </c>
      <c r="D28" s="1528">
        <v>0</v>
      </c>
      <c r="E28" s="1528">
        <v>0</v>
      </c>
      <c r="F28" s="1528">
        <v>0</v>
      </c>
      <c r="G28" s="1528">
        <v>0</v>
      </c>
      <c r="H28" s="1528">
        <v>0</v>
      </c>
      <c r="I28" s="1528">
        <v>0</v>
      </c>
      <c r="J28" s="1528">
        <v>0</v>
      </c>
      <c r="K28" s="1528">
        <v>0</v>
      </c>
      <c r="L28" s="1528">
        <v>0</v>
      </c>
      <c r="M28" s="1528">
        <v>0</v>
      </c>
    </row>
    <row r="29" spans="1:17" ht="16.5" customHeight="1">
      <c r="A29" s="223" t="s">
        <v>1529</v>
      </c>
      <c r="B29" s="1531" t="str">
        <f>+'38 Ingresos-Gastos Presupuestal'!B24</f>
        <v>Otros ingresos corrientes</v>
      </c>
      <c r="C29" s="1528">
        <v>3370</v>
      </c>
      <c r="D29" s="1528">
        <f>+'38 Ingresos-Gastos Presupuestal'!U24</f>
        <v>1339</v>
      </c>
      <c r="E29" s="1528">
        <f>+'38 Ingresos-Gastos Presupuestal'!V24</f>
        <v>70</v>
      </c>
      <c r="F29" s="1528">
        <f>+'38 Ingresos-Gastos Presupuestal'!W24</f>
        <v>72.099999999999994</v>
      </c>
      <c r="G29" s="1528">
        <f>+'38 Ingresos-Gastos Presupuestal'!X24</f>
        <v>74.262999999999991</v>
      </c>
      <c r="H29" s="1528">
        <f>+'38 Ingresos-Gastos Presupuestal'!Y24</f>
        <v>76.490889999999993</v>
      </c>
      <c r="I29" s="1532">
        <f t="shared" ref="I29:I31" si="22">((D29-C29)/C29*100/100)</f>
        <v>-0.60267062314540054</v>
      </c>
      <c r="J29" s="1532">
        <f t="shared" ref="J29:J31" si="23">((E29-D29)/D29*100/100)</f>
        <v>-0.94772218073188952</v>
      </c>
      <c r="K29" s="1532">
        <f t="shared" ref="K29:K31" si="24">((F29-E29)/E29*100/100)</f>
        <v>2.9999999999999919E-2</v>
      </c>
      <c r="L29" s="1532">
        <f t="shared" ref="L29:L31" si="25">((G29-F29)/F29*100/100)</f>
        <v>2.9999999999999957E-2</v>
      </c>
      <c r="M29" s="1532">
        <f t="shared" ref="M29:M31" si="26">((H29-G29)/G29*100/100)</f>
        <v>3.0000000000000037E-2</v>
      </c>
    </row>
    <row r="30" spans="1:17" ht="16.5" customHeight="1">
      <c r="A30" s="223" t="s">
        <v>1530</v>
      </c>
      <c r="B30" s="1531" t="str">
        <f>+'38 Ingresos-Gastos Presupuestal'!B25</f>
        <v>Disponibilidad Inicial</v>
      </c>
      <c r="C30" s="1528">
        <v>0</v>
      </c>
      <c r="D30" s="1528">
        <f>+'38 Ingresos-Gastos Presupuestal'!U25</f>
        <v>0</v>
      </c>
      <c r="E30" s="1528">
        <f>+'38 Ingresos-Gastos Presupuestal'!V25</f>
        <v>0</v>
      </c>
      <c r="F30" s="1528">
        <f>+'38 Ingresos-Gastos Presupuestal'!W25</f>
        <v>0</v>
      </c>
      <c r="G30" s="1528">
        <f>+'38 Ingresos-Gastos Presupuestal'!X25</f>
        <v>0</v>
      </c>
      <c r="H30" s="1528">
        <f>+'38 Ingresos-Gastos Presupuestal'!Y25</f>
        <v>0</v>
      </c>
      <c r="I30" s="1532" t="e">
        <f t="shared" si="22"/>
        <v>#DIV/0!</v>
      </c>
      <c r="J30" s="1532" t="e">
        <f t="shared" si="23"/>
        <v>#DIV/0!</v>
      </c>
      <c r="K30" s="1532" t="e">
        <f t="shared" si="24"/>
        <v>#DIV/0!</v>
      </c>
      <c r="L30" s="1532" t="e">
        <f t="shared" si="25"/>
        <v>#DIV/0!</v>
      </c>
      <c r="M30" s="1532" t="e">
        <f t="shared" si="26"/>
        <v>#DIV/0!</v>
      </c>
      <c r="Q30" s="225"/>
    </row>
    <row r="31" spans="1:17" ht="14.4">
      <c r="A31" s="221" t="s">
        <v>1192</v>
      </c>
      <c r="B31" s="1533" t="s">
        <v>497</v>
      </c>
      <c r="C31" s="1533">
        <f>SUM(C32:C34)</f>
        <v>37</v>
      </c>
      <c r="D31" s="1525">
        <f>SUM(D32:D34)</f>
        <v>189</v>
      </c>
      <c r="E31" s="1525">
        <f t="shared" ref="E31:H31" si="27">SUM(E32:E34)</f>
        <v>100</v>
      </c>
      <c r="F31" s="1525">
        <f t="shared" si="27"/>
        <v>80</v>
      </c>
      <c r="G31" s="1525">
        <f t="shared" si="27"/>
        <v>85</v>
      </c>
      <c r="H31" s="1525">
        <f t="shared" si="27"/>
        <v>95</v>
      </c>
      <c r="I31" s="1525">
        <f t="shared" si="22"/>
        <v>4.1081081081081079</v>
      </c>
      <c r="J31" s="1524">
        <f t="shared" si="23"/>
        <v>-0.47089947089947087</v>
      </c>
      <c r="K31" s="1524">
        <f t="shared" si="24"/>
        <v>-0.2</v>
      </c>
      <c r="L31" s="1524">
        <f t="shared" si="25"/>
        <v>6.25E-2</v>
      </c>
      <c r="M31" s="1524">
        <f t="shared" si="26"/>
        <v>0.1176470588235294</v>
      </c>
      <c r="Q31" s="225"/>
    </row>
    <row r="32" spans="1:17" ht="16.5" customHeight="1">
      <c r="A32" s="225" t="s">
        <v>1531</v>
      </c>
      <c r="B32" s="1534" t="str">
        <f>+'38 Ingresos-Gastos Presupuestal'!B27</f>
        <v>Otros ingresos</v>
      </c>
      <c r="C32" s="1535">
        <v>37</v>
      </c>
      <c r="D32" s="1535">
        <f>+'38 Ingresos-Gastos Presupuestal'!U27</f>
        <v>189</v>
      </c>
      <c r="E32" s="1535">
        <f>+'38 Ingresos-Gastos Presupuestal'!V27</f>
        <v>100</v>
      </c>
      <c r="F32" s="1535">
        <f>+'38 Ingresos-Gastos Presupuestal'!W27</f>
        <v>80</v>
      </c>
      <c r="G32" s="1535">
        <f>+'38 Ingresos-Gastos Presupuestal'!X27</f>
        <v>85</v>
      </c>
      <c r="H32" s="1535">
        <f>+'38 Ingresos-Gastos Presupuestal'!Y27</f>
        <v>95</v>
      </c>
      <c r="I32" s="1532">
        <f t="shared" ref="I32" si="28">((D32-C32)/C32*100/100)</f>
        <v>4.1081081081081079</v>
      </c>
      <c r="J32" s="1532">
        <f t="shared" ref="J32" si="29">((E32-D32)/D32*100/100)</f>
        <v>-0.47089947089947087</v>
      </c>
      <c r="K32" s="1532">
        <f t="shared" ref="K32" si="30">((F32-E32)/E32*100/100)</f>
        <v>-0.2</v>
      </c>
      <c r="L32" s="1532">
        <f t="shared" ref="L32" si="31">((G32-F32)/F32*100/100)</f>
        <v>6.25E-2</v>
      </c>
      <c r="M32" s="1532">
        <f t="shared" ref="M32" si="32">((H32-G32)/G32*100/100)</f>
        <v>0.1176470588235294</v>
      </c>
    </row>
    <row r="33" spans="1:16" ht="14.4" hidden="1">
      <c r="A33" s="225" t="s">
        <v>1532</v>
      </c>
      <c r="B33" s="1534"/>
      <c r="C33" s="1535">
        <v>0</v>
      </c>
      <c r="D33" s="1535">
        <v>0</v>
      </c>
      <c r="E33" s="1535">
        <v>0</v>
      </c>
      <c r="F33" s="1535">
        <v>0</v>
      </c>
      <c r="G33" s="1535">
        <v>0</v>
      </c>
      <c r="H33" s="1535">
        <v>0</v>
      </c>
      <c r="I33" s="1535">
        <v>0</v>
      </c>
      <c r="J33" s="1535">
        <v>0</v>
      </c>
      <c r="K33" s="1535">
        <v>0</v>
      </c>
      <c r="L33" s="1535">
        <v>0</v>
      </c>
      <c r="M33" s="1535">
        <v>0</v>
      </c>
    </row>
    <row r="34" spans="1:16" ht="14.4" hidden="1">
      <c r="A34" s="225" t="s">
        <v>1533</v>
      </c>
      <c r="B34" s="1534" t="s">
        <v>496</v>
      </c>
      <c r="C34" s="1535">
        <v>0</v>
      </c>
      <c r="D34" s="1535">
        <v>0</v>
      </c>
      <c r="E34" s="1535">
        <v>0</v>
      </c>
      <c r="F34" s="1535">
        <v>0</v>
      </c>
      <c r="G34" s="1535">
        <v>0</v>
      </c>
      <c r="H34" s="1535">
        <v>0</v>
      </c>
      <c r="I34" s="1535">
        <v>0</v>
      </c>
      <c r="J34" s="1535">
        <v>0</v>
      </c>
      <c r="K34" s="1535">
        <v>0</v>
      </c>
      <c r="L34" s="1535">
        <v>0</v>
      </c>
      <c r="M34" s="1535">
        <v>0</v>
      </c>
    </row>
    <row r="35" spans="1:16" ht="27.6">
      <c r="A35" s="221" t="s">
        <v>1193</v>
      </c>
      <c r="B35" s="1523" t="s">
        <v>495</v>
      </c>
      <c r="C35" s="1523">
        <v>2301</v>
      </c>
      <c r="D35" s="1523">
        <f>+'38 Ingresos-Gastos Presupuestal'!U28</f>
        <v>6627</v>
      </c>
      <c r="E35" s="1523">
        <f>+'38 Ingresos-Gastos Presupuestal'!V28</f>
        <v>3592</v>
      </c>
      <c r="F35" s="1523">
        <f>+'38 Ingresos-Gastos Presupuestal'!W28</f>
        <v>3746</v>
      </c>
      <c r="G35" s="1523">
        <f>+'38 Ingresos-Gastos Presupuestal'!X28</f>
        <v>3900</v>
      </c>
      <c r="H35" s="1523">
        <f>+'38 Ingresos-Gastos Presupuestal'!Y28</f>
        <v>4084</v>
      </c>
      <c r="I35" s="1524">
        <f t="shared" ref="I35:I44" si="33">((D35-C35)/C35*100/100)</f>
        <v>1.8800521512385919</v>
      </c>
      <c r="J35" s="1524">
        <f t="shared" ref="J35:J44" si="34">((E35-D35)/D35*100/100)</f>
        <v>-0.45797495095820134</v>
      </c>
      <c r="K35" s="1524">
        <f t="shared" ref="K35:K44" si="35">((F35-E35)/E35*100/100)</f>
        <v>4.2873051224944322E-2</v>
      </c>
      <c r="L35" s="1524">
        <f t="shared" ref="L35:L44" si="36">((G35-F35)/F35*100/100)</f>
        <v>4.1110517885744796E-2</v>
      </c>
      <c r="M35" s="1524">
        <f t="shared" ref="M35:M44" si="37">((H35-G35)/G35*100/100)</f>
        <v>4.7179487179487181E-2</v>
      </c>
    </row>
    <row r="36" spans="1:16" s="228" customFormat="1" ht="18">
      <c r="A36" s="227" t="s">
        <v>1234</v>
      </c>
      <c r="B36" s="1523" t="s">
        <v>494</v>
      </c>
      <c r="C36" s="1523">
        <f>+C9+C31+C35+C30</f>
        <v>16199</v>
      </c>
      <c r="D36" s="1523">
        <f t="shared" ref="D36:H36" si="38">+D9+D31+D35+D30</f>
        <v>17952</v>
      </c>
      <c r="E36" s="1523">
        <f t="shared" si="38"/>
        <v>15910.631623932757</v>
      </c>
      <c r="F36" s="1523">
        <f t="shared" si="38"/>
        <v>16575.60413134898</v>
      </c>
      <c r="G36" s="1523">
        <f t="shared" si="38"/>
        <v>17265.745439029241</v>
      </c>
      <c r="H36" s="1523">
        <f t="shared" si="38"/>
        <v>18017.90409208199</v>
      </c>
      <c r="I36" s="1524">
        <f t="shared" si="33"/>
        <v>0.10821655657756651</v>
      </c>
      <c r="J36" s="1524">
        <f t="shared" si="34"/>
        <v>-0.11371258779340704</v>
      </c>
      <c r="K36" s="1524">
        <f t="shared" si="35"/>
        <v>4.1794224335881952E-2</v>
      </c>
      <c r="L36" s="1524">
        <f t="shared" si="36"/>
        <v>4.1635967064091201E-2</v>
      </c>
      <c r="M36" s="1524">
        <f t="shared" si="37"/>
        <v>4.3563636201452018E-2</v>
      </c>
      <c r="P36" s="1390"/>
    </row>
    <row r="37" spans="1:16" s="228" customFormat="1" ht="18">
      <c r="A37" s="227" t="s">
        <v>1534</v>
      </c>
      <c r="B37" s="1523" t="s">
        <v>487</v>
      </c>
      <c r="C37" s="1523">
        <f>SUM(C38:C44)</f>
        <v>3000.7728740000002</v>
      </c>
      <c r="D37" s="1523">
        <f t="shared" ref="D37:H37" si="39">SUM(D38:D44)</f>
        <v>3122.2688370000001</v>
      </c>
      <c r="E37" s="1523">
        <f t="shared" si="39"/>
        <v>3444.26968528</v>
      </c>
      <c r="F37" s="1523">
        <f t="shared" si="39"/>
        <v>3516.7564019125002</v>
      </c>
      <c r="G37" s="1523">
        <f t="shared" si="39"/>
        <v>3604.4698787698749</v>
      </c>
      <c r="H37" s="1523">
        <f t="shared" si="39"/>
        <v>3710.004759932971</v>
      </c>
      <c r="I37" s="1524">
        <f t="shared" si="33"/>
        <v>4.048822356823259E-2</v>
      </c>
      <c r="J37" s="1524">
        <f t="shared" si="34"/>
        <v>0.10313040455202797</v>
      </c>
      <c r="K37" s="1524">
        <f t="shared" si="35"/>
        <v>2.1045598415911349E-2</v>
      </c>
      <c r="L37" s="1524">
        <f t="shared" si="36"/>
        <v>2.494158446961918E-2</v>
      </c>
      <c r="M37" s="1524">
        <f t="shared" si="37"/>
        <v>2.9278891130340861E-2</v>
      </c>
    </row>
    <row r="38" spans="1:16" ht="14.4">
      <c r="A38" s="223" t="s">
        <v>1535</v>
      </c>
      <c r="B38" s="1528" t="s">
        <v>479</v>
      </c>
      <c r="C38" s="1536">
        <f>+'[6]36 - GASTOS ADMINISTRATIVOS'!$K$17/1000000</f>
        <v>696.39852299999995</v>
      </c>
      <c r="D38" s="1536">
        <f>+'[7]36 - GASTOS ADMINISTRATIVOS'!$C$153/1000000</f>
        <v>737.78749600000003</v>
      </c>
      <c r="E38" s="1536">
        <f>+'[7]36 - GASTOS ADMINISTRATIVOS'!$E$153/1000000</f>
        <v>803.26324682000006</v>
      </c>
      <c r="F38" s="1536">
        <f>+'[7]36 - GASTOS ADMINISTRATIVOS'!$G$153/1000000</f>
        <v>825.11192902460004</v>
      </c>
      <c r="G38" s="1536">
        <f>+'[7]36 - GASTOS ADMINISTRATIVOS'!$I$153/1000000</f>
        <v>847.61607169533772</v>
      </c>
      <c r="H38" s="1536">
        <f>+'[7]36 - GASTOS ADMINISTRATIVOS'!$K$153/1000000</f>
        <v>870.79533864619793</v>
      </c>
      <c r="I38" s="1532">
        <f t="shared" si="33"/>
        <v>5.9432884523794548E-2</v>
      </c>
      <c r="J38" s="1532">
        <f t="shared" si="34"/>
        <v>8.8746083628394826E-2</v>
      </c>
      <c r="K38" s="1532">
        <f t="shared" si="35"/>
        <v>2.7199902760515524E-2</v>
      </c>
      <c r="L38" s="1532">
        <f t="shared" si="36"/>
        <v>2.7274048379522017E-2</v>
      </c>
      <c r="M38" s="1532">
        <f t="shared" si="37"/>
        <v>2.7346422189115396E-2</v>
      </c>
      <c r="O38" s="225"/>
    </row>
    <row r="39" spans="1:16" ht="14.4">
      <c r="A39" s="223" t="s">
        <v>1536</v>
      </c>
      <c r="B39" s="1528" t="s">
        <v>478</v>
      </c>
      <c r="C39" s="1536">
        <f>('[6]36 - GASTOS ADMINISTRATIVOS'!$K$46+'[6]36 - GASTOS ADMINISTRATIVOS'!$K$52)/1000000</f>
        <v>886.79211599999996</v>
      </c>
      <c r="D39" s="1536">
        <f>('[7]36 - GASTOS ADMINISTRATIVOS'!$C$182+'[7]36 - GASTOS ADMINISTRATIVOS'!$C$188)/1000000</f>
        <v>939.126171</v>
      </c>
      <c r="E39" s="1536">
        <f>+('[7]36 - GASTOS ADMINISTRATIVOS'!$E$182+'[7]36 - GASTOS ADMINISTRATIVOS'!$E$188)/1000000</f>
        <v>1149.54803193</v>
      </c>
      <c r="F39" s="1536">
        <f>+('[7]36 - GASTOS ADMINISTRATIVOS'!$G$182+'[7]36 - GASTOS ADMINISTRATIVOS'!$G$188)/1000000</f>
        <v>1184.0344728878999</v>
      </c>
      <c r="G39" s="1536">
        <f>+('[7]36 - GASTOS ADMINISTRATIVOS'!$I$182+'[7]36 - GASTOS ADMINISTRATIVOS'!$I$188)/1000000</f>
        <v>1219.555507074537</v>
      </c>
      <c r="H39" s="1536">
        <f>+('[7]36 - GASTOS ADMINISTRATIVOS'!$K$182+'[7]36 - GASTOS ADMINISTRATIVOS'!$K$188)/1000000</f>
        <v>1256.1421722867733</v>
      </c>
      <c r="I39" s="1532">
        <f t="shared" si="33"/>
        <v>5.9015020607152122E-2</v>
      </c>
      <c r="J39" s="1532">
        <f t="shared" si="34"/>
        <v>0.22406133214873422</v>
      </c>
      <c r="K39" s="1532">
        <f t="shared" si="35"/>
        <v>2.9999999999999964E-2</v>
      </c>
      <c r="L39" s="1532">
        <f t="shared" si="36"/>
        <v>3.0000000000000047E-2</v>
      </c>
      <c r="M39" s="1532">
        <f t="shared" si="37"/>
        <v>3.0000000000000165E-2</v>
      </c>
      <c r="O39" s="1378"/>
    </row>
    <row r="40" spans="1:16" ht="14.4" hidden="1">
      <c r="A40" s="223" t="s">
        <v>1537</v>
      </c>
      <c r="B40" s="1528" t="s">
        <v>477</v>
      </c>
      <c r="C40" s="1536">
        <v>0</v>
      </c>
      <c r="D40" s="1536">
        <v>0</v>
      </c>
      <c r="E40" s="1536">
        <v>0</v>
      </c>
      <c r="F40" s="1536">
        <v>0</v>
      </c>
      <c r="G40" s="1536">
        <v>0</v>
      </c>
      <c r="H40" s="1536">
        <v>0</v>
      </c>
      <c r="I40" s="1532" t="e">
        <f t="shared" si="33"/>
        <v>#DIV/0!</v>
      </c>
      <c r="J40" s="1532" t="e">
        <f t="shared" si="34"/>
        <v>#DIV/0!</v>
      </c>
      <c r="K40" s="1532" t="e">
        <f t="shared" si="35"/>
        <v>#DIV/0!</v>
      </c>
      <c r="L40" s="1532" t="e">
        <f t="shared" si="36"/>
        <v>#DIV/0!</v>
      </c>
      <c r="M40" s="1532" t="e">
        <f t="shared" si="37"/>
        <v>#DIV/0!</v>
      </c>
    </row>
    <row r="41" spans="1:16" ht="14.4">
      <c r="A41" s="223" t="s">
        <v>1538</v>
      </c>
      <c r="B41" s="1528" t="s">
        <v>476</v>
      </c>
      <c r="C41" s="1536">
        <f>+'[6]36 - GASTOS ADMINISTRATIVOS'!$K$106/1000000</f>
        <v>1417.5822350000001</v>
      </c>
      <c r="D41" s="1536">
        <f>+'[6]36 - GASTOS ADMINISTRATIVOS'!$C$242/1000000</f>
        <v>1445.35517</v>
      </c>
      <c r="E41" s="1536">
        <f>+'[6]36 - GASTOS ADMINISTRATIVOS'!$E$242/1000000</f>
        <v>1491.45840653</v>
      </c>
      <c r="F41" s="1536">
        <f>+'38 Ingresos-Gastos Presupuestal'!W106</f>
        <v>1507.61</v>
      </c>
      <c r="G41" s="1536">
        <f>+'38 Ingresos-Gastos Presupuestal'!X106</f>
        <v>1537.2982999999999</v>
      </c>
      <c r="H41" s="1536">
        <f>+'38 Ingresos-Gastos Presupuestal'!Y106</f>
        <v>1583.0672489999999</v>
      </c>
      <c r="I41" s="1532">
        <f t="shared" si="33"/>
        <v>1.9591762872225863E-2</v>
      </c>
      <c r="J41" s="1532">
        <f t="shared" si="34"/>
        <v>3.1897513833918069E-2</v>
      </c>
      <c r="K41" s="1532">
        <f t="shared" si="35"/>
        <v>1.0829395844553155E-2</v>
      </c>
      <c r="L41" s="1532">
        <f t="shared" si="36"/>
        <v>1.969229442627737E-2</v>
      </c>
      <c r="M41" s="1532">
        <f t="shared" si="37"/>
        <v>2.9772327855953538E-2</v>
      </c>
      <c r="O41" s="225"/>
    </row>
    <row r="42" spans="1:16" ht="14.4" hidden="1">
      <c r="A42" s="223" t="s">
        <v>1539</v>
      </c>
      <c r="B42" s="1528" t="s">
        <v>475</v>
      </c>
      <c r="C42" s="1536">
        <v>0</v>
      </c>
      <c r="D42" s="1536">
        <v>0</v>
      </c>
      <c r="E42" s="1536">
        <v>0</v>
      </c>
      <c r="F42" s="1536">
        <v>0</v>
      </c>
      <c r="G42" s="1536">
        <v>0</v>
      </c>
      <c r="H42" s="1536">
        <v>0</v>
      </c>
      <c r="I42" s="1524" t="e">
        <f t="shared" ref="I42" si="40">((D42-C42)/C42*100/100)</f>
        <v>#DIV/0!</v>
      </c>
      <c r="J42" s="1524" t="e">
        <f t="shared" ref="J42" si="41">((E42-D42)/D42*100/100)</f>
        <v>#DIV/0!</v>
      </c>
      <c r="K42" s="1524" t="e">
        <f t="shared" ref="K42" si="42">((F42-E42)/E42*100/100)</f>
        <v>#DIV/0!</v>
      </c>
      <c r="L42" s="1524" t="e">
        <f t="shared" ref="L42" si="43">((G42-F42)/F42*100/100)</f>
        <v>#DIV/0!</v>
      </c>
      <c r="M42" s="1524" t="e">
        <f t="shared" ref="M42" si="44">((H42-G42)/G42*100/100)</f>
        <v>#DIV/0!</v>
      </c>
    </row>
    <row r="43" spans="1:16" ht="14.4" hidden="1">
      <c r="A43" s="223" t="s">
        <v>1540</v>
      </c>
      <c r="B43" s="1528" t="s">
        <v>474</v>
      </c>
      <c r="C43" s="1536">
        <v>0</v>
      </c>
      <c r="D43" s="1536">
        <v>0</v>
      </c>
      <c r="E43" s="1536">
        <v>0</v>
      </c>
      <c r="F43" s="1536">
        <v>0</v>
      </c>
      <c r="G43" s="1536">
        <v>0</v>
      </c>
      <c r="H43" s="1536">
        <v>0</v>
      </c>
      <c r="I43" s="1532" t="e">
        <f t="shared" si="33"/>
        <v>#DIV/0!</v>
      </c>
      <c r="J43" s="1532" t="e">
        <f t="shared" si="34"/>
        <v>#DIV/0!</v>
      </c>
      <c r="K43" s="1532" t="e">
        <f t="shared" si="35"/>
        <v>#DIV/0!</v>
      </c>
      <c r="L43" s="1532" t="e">
        <f t="shared" si="36"/>
        <v>#DIV/0!</v>
      </c>
      <c r="M43" s="1532" t="e">
        <f t="shared" si="37"/>
        <v>#DIV/0!</v>
      </c>
    </row>
    <row r="44" spans="1:16" ht="14.4" hidden="1">
      <c r="A44" s="223" t="s">
        <v>1541</v>
      </c>
      <c r="B44" s="1528" t="s">
        <v>473</v>
      </c>
      <c r="C44" s="1536">
        <v>0</v>
      </c>
      <c r="D44" s="1536">
        <v>0</v>
      </c>
      <c r="E44" s="1536">
        <v>0</v>
      </c>
      <c r="F44" s="1536">
        <v>0</v>
      </c>
      <c r="G44" s="1536">
        <v>0</v>
      </c>
      <c r="H44" s="1536">
        <v>0</v>
      </c>
      <c r="I44" s="1532" t="e">
        <f t="shared" si="33"/>
        <v>#DIV/0!</v>
      </c>
      <c r="J44" s="1532" t="e">
        <f t="shared" si="34"/>
        <v>#DIV/0!</v>
      </c>
      <c r="K44" s="1532" t="e">
        <f t="shared" si="35"/>
        <v>#DIV/0!</v>
      </c>
      <c r="L44" s="1532" t="e">
        <f t="shared" si="36"/>
        <v>#DIV/0!</v>
      </c>
      <c r="M44" s="1532" t="e">
        <f t="shared" si="37"/>
        <v>#DIV/0!</v>
      </c>
    </row>
    <row r="45" spans="1:16" s="228" customFormat="1" ht="18">
      <c r="A45" s="227" t="s">
        <v>1542</v>
      </c>
      <c r="B45" s="1523" t="s">
        <v>486</v>
      </c>
      <c r="C45" s="1523">
        <f>SUM(C46:C52)</f>
        <v>229.545772</v>
      </c>
      <c r="D45" s="1523">
        <f>SUM(D46:D52)</f>
        <v>507.07335599999999</v>
      </c>
      <c r="E45" s="1523">
        <f t="shared" ref="E45:H45" si="45">SUM(E46:E52)</f>
        <v>503.68166762999999</v>
      </c>
      <c r="F45" s="1523">
        <f t="shared" si="45"/>
        <v>516.87752765889991</v>
      </c>
      <c r="G45" s="1523">
        <f t="shared" si="45"/>
        <v>530.44826348866707</v>
      </c>
      <c r="H45" s="1523">
        <f t="shared" si="45"/>
        <v>543.57465661665913</v>
      </c>
      <c r="I45" s="1524">
        <f t="shared" ref="I45:I52" si="46">((D45-C45)/C45*100/100)</f>
        <v>1.2090293869581705</v>
      </c>
      <c r="J45" s="1524">
        <f t="shared" ref="J45:J52" si="47">((E45-D45)/D45*100/100)</f>
        <v>-6.6887528793762871E-3</v>
      </c>
      <c r="K45" s="1524">
        <f t="shared" ref="K45:K52" si="48">((F45-E45)/E45*100/100)</f>
        <v>2.6198809440476749E-2</v>
      </c>
      <c r="L45" s="1524">
        <f t="shared" ref="L45:L52" si="49">((G45-F45)/F45*100/100)</f>
        <v>2.6255225084428159E-2</v>
      </c>
      <c r="M45" s="1524">
        <f t="shared" ref="M45:M52" si="50">((H45-G45)/G45*100/100)</f>
        <v>2.4745849937677297E-2</v>
      </c>
      <c r="O45" s="1377"/>
      <c r="P45" s="1377"/>
    </row>
    <row r="46" spans="1:16" ht="14.4" hidden="1">
      <c r="A46" s="223" t="s">
        <v>1543</v>
      </c>
      <c r="B46" s="1528" t="s">
        <v>479</v>
      </c>
      <c r="C46" s="1528">
        <v>0</v>
      </c>
      <c r="D46" s="1528">
        <v>0</v>
      </c>
      <c r="E46" s="1528">
        <v>0</v>
      </c>
      <c r="F46" s="1528">
        <v>0</v>
      </c>
      <c r="G46" s="1528">
        <v>0</v>
      </c>
      <c r="H46" s="1528">
        <v>0</v>
      </c>
      <c r="I46" s="1532" t="e">
        <f t="shared" si="46"/>
        <v>#DIV/0!</v>
      </c>
      <c r="J46" s="1532" t="e">
        <f t="shared" si="47"/>
        <v>#DIV/0!</v>
      </c>
      <c r="K46" s="1532" t="e">
        <f t="shared" si="48"/>
        <v>#DIV/0!</v>
      </c>
      <c r="L46" s="1532" t="e">
        <f t="shared" si="49"/>
        <v>#DIV/0!</v>
      </c>
      <c r="M46" s="1532" t="e">
        <f t="shared" si="50"/>
        <v>#DIV/0!</v>
      </c>
    </row>
    <row r="47" spans="1:16" ht="14.4" hidden="1">
      <c r="A47" s="223" t="s">
        <v>1544</v>
      </c>
      <c r="B47" s="1528" t="s">
        <v>478</v>
      </c>
      <c r="C47" s="1528">
        <v>0</v>
      </c>
      <c r="D47" s="1528">
        <v>0</v>
      </c>
      <c r="E47" s="1528">
        <v>0</v>
      </c>
      <c r="F47" s="1528">
        <v>0</v>
      </c>
      <c r="G47" s="1528">
        <v>0</v>
      </c>
      <c r="H47" s="1528">
        <v>0</v>
      </c>
      <c r="I47" s="1532" t="e">
        <f t="shared" si="46"/>
        <v>#DIV/0!</v>
      </c>
      <c r="J47" s="1532" t="e">
        <f t="shared" si="47"/>
        <v>#DIV/0!</v>
      </c>
      <c r="K47" s="1532" t="e">
        <f t="shared" si="48"/>
        <v>#DIV/0!</v>
      </c>
      <c r="L47" s="1532" t="e">
        <f t="shared" si="49"/>
        <v>#DIV/0!</v>
      </c>
      <c r="M47" s="1532" t="e">
        <f t="shared" si="50"/>
        <v>#DIV/0!</v>
      </c>
    </row>
    <row r="48" spans="1:16" ht="14.4">
      <c r="A48" s="223" t="s">
        <v>1545</v>
      </c>
      <c r="B48" s="1528" t="s">
        <v>477</v>
      </c>
      <c r="C48" s="1528">
        <f>+'[6]36 - GASTOS ADMINISTRATIVOS'!$L$67/1000000</f>
        <v>229.545772</v>
      </c>
      <c r="D48" s="1528">
        <f>+'[7]36 - GASTOS ADMINISTRATIVOS'!$D$203/1000000</f>
        <v>507.07335599999999</v>
      </c>
      <c r="E48" s="1528">
        <f>+'[7]36 - GASTOS ADMINISTRATIVOS'!$F$203/1000000</f>
        <v>503.68166762999999</v>
      </c>
      <c r="F48" s="1528">
        <f>+'[7]36 - GASTOS ADMINISTRATIVOS'!$H$203/1000000</f>
        <v>516.87752765889991</v>
      </c>
      <c r="G48" s="1528">
        <f>+'[7]36 - GASTOS ADMINISTRATIVOS'!$J$203/1000000</f>
        <v>530.44826348866707</v>
      </c>
      <c r="H48" s="1528">
        <f>+'[7]36 - GASTOS ADMINISTRATIVOS'!$L$203/1000000</f>
        <v>543.57465661665913</v>
      </c>
      <c r="I48" s="1532">
        <f t="shared" si="46"/>
        <v>1.2090293869581705</v>
      </c>
      <c r="J48" s="1532">
        <f t="shared" si="47"/>
        <v>-6.6887528793762871E-3</v>
      </c>
      <c r="K48" s="1532">
        <f t="shared" si="48"/>
        <v>2.6198809440476749E-2</v>
      </c>
      <c r="L48" s="1532">
        <f t="shared" si="49"/>
        <v>2.6255225084428159E-2</v>
      </c>
      <c r="M48" s="1532">
        <f t="shared" si="50"/>
        <v>2.4745849937677297E-2</v>
      </c>
      <c r="O48" s="225"/>
    </row>
    <row r="49" spans="1:16" ht="14.4" hidden="1">
      <c r="A49" s="223" t="s">
        <v>1546</v>
      </c>
      <c r="B49" s="1528" t="s">
        <v>476</v>
      </c>
      <c r="C49" s="1528">
        <v>0</v>
      </c>
      <c r="D49" s="1528">
        <v>0</v>
      </c>
      <c r="E49" s="1528">
        <v>0</v>
      </c>
      <c r="F49" s="1528">
        <v>0</v>
      </c>
      <c r="G49" s="1528">
        <v>0</v>
      </c>
      <c r="H49" s="1528">
        <v>0</v>
      </c>
      <c r="I49" s="1532" t="e">
        <f t="shared" si="46"/>
        <v>#DIV/0!</v>
      </c>
      <c r="J49" s="1532" t="e">
        <f t="shared" si="47"/>
        <v>#DIV/0!</v>
      </c>
      <c r="K49" s="1532" t="e">
        <f t="shared" si="48"/>
        <v>#DIV/0!</v>
      </c>
      <c r="L49" s="1532" t="e">
        <f t="shared" si="49"/>
        <v>#DIV/0!</v>
      </c>
      <c r="M49" s="1532" t="e">
        <f t="shared" si="50"/>
        <v>#DIV/0!</v>
      </c>
    </row>
    <row r="50" spans="1:16" ht="14.4" hidden="1">
      <c r="A50" s="223" t="s">
        <v>1547</v>
      </c>
      <c r="B50" s="1528" t="s">
        <v>475</v>
      </c>
      <c r="C50" s="1528">
        <v>0</v>
      </c>
      <c r="D50" s="1528">
        <v>0</v>
      </c>
      <c r="E50" s="1528">
        <v>0</v>
      </c>
      <c r="F50" s="1528">
        <v>0</v>
      </c>
      <c r="G50" s="1528">
        <v>0</v>
      </c>
      <c r="H50" s="1528">
        <v>0</v>
      </c>
      <c r="I50" s="1532" t="e">
        <f t="shared" si="46"/>
        <v>#DIV/0!</v>
      </c>
      <c r="J50" s="1532" t="e">
        <f t="shared" si="47"/>
        <v>#DIV/0!</v>
      </c>
      <c r="K50" s="1532" t="e">
        <f t="shared" si="48"/>
        <v>#DIV/0!</v>
      </c>
      <c r="L50" s="1532" t="e">
        <f t="shared" si="49"/>
        <v>#DIV/0!</v>
      </c>
      <c r="M50" s="1532" t="e">
        <f t="shared" si="50"/>
        <v>#DIV/0!</v>
      </c>
    </row>
    <row r="51" spans="1:16" ht="14.4" hidden="1">
      <c r="A51" s="223" t="s">
        <v>1548</v>
      </c>
      <c r="B51" s="1528" t="s">
        <v>474</v>
      </c>
      <c r="C51" s="1528">
        <v>0</v>
      </c>
      <c r="D51" s="1528">
        <v>0</v>
      </c>
      <c r="E51" s="1528">
        <v>0</v>
      </c>
      <c r="F51" s="1528">
        <v>0</v>
      </c>
      <c r="G51" s="1528">
        <v>0</v>
      </c>
      <c r="H51" s="1528">
        <v>0</v>
      </c>
      <c r="I51" s="1532" t="e">
        <f t="shared" si="46"/>
        <v>#DIV/0!</v>
      </c>
      <c r="J51" s="1532" t="e">
        <f t="shared" si="47"/>
        <v>#DIV/0!</v>
      </c>
      <c r="K51" s="1532" t="e">
        <f t="shared" si="48"/>
        <v>#DIV/0!</v>
      </c>
      <c r="L51" s="1532" t="e">
        <f t="shared" si="49"/>
        <v>#DIV/0!</v>
      </c>
      <c r="M51" s="1532" t="e">
        <f t="shared" si="50"/>
        <v>#DIV/0!</v>
      </c>
    </row>
    <row r="52" spans="1:16" ht="14.4" hidden="1">
      <c r="A52" s="223" t="s">
        <v>1549</v>
      </c>
      <c r="B52" s="1528" t="s">
        <v>473</v>
      </c>
      <c r="C52" s="1528">
        <v>0</v>
      </c>
      <c r="D52" s="1528">
        <v>0</v>
      </c>
      <c r="E52" s="1528">
        <v>0</v>
      </c>
      <c r="F52" s="1528">
        <v>0</v>
      </c>
      <c r="G52" s="1528">
        <v>0</v>
      </c>
      <c r="H52" s="1528">
        <v>0</v>
      </c>
      <c r="I52" s="1532" t="e">
        <f t="shared" si="46"/>
        <v>#DIV/0!</v>
      </c>
      <c r="J52" s="1532" t="e">
        <f t="shared" si="47"/>
        <v>#DIV/0!</v>
      </c>
      <c r="K52" s="1532" t="e">
        <f t="shared" si="48"/>
        <v>#DIV/0!</v>
      </c>
      <c r="L52" s="1532" t="e">
        <f t="shared" si="49"/>
        <v>#DIV/0!</v>
      </c>
      <c r="M52" s="1532" t="e">
        <f t="shared" si="50"/>
        <v>#DIV/0!</v>
      </c>
    </row>
    <row r="53" spans="1:16" s="228" customFormat="1" ht="18">
      <c r="A53" s="227" t="s">
        <v>1550</v>
      </c>
      <c r="B53" s="1523" t="s">
        <v>485</v>
      </c>
      <c r="C53" s="1523">
        <f t="shared" ref="C53:H53" si="51">SUM(C54:C60)</f>
        <v>5932.7556629999999</v>
      </c>
      <c r="D53" s="1523">
        <f t="shared" si="51"/>
        <v>6363.8943340000005</v>
      </c>
      <c r="E53" s="1523">
        <f t="shared" si="51"/>
        <v>6357.7185818999997</v>
      </c>
      <c r="F53" s="1523">
        <f t="shared" si="51"/>
        <v>5501.2693545569991</v>
      </c>
      <c r="G53" s="1523">
        <f t="shared" si="51"/>
        <v>5668.4766503937099</v>
      </c>
      <c r="H53" s="1523">
        <f t="shared" si="51"/>
        <v>5845.4201650095802</v>
      </c>
      <c r="I53" s="1524">
        <f t="shared" ref="I53:I60" si="52">((D53-C53)/C53*100/100)</f>
        <v>7.2670896205758784E-2</v>
      </c>
      <c r="J53" s="1524">
        <f t="shared" ref="J53:J60" si="53">((E53-D53)/D53*100/100)</f>
        <v>-9.7043599027187488E-4</v>
      </c>
      <c r="K53" s="1524">
        <f t="shared" ref="K53:K60" si="54">((F53-E53)/E53*100/100)</f>
        <v>-0.13471015055325888</v>
      </c>
      <c r="L53" s="1524">
        <f t="shared" ref="L53:L60" si="55">((G53-F53)/F53*100/100)</f>
        <v>3.0394311759740299E-2</v>
      </c>
      <c r="M53" s="1524">
        <f t="shared" ref="M53:M60" si="56">((H53-G53)/G53*100/100)</f>
        <v>3.1215355646491107E-2</v>
      </c>
      <c r="O53" s="1377"/>
      <c r="P53" s="1377"/>
    </row>
    <row r="54" spans="1:16" ht="14.4">
      <c r="A54" s="223" t="s">
        <v>1551</v>
      </c>
      <c r="B54" s="1528" t="s">
        <v>479</v>
      </c>
      <c r="C54" s="1528">
        <f>+'[6]36 -COSTOS OPERATIVOS'!$K$17/1000000</f>
        <v>2336.5454070000001</v>
      </c>
      <c r="D54" s="1528">
        <f>+'[7]36 -COSTOS OPERATIVOS'!$C$149/1000000</f>
        <v>2316.8999170000002</v>
      </c>
      <c r="E54" s="1528">
        <f>+'[7]36 -COSTOS OPERATIVOS'!$E$149/1000000</f>
        <v>2446.2750651799997</v>
      </c>
      <c r="F54" s="1528">
        <f>+'[7]36 -COSTOS OPERATIVOS'!$G$149/1000000</f>
        <v>2521.9525323354001</v>
      </c>
      <c r="G54" s="1528">
        <f>+'[7]36 -COSTOS OPERATIVOS'!$I$149/1000000</f>
        <v>2599.7803235054616</v>
      </c>
      <c r="H54" s="1528">
        <f>+'[7]36 -COSTOS OPERATIVOS'!$K$149/1000000</f>
        <v>2679.822948410625</v>
      </c>
      <c r="I54" s="1532">
        <f t="shared" si="52"/>
        <v>-8.4079213445390072E-3</v>
      </c>
      <c r="J54" s="1532">
        <f t="shared" si="53"/>
        <v>5.5839765555138365E-2</v>
      </c>
      <c r="K54" s="1532">
        <f t="shared" si="54"/>
        <v>3.0935796318486329E-2</v>
      </c>
      <c r="L54" s="1532">
        <f t="shared" si="55"/>
        <v>3.0860133238903912E-2</v>
      </c>
      <c r="M54" s="1532">
        <f t="shared" si="56"/>
        <v>3.078822629030304E-2</v>
      </c>
      <c r="O54" s="225"/>
      <c r="P54" s="225"/>
    </row>
    <row r="55" spans="1:16" ht="14.4">
      <c r="A55" s="223" t="s">
        <v>1552</v>
      </c>
      <c r="B55" s="1528" t="s">
        <v>478</v>
      </c>
      <c r="C55" s="1528">
        <f>('[6]36 -COSTOS OPERATIVOS'!$K$46+'[6]36 -COSTOS OPERATIVOS'!$K$52)/1000000</f>
        <v>3078.08592</v>
      </c>
      <c r="D55" s="1528">
        <f>+('[7]36 -COSTOS OPERATIVOS'!$C$178+'[7]36 -COSTOS OPERATIVOS'!$C$184)/1000000</f>
        <v>3514.1402269999999</v>
      </c>
      <c r="E55" s="1528">
        <f>+('[7]36 -COSTOS OPERATIVOS'!$E$178+'[7]36 -COSTOS OPERATIVOS'!$E$184)/1000000</f>
        <v>3450.87156172</v>
      </c>
      <c r="F55" s="1528">
        <f>+('[7]36 -COSTOS OPERATIVOS'!$G$178+'[7]36 -COSTOS OPERATIVOS'!$G$184)/1000000</f>
        <v>2504.9277085715999</v>
      </c>
      <c r="G55" s="1528">
        <f>+('[7]36 -COSTOS OPERATIVOS'!$I$178+'[7]36 -COSTOS OPERATIVOS'!$I$184)/1000000</f>
        <v>2580.0755398287483</v>
      </c>
      <c r="H55" s="1528">
        <f>+('[7]36 -COSTOS OPERATIVOS'!$K$178+'[7]36 -COSTOS OPERATIVOS'!$K$184)/1000000</f>
        <v>2662.3178059276706</v>
      </c>
      <c r="I55" s="1532">
        <f t="shared" si="52"/>
        <v>0.14166411150732267</v>
      </c>
      <c r="J55" s="1532">
        <f t="shared" si="53"/>
        <v>-1.8004024083584137E-2</v>
      </c>
      <c r="K55" s="1532">
        <f t="shared" si="54"/>
        <v>-0.2741173747645706</v>
      </c>
      <c r="L55" s="1532">
        <f t="shared" si="55"/>
        <v>3.0000000000000197E-2</v>
      </c>
      <c r="M55" s="1532">
        <f t="shared" si="56"/>
        <v>3.1875914030168706E-2</v>
      </c>
      <c r="O55" s="225"/>
      <c r="P55" s="225"/>
    </row>
    <row r="56" spans="1:16" ht="14.4">
      <c r="A56" s="223" t="s">
        <v>1553</v>
      </c>
      <c r="B56" s="1528" t="s">
        <v>477</v>
      </c>
      <c r="C56" s="1528">
        <f>+'[6]36 -COSTOS OPERATIVOS'!$K$101/1000000</f>
        <v>518.12433599999997</v>
      </c>
      <c r="D56" s="1528">
        <f>+'[7]36 -COSTOS OPERATIVOS'!$C$199/1000000</f>
        <v>532.85419000000002</v>
      </c>
      <c r="E56" s="1528">
        <f>+'[7]36 -COSTOS OPERATIVOS'!$E$199/1000000</f>
        <v>460.571955</v>
      </c>
      <c r="F56" s="1528">
        <f>+'[7]36 -COSTOS OPERATIVOS'!$G$199/1000000</f>
        <v>474.38911364999996</v>
      </c>
      <c r="G56" s="1528">
        <f>+'[7]36 -COSTOS OPERATIVOS'!$I$199/1000000</f>
        <v>488.6207870595</v>
      </c>
      <c r="H56" s="1528">
        <f>+'[7]36 -COSTOS OPERATIVOS'!$K$199/1000000</f>
        <v>503.27941067128495</v>
      </c>
      <c r="I56" s="1532">
        <f t="shared" si="52"/>
        <v>2.8429187699842082E-2</v>
      </c>
      <c r="J56" s="1532">
        <f t="shared" si="53"/>
        <v>-0.13565105868830649</v>
      </c>
      <c r="K56" s="1532">
        <f t="shared" si="54"/>
        <v>2.9999999999999898E-2</v>
      </c>
      <c r="L56" s="1532">
        <f t="shared" si="55"/>
        <v>3.0000000000000103E-2</v>
      </c>
      <c r="M56" s="1532">
        <f t="shared" si="56"/>
        <v>2.9999999999999895E-2</v>
      </c>
      <c r="O56" s="225"/>
    </row>
    <row r="57" spans="1:16" ht="14.4" hidden="1">
      <c r="A57" s="223" t="s">
        <v>1554</v>
      </c>
      <c r="B57" s="1528" t="s">
        <v>476</v>
      </c>
      <c r="C57" s="1528">
        <v>0</v>
      </c>
      <c r="D57" s="1528">
        <v>0</v>
      </c>
      <c r="E57" s="1528">
        <v>0</v>
      </c>
      <c r="F57" s="1528">
        <v>0</v>
      </c>
      <c r="G57" s="1528">
        <v>0</v>
      </c>
      <c r="H57" s="1528">
        <v>0</v>
      </c>
      <c r="I57" s="1532" t="e">
        <f t="shared" si="52"/>
        <v>#DIV/0!</v>
      </c>
      <c r="J57" s="1532" t="e">
        <f t="shared" si="53"/>
        <v>#DIV/0!</v>
      </c>
      <c r="K57" s="1532" t="e">
        <f t="shared" si="54"/>
        <v>#DIV/0!</v>
      </c>
      <c r="L57" s="1532" t="e">
        <f t="shared" si="55"/>
        <v>#DIV/0!</v>
      </c>
      <c r="M57" s="1532" t="e">
        <f t="shared" si="56"/>
        <v>#DIV/0!</v>
      </c>
    </row>
    <row r="58" spans="1:16" ht="14.4" hidden="1">
      <c r="A58" s="223" t="s">
        <v>1555</v>
      </c>
      <c r="B58" s="1528" t="s">
        <v>475</v>
      </c>
      <c r="C58" s="1528">
        <v>0</v>
      </c>
      <c r="D58" s="1528">
        <v>0</v>
      </c>
      <c r="E58" s="1528">
        <v>0</v>
      </c>
      <c r="F58" s="1528">
        <v>0</v>
      </c>
      <c r="G58" s="1528">
        <v>0</v>
      </c>
      <c r="H58" s="1528">
        <v>0</v>
      </c>
      <c r="I58" s="1524" t="e">
        <f t="shared" ref="I58" si="57">((D58-C58)/C58*100/100)</f>
        <v>#DIV/0!</v>
      </c>
      <c r="J58" s="1524" t="e">
        <f t="shared" ref="J58" si="58">((E58-D58)/D58*100/100)</f>
        <v>#DIV/0!</v>
      </c>
      <c r="K58" s="1524" t="e">
        <f t="shared" ref="K58" si="59">((F58-E58)/E58*100/100)</f>
        <v>#DIV/0!</v>
      </c>
      <c r="L58" s="1524" t="e">
        <f t="shared" ref="L58" si="60">((G58-F58)/F58*100/100)</f>
        <v>#DIV/0!</v>
      </c>
      <c r="M58" s="1524" t="e">
        <f t="shared" ref="M58" si="61">((H58-G58)/G58*100/100)</f>
        <v>#DIV/0!</v>
      </c>
    </row>
    <row r="59" spans="1:16" ht="14.4" hidden="1">
      <c r="A59" s="223" t="s">
        <v>1556</v>
      </c>
      <c r="B59" s="1528" t="s">
        <v>474</v>
      </c>
      <c r="C59" s="1528">
        <v>0</v>
      </c>
      <c r="D59" s="1528">
        <v>0</v>
      </c>
      <c r="E59" s="1528">
        <v>0</v>
      </c>
      <c r="F59" s="1528">
        <v>0</v>
      </c>
      <c r="G59" s="1528">
        <v>0</v>
      </c>
      <c r="H59" s="1528">
        <v>0</v>
      </c>
      <c r="I59" s="1532" t="e">
        <f t="shared" si="52"/>
        <v>#DIV/0!</v>
      </c>
      <c r="J59" s="1532" t="e">
        <f t="shared" si="53"/>
        <v>#DIV/0!</v>
      </c>
      <c r="K59" s="1532" t="e">
        <f t="shared" si="54"/>
        <v>#DIV/0!</v>
      </c>
      <c r="L59" s="1532" t="e">
        <f t="shared" si="55"/>
        <v>#DIV/0!</v>
      </c>
      <c r="M59" s="1532" t="e">
        <f t="shared" si="56"/>
        <v>#DIV/0!</v>
      </c>
    </row>
    <row r="60" spans="1:16" ht="14.4" hidden="1">
      <c r="A60" s="223" t="s">
        <v>1557</v>
      </c>
      <c r="B60" s="1528" t="s">
        <v>473</v>
      </c>
      <c r="C60" s="1528">
        <v>0</v>
      </c>
      <c r="D60" s="1528">
        <v>0</v>
      </c>
      <c r="E60" s="1528">
        <v>0</v>
      </c>
      <c r="F60" s="1528">
        <v>0</v>
      </c>
      <c r="G60" s="1528">
        <v>0</v>
      </c>
      <c r="H60" s="1528">
        <v>0</v>
      </c>
      <c r="I60" s="1532" t="e">
        <f t="shared" si="52"/>
        <v>#DIV/0!</v>
      </c>
      <c r="J60" s="1532" t="e">
        <f t="shared" si="53"/>
        <v>#DIV/0!</v>
      </c>
      <c r="K60" s="1532" t="e">
        <f t="shared" si="54"/>
        <v>#DIV/0!</v>
      </c>
      <c r="L60" s="1532" t="e">
        <f t="shared" si="55"/>
        <v>#DIV/0!</v>
      </c>
      <c r="M60" s="1532" t="e">
        <f t="shared" si="56"/>
        <v>#DIV/0!</v>
      </c>
    </row>
    <row r="61" spans="1:16" ht="14.25" hidden="1" customHeight="1">
      <c r="A61" s="223"/>
      <c r="B61" s="1537" t="s">
        <v>484</v>
      </c>
      <c r="C61" s="1537"/>
      <c r="D61" s="1528"/>
      <c r="E61" s="1528"/>
      <c r="F61" s="1528"/>
      <c r="G61" s="1528"/>
      <c r="H61" s="1528"/>
      <c r="I61" s="1538"/>
      <c r="J61" s="1538"/>
      <c r="K61" s="1538"/>
      <c r="L61" s="1538"/>
      <c r="M61" s="1538"/>
    </row>
    <row r="62" spans="1:16" ht="14.25" hidden="1" customHeight="1">
      <c r="A62" s="223"/>
      <c r="B62" s="1537" t="s">
        <v>483</v>
      </c>
      <c r="C62" s="1537"/>
      <c r="D62" s="1528"/>
      <c r="E62" s="1528"/>
      <c r="F62" s="1528"/>
      <c r="G62" s="1528"/>
      <c r="H62" s="1528"/>
      <c r="I62" s="1538"/>
      <c r="J62" s="1538"/>
      <c r="K62" s="1538"/>
      <c r="L62" s="1538"/>
      <c r="M62" s="1538"/>
    </row>
    <row r="63" spans="1:16" ht="25.5" hidden="1" customHeight="1">
      <c r="A63" s="223"/>
      <c r="B63" s="1537" t="s">
        <v>482</v>
      </c>
      <c r="C63" s="1537"/>
      <c r="D63" s="1528"/>
      <c r="E63" s="1528"/>
      <c r="F63" s="1528"/>
      <c r="G63" s="1528"/>
      <c r="H63" s="1528"/>
      <c r="I63" s="1538"/>
      <c r="J63" s="1538"/>
      <c r="K63" s="1538"/>
      <c r="L63" s="1538"/>
      <c r="M63" s="1538"/>
    </row>
    <row r="64" spans="1:16" ht="18.75" hidden="1" customHeight="1">
      <c r="A64" s="223"/>
      <c r="B64" s="1537" t="s">
        <v>481</v>
      </c>
      <c r="C64" s="1537"/>
      <c r="D64" s="1528"/>
      <c r="E64" s="1528"/>
      <c r="F64" s="1528"/>
      <c r="G64" s="1528"/>
      <c r="H64" s="1528"/>
      <c r="I64" s="1538"/>
      <c r="J64" s="1538"/>
      <c r="K64" s="1538"/>
      <c r="L64" s="1538"/>
      <c r="M64" s="1538"/>
    </row>
    <row r="65" spans="1:18" s="228" customFormat="1" ht="18">
      <c r="A65" s="227" t="s">
        <v>1558</v>
      </c>
      <c r="B65" s="1523" t="s">
        <v>480</v>
      </c>
      <c r="C65" s="1523">
        <f t="shared" ref="C65:H65" si="62">SUM(C66:C72)</f>
        <v>3651.7218579999999</v>
      </c>
      <c r="D65" s="1523">
        <f t="shared" si="62"/>
        <v>3396.9685072499997</v>
      </c>
      <c r="E65" s="1523">
        <f t="shared" si="62"/>
        <v>3512.5071928900002</v>
      </c>
      <c r="F65" s="1523">
        <f t="shared" si="62"/>
        <v>3876.3753285831003</v>
      </c>
      <c r="G65" s="1523">
        <f t="shared" si="62"/>
        <v>3983.6201795092929</v>
      </c>
      <c r="H65" s="1523">
        <f t="shared" si="62"/>
        <v>4088.9386261251457</v>
      </c>
      <c r="I65" s="1524">
        <f t="shared" ref="I65:I72" si="63">((D65-C65)/C65*100/100)</f>
        <v>-6.976252865258617E-2</v>
      </c>
      <c r="J65" s="1524">
        <f t="shared" ref="J65:J72" si="64">((E65-D65)/D65*100/100)</f>
        <v>3.4012292252168778E-2</v>
      </c>
      <c r="K65" s="1524">
        <f t="shared" ref="K65:K72" si="65">((F65-E65)/E65*100/100)</f>
        <v>0.10359213966298496</v>
      </c>
      <c r="L65" s="1524">
        <f t="shared" ref="L65:L72" si="66">((G65-F65)/F65*100/100)</f>
        <v>2.7666271151661918E-2</v>
      </c>
      <c r="M65" s="1524">
        <f t="shared" ref="M65:M72" si="67">((H65-G65)/G65*100/100)</f>
        <v>2.6437873559729277E-2</v>
      </c>
      <c r="O65" s="1377"/>
    </row>
    <row r="66" spans="1:18" ht="18.75" hidden="1" customHeight="1">
      <c r="A66" s="223" t="s">
        <v>1559</v>
      </c>
      <c r="B66" s="1528" t="s">
        <v>479</v>
      </c>
      <c r="C66" s="1537">
        <v>0</v>
      </c>
      <c r="D66" s="1537">
        <v>0</v>
      </c>
      <c r="E66" s="1537">
        <v>0</v>
      </c>
      <c r="F66" s="1537">
        <v>0</v>
      </c>
      <c r="G66" s="1537">
        <v>0</v>
      </c>
      <c r="H66" s="1537">
        <v>0</v>
      </c>
      <c r="I66" s="1532" t="e">
        <f t="shared" si="63"/>
        <v>#DIV/0!</v>
      </c>
      <c r="J66" s="1532" t="e">
        <f t="shared" si="64"/>
        <v>#DIV/0!</v>
      </c>
      <c r="K66" s="1532" t="e">
        <f t="shared" si="65"/>
        <v>#DIV/0!</v>
      </c>
      <c r="L66" s="1532" t="e">
        <f t="shared" si="66"/>
        <v>#DIV/0!</v>
      </c>
      <c r="M66" s="1532" t="e">
        <f t="shared" si="67"/>
        <v>#DIV/0!</v>
      </c>
      <c r="O66" s="225"/>
    </row>
    <row r="67" spans="1:18" ht="18.75" hidden="1" customHeight="1">
      <c r="A67" s="223" t="s">
        <v>1560</v>
      </c>
      <c r="B67" s="1528" t="s">
        <v>478</v>
      </c>
      <c r="C67" s="1537">
        <v>0</v>
      </c>
      <c r="D67" s="1537">
        <v>0</v>
      </c>
      <c r="E67" s="1537">
        <v>0</v>
      </c>
      <c r="F67" s="1537">
        <v>0</v>
      </c>
      <c r="G67" s="1537">
        <v>0</v>
      </c>
      <c r="H67" s="1537">
        <v>0</v>
      </c>
      <c r="I67" s="1532" t="e">
        <f t="shared" si="63"/>
        <v>#DIV/0!</v>
      </c>
      <c r="J67" s="1532" t="e">
        <f t="shared" si="64"/>
        <v>#DIV/0!</v>
      </c>
      <c r="K67" s="1532" t="e">
        <f t="shared" si="65"/>
        <v>#DIV/0!</v>
      </c>
      <c r="L67" s="1532" t="e">
        <f t="shared" si="66"/>
        <v>#DIV/0!</v>
      </c>
      <c r="M67" s="1532" t="e">
        <f t="shared" si="67"/>
        <v>#DIV/0!</v>
      </c>
    </row>
    <row r="68" spans="1:18" ht="18.75" customHeight="1">
      <c r="A68" s="223" t="s">
        <v>1561</v>
      </c>
      <c r="B68" s="1528" t="s">
        <v>477</v>
      </c>
      <c r="C68" s="1537">
        <f>+'[6]36 -COSTOS OPERATIVOS'!$L$67/1000000</f>
        <v>2542.5573119999999</v>
      </c>
      <c r="D68" s="1528">
        <f>+'[7]36 -COSTOS OPERATIVOS'!$D$199/1000000</f>
        <v>1135.7366132499999</v>
      </c>
      <c r="E68" s="1528">
        <f>+'[7]36 -COSTOS OPERATIVOS'!$F$199/1000000-1</f>
        <v>1226.26308053</v>
      </c>
      <c r="F68" s="1528">
        <f>+'[7]36 -COSTOS OPERATIVOS'!$H$199/1000000-1</f>
        <v>1542.8869729459002</v>
      </c>
      <c r="G68" s="1528">
        <f>+'[7]36 -COSTOS OPERATIVOS'!$J$199/1000000+1</f>
        <v>1603.300582134277</v>
      </c>
      <c r="H68" s="1528">
        <f>+'[7]36 -COSTOS OPERATIVOS'!$L$199/1000000-5</f>
        <v>1659.2486261251454</v>
      </c>
      <c r="I68" s="1532">
        <f t="shared" si="63"/>
        <v>-0.55330933627741175</v>
      </c>
      <c r="J68" s="1532">
        <f t="shared" si="64"/>
        <v>7.9707272112106611E-2</v>
      </c>
      <c r="K68" s="1532">
        <f t="shared" si="65"/>
        <v>0.25820225483674591</v>
      </c>
      <c r="L68" s="1532">
        <f t="shared" si="66"/>
        <v>3.9156211859788063E-2</v>
      </c>
      <c r="M68" s="1532">
        <f t="shared" si="67"/>
        <v>3.4895542741206813E-2</v>
      </c>
      <c r="O68" s="225"/>
    </row>
    <row r="69" spans="1:18" ht="18.75" hidden="1" customHeight="1">
      <c r="A69" s="223" t="s">
        <v>1562</v>
      </c>
      <c r="B69" s="1528" t="s">
        <v>476</v>
      </c>
      <c r="C69" s="1537">
        <v>0</v>
      </c>
      <c r="D69" s="1537">
        <v>0</v>
      </c>
      <c r="E69" s="1537">
        <v>0</v>
      </c>
      <c r="F69" s="1537">
        <v>0</v>
      </c>
      <c r="G69" s="1537">
        <v>0</v>
      </c>
      <c r="H69" s="1537">
        <v>0</v>
      </c>
      <c r="I69" s="1532" t="e">
        <f t="shared" si="63"/>
        <v>#DIV/0!</v>
      </c>
      <c r="J69" s="1532" t="e">
        <f t="shared" si="64"/>
        <v>#DIV/0!</v>
      </c>
      <c r="K69" s="1532" t="e">
        <f t="shared" si="65"/>
        <v>#DIV/0!</v>
      </c>
      <c r="L69" s="1532" t="e">
        <f t="shared" si="66"/>
        <v>#DIV/0!</v>
      </c>
      <c r="M69" s="1532" t="e">
        <f t="shared" si="67"/>
        <v>#DIV/0!</v>
      </c>
    </row>
    <row r="70" spans="1:18" ht="18.75" customHeight="1">
      <c r="A70" s="223" t="s">
        <v>1563</v>
      </c>
      <c r="B70" s="1528" t="s">
        <v>475</v>
      </c>
      <c r="C70" s="1537">
        <f>+'[6]36 -COSTOS OPERATIVOS'!$L$111/1000000</f>
        <v>1109.164546</v>
      </c>
      <c r="D70" s="1528">
        <f>+'[7]36 -COSTOS OPERATIVOS'!$D$243/1000000</f>
        <v>1492.470012</v>
      </c>
      <c r="E70" s="1528">
        <f>+'[7]36 -COSTOS OPERATIVOS'!$F$243/1000000-1</f>
        <v>1536.2441123600001</v>
      </c>
      <c r="F70" s="1528">
        <f>+'[7]36 -COSTOS OPERATIVOS'!$H$243/1000000-1</f>
        <v>1583.4883556372001</v>
      </c>
      <c r="G70" s="1528">
        <f>+'[7]36 -COSTOS OPERATIVOS'!$J$243/1000000</f>
        <v>1630.319597375016</v>
      </c>
      <c r="H70" s="1528">
        <f>+'[7]36 -COSTOS OPERATIVOS'!$L$243/1000000</f>
        <v>1679.69</v>
      </c>
      <c r="I70" s="1532">
        <f t="shared" si="63"/>
        <v>0.34558034457765657</v>
      </c>
      <c r="J70" s="1532">
        <f t="shared" si="64"/>
        <v>2.9329969787024533E-2</v>
      </c>
      <c r="K70" s="1532">
        <f t="shared" si="65"/>
        <v>3.0753083378541123E-2</v>
      </c>
      <c r="L70" s="1532">
        <f t="shared" si="66"/>
        <v>2.957473073363449E-2</v>
      </c>
      <c r="M70" s="1532">
        <f t="shared" si="67"/>
        <v>3.0282652986859487E-2</v>
      </c>
      <c r="O70" s="225"/>
    </row>
    <row r="71" spans="1:18" ht="14.4" hidden="1">
      <c r="A71" s="223" t="s">
        <v>1564</v>
      </c>
      <c r="B71" s="1528" t="s">
        <v>474</v>
      </c>
      <c r="C71" s="1537">
        <v>0</v>
      </c>
      <c r="D71" s="1537">
        <v>0</v>
      </c>
      <c r="E71" s="1537">
        <v>0</v>
      </c>
      <c r="F71" s="1537">
        <v>0</v>
      </c>
      <c r="G71" s="1537">
        <v>0</v>
      </c>
      <c r="H71" s="1537">
        <v>0</v>
      </c>
      <c r="I71" s="1532" t="e">
        <f t="shared" si="63"/>
        <v>#DIV/0!</v>
      </c>
      <c r="J71" s="1532" t="e">
        <f t="shared" si="64"/>
        <v>#DIV/0!</v>
      </c>
      <c r="K71" s="1532" t="e">
        <f t="shared" si="65"/>
        <v>#DIV/0!</v>
      </c>
      <c r="L71" s="1532" t="e">
        <f t="shared" si="66"/>
        <v>#DIV/0!</v>
      </c>
      <c r="M71" s="1532" t="e">
        <f t="shared" si="67"/>
        <v>#DIV/0!</v>
      </c>
    </row>
    <row r="72" spans="1:18" ht="14.4">
      <c r="A72" s="223" t="s">
        <v>1565</v>
      </c>
      <c r="B72" s="1528" t="s">
        <v>473</v>
      </c>
      <c r="C72" s="1537">
        <v>0</v>
      </c>
      <c r="D72" s="1528">
        <f>+'[7]36 -COSTOS OPERATIVOS'!$D$255/1000000</f>
        <v>768.76188200000001</v>
      </c>
      <c r="E72" s="1528">
        <f>+'38 Ingresos-Gastos Presupuestal'!V132</f>
        <v>750</v>
      </c>
      <c r="F72" s="1528">
        <f>+'38 Ingresos-Gastos Presupuestal'!W132</f>
        <v>750</v>
      </c>
      <c r="G72" s="1528">
        <f>+'38 Ingresos-Gastos Presupuestal'!X132</f>
        <v>750</v>
      </c>
      <c r="H72" s="1528">
        <f>+'38 Ingresos-Gastos Presupuestal'!Y132</f>
        <v>750</v>
      </c>
      <c r="I72" s="1532" t="e">
        <f t="shared" si="63"/>
        <v>#DIV/0!</v>
      </c>
      <c r="J72" s="1532">
        <f t="shared" si="64"/>
        <v>-2.4405322947580813E-2</v>
      </c>
      <c r="K72" s="1532">
        <f t="shared" si="65"/>
        <v>0</v>
      </c>
      <c r="L72" s="1532">
        <f t="shared" si="66"/>
        <v>0</v>
      </c>
      <c r="M72" s="1532">
        <f t="shared" si="67"/>
        <v>0</v>
      </c>
    </row>
    <row r="73" spans="1:18" s="228" customFormat="1" ht="43.5" customHeight="1">
      <c r="A73" s="227" t="s">
        <v>1566</v>
      </c>
      <c r="B73" s="1523" t="s">
        <v>472</v>
      </c>
      <c r="C73" s="1523">
        <v>1283</v>
      </c>
      <c r="D73" s="1523">
        <f>+'38 Ingresos-Gastos Presupuestal'!U130</f>
        <v>845</v>
      </c>
      <c r="E73" s="1523">
        <f>+'38 Ingresos-Gastos Presupuestal'!V130</f>
        <v>7</v>
      </c>
      <c r="F73" s="1523">
        <f>+'38 Ingresos-Gastos Presupuestal'!W130</f>
        <v>0</v>
      </c>
      <c r="G73" s="1523">
        <f>+'38 Ingresos-Gastos Presupuestal'!X130</f>
        <v>0</v>
      </c>
      <c r="H73" s="1523">
        <f>+'38 Ingresos-Gastos Presupuestal'!Y130</f>
        <v>0</v>
      </c>
      <c r="I73" s="1524">
        <f t="shared" ref="I73:I75" si="68">((D73-C73)/C73*100/100)</f>
        <v>-0.34138737334372565</v>
      </c>
      <c r="J73" s="1524">
        <f t="shared" ref="J73:J75" si="69">((E73-D73)/D73*100/100)</f>
        <v>-0.99171597633136099</v>
      </c>
      <c r="K73" s="1524">
        <f t="shared" ref="K73:K75" si="70">((F73-E73)/E73*100/100)</f>
        <v>-1</v>
      </c>
      <c r="L73" s="1524" t="e">
        <f t="shared" ref="L73:L75" si="71">((G73-F73)/F73*100/100)</f>
        <v>#DIV/0!</v>
      </c>
      <c r="M73" s="1524" t="e">
        <f t="shared" ref="M73:M75" si="72">((H73-G73)/G73*100/100)</f>
        <v>#DIV/0!</v>
      </c>
    </row>
    <row r="74" spans="1:18" s="228" customFormat="1" ht="38.25" customHeight="1">
      <c r="A74" s="230" t="s">
        <v>1567</v>
      </c>
      <c r="B74" s="1523" t="s">
        <v>471</v>
      </c>
      <c r="C74" s="1539">
        <f>+C37+C53+C65+C73+C45</f>
        <v>14097.796166999999</v>
      </c>
      <c r="D74" s="1523">
        <f t="shared" ref="D74:H74" si="73">+D37+D53+D65+D73+D45</f>
        <v>14235.205034250001</v>
      </c>
      <c r="E74" s="1523">
        <f t="shared" si="73"/>
        <v>13825.177127700001</v>
      </c>
      <c r="F74" s="1523">
        <f t="shared" si="73"/>
        <v>13411.2786127115</v>
      </c>
      <c r="G74" s="1523">
        <f t="shared" si="73"/>
        <v>13787.014972161543</v>
      </c>
      <c r="H74" s="1523">
        <f t="shared" si="73"/>
        <v>14187.938207684358</v>
      </c>
      <c r="I74" s="1524">
        <f t="shared" si="68"/>
        <v>9.7468331661403583E-3</v>
      </c>
      <c r="J74" s="1524">
        <f t="shared" si="69"/>
        <v>-2.8803793522008993E-2</v>
      </c>
      <c r="K74" s="1524">
        <f t="shared" si="70"/>
        <v>-2.9938026194197376E-2</v>
      </c>
      <c r="L74" s="1524">
        <f t="shared" si="71"/>
        <v>2.8016445732020872E-2</v>
      </c>
      <c r="M74" s="1524">
        <f t="shared" si="72"/>
        <v>2.9079770808427354E-2</v>
      </c>
      <c r="O74" s="1377"/>
      <c r="P74" s="1511"/>
      <c r="R74" s="1377"/>
    </row>
    <row r="75" spans="1:18" s="228" customFormat="1" ht="39.75" customHeight="1">
      <c r="A75" s="227" t="s">
        <v>1568</v>
      </c>
      <c r="B75" s="1540" t="s">
        <v>470</v>
      </c>
      <c r="C75" s="1540">
        <f t="shared" ref="C75:H75" si="74">+C36-C74</f>
        <v>2101.2038330000014</v>
      </c>
      <c r="D75" s="1540">
        <f t="shared" si="74"/>
        <v>3716.7949657499994</v>
      </c>
      <c r="E75" s="1540">
        <f t="shared" si="74"/>
        <v>2085.4544962327564</v>
      </c>
      <c r="F75" s="1540">
        <f t="shared" si="74"/>
        <v>3164.3255186374809</v>
      </c>
      <c r="G75" s="1540">
        <f t="shared" si="74"/>
        <v>3478.730466867697</v>
      </c>
      <c r="H75" s="1540">
        <f t="shared" si="74"/>
        <v>3829.9658843976322</v>
      </c>
      <c r="I75" s="1524">
        <f t="shared" si="68"/>
        <v>0.7688883426618025</v>
      </c>
      <c r="J75" s="1524">
        <f t="shared" si="69"/>
        <v>-0.43891053570345667</v>
      </c>
      <c r="K75" s="1524">
        <f t="shared" si="70"/>
        <v>0.51733136558656057</v>
      </c>
      <c r="L75" s="1524">
        <f t="shared" si="71"/>
        <v>9.9359230388406758E-2</v>
      </c>
      <c r="M75" s="1524">
        <f t="shared" si="72"/>
        <v>0.10096655112409242</v>
      </c>
      <c r="P75" s="1390"/>
    </row>
    <row r="76" spans="1:18" s="226" customFormat="1" ht="13.8" hidden="1">
      <c r="B76" s="1365"/>
      <c r="C76" s="1366"/>
      <c r="D76" s="1382">
        <f>+D74-'38 Ingresos-Gastos Presupuestal'!U35</f>
        <v>8.1842500003403984E-3</v>
      </c>
      <c r="E76" s="1382">
        <f>+E74-'38 Ingresos-Gastos Presupuestal'!V35</f>
        <v>-0.76820923000195762</v>
      </c>
      <c r="F76" s="1382">
        <f>+F74-'38 Ingresos-Gastos Presupuestal'!W35</f>
        <v>-0.56702560049961903</v>
      </c>
      <c r="G76" s="1382">
        <f>+G74-'38 Ingresos-Gastos Presupuestal'!X35</f>
        <v>0.51396470018153195</v>
      </c>
      <c r="H76" s="1382">
        <f>+H74-'38 Ingresos-Gastos Presupuestal'!Y35</f>
        <v>-0.2398300008426304</v>
      </c>
      <c r="I76" s="1367"/>
      <c r="J76" s="1365"/>
      <c r="K76" s="1365"/>
      <c r="L76" s="1365"/>
    </row>
    <row r="77" spans="1:18" s="226" customFormat="1" ht="14.4" thickBot="1">
      <c r="D77" s="1382"/>
      <c r="E77" s="1388"/>
      <c r="F77" s="1388"/>
      <c r="G77" s="1388"/>
      <c r="H77" s="1388"/>
      <c r="I77" s="1368">
        <f>+'38 Ingresos-Gastos Presupuestal'!Y35-'37-FLUJO FINANCIERO PROYECTADO'!H74</f>
        <v>0.2398300008426304</v>
      </c>
    </row>
    <row r="78" spans="1:18" s="226" customFormat="1" ht="25.5" customHeight="1" thickBot="1">
      <c r="B78" s="1830" t="s">
        <v>469</v>
      </c>
      <c r="C78" s="1831"/>
      <c r="D78" s="1831"/>
      <c r="E78" s="1831"/>
      <c r="F78" s="1831"/>
      <c r="G78" s="1831"/>
      <c r="H78" s="1831"/>
      <c r="I78" s="1831"/>
      <c r="J78" s="1831"/>
      <c r="K78" s="1831"/>
      <c r="L78" s="1831"/>
      <c r="M78" s="1832"/>
    </row>
    <row r="79" spans="1:18" s="226" customFormat="1" ht="13.8"/>
    <row r="80" spans="1:18" s="226" customFormat="1" ht="13.8"/>
    <row r="81" spans="1:13" s="226" customFormat="1" ht="27.6">
      <c r="A81" s="226" t="s">
        <v>1256</v>
      </c>
      <c r="B81" s="231" t="s">
        <v>468</v>
      </c>
      <c r="C81" s="232" t="s">
        <v>1509</v>
      </c>
      <c r="D81" s="219" t="s">
        <v>447</v>
      </c>
      <c r="E81" s="219" t="s">
        <v>446</v>
      </c>
      <c r="F81" s="219" t="s">
        <v>445</v>
      </c>
      <c r="G81" s="219" t="s">
        <v>444</v>
      </c>
      <c r="H81" s="219" t="s">
        <v>443</v>
      </c>
    </row>
    <row r="82" spans="1:13" s="226" customFormat="1" ht="13.8">
      <c r="A82" s="226">
        <v>1</v>
      </c>
      <c r="B82" s="233" t="s">
        <v>467</v>
      </c>
      <c r="C82" s="234"/>
      <c r="D82" s="1280">
        <f>SUM(D83:D88)</f>
        <v>3716.7949657499994</v>
      </c>
      <c r="E82" s="1280">
        <f>SUM(E83:E88)</f>
        <v>2085.4544962327564</v>
      </c>
      <c r="F82" s="1280">
        <f>SUM(F83:F88)</f>
        <v>3164.3255186374809</v>
      </c>
      <c r="G82" s="1280">
        <f>SUM(G83:G88)</f>
        <v>3478.730466867697</v>
      </c>
      <c r="H82" s="1280">
        <f>SUM(H83:H88)</f>
        <v>3829.9658843976322</v>
      </c>
    </row>
    <row r="83" spans="1:13" s="226" customFormat="1" ht="16.5" customHeight="1">
      <c r="A83" s="226">
        <v>1.1000000000000001</v>
      </c>
      <c r="B83" s="235" t="s">
        <v>466</v>
      </c>
      <c r="C83" s="236"/>
      <c r="D83" s="224">
        <f>+D75</f>
        <v>3716.7949657499994</v>
      </c>
      <c r="E83" s="224">
        <f>+E75</f>
        <v>2085.4544962327564</v>
      </c>
      <c r="F83" s="224">
        <f>+F75</f>
        <v>3164.3255186374809</v>
      </c>
      <c r="G83" s="224">
        <f>+G75</f>
        <v>3478.730466867697</v>
      </c>
      <c r="H83" s="224">
        <f>+H75</f>
        <v>3829.9658843976322</v>
      </c>
      <c r="J83" s="225"/>
      <c r="K83" s="225"/>
      <c r="L83" s="225"/>
      <c r="M83" s="225"/>
    </row>
    <row r="84" spans="1:13" s="226" customFormat="1" ht="16.5" hidden="1" customHeight="1">
      <c r="A84" s="226">
        <v>1.2</v>
      </c>
      <c r="B84" s="237" t="s">
        <v>465</v>
      </c>
      <c r="C84" s="238"/>
      <c r="D84" s="224">
        <v>0</v>
      </c>
      <c r="E84" s="224">
        <v>0</v>
      </c>
      <c r="F84" s="224">
        <v>0</v>
      </c>
      <c r="G84" s="224">
        <v>0</v>
      </c>
      <c r="H84" s="224">
        <v>0</v>
      </c>
    </row>
    <row r="85" spans="1:13" s="226" customFormat="1" ht="16.5" hidden="1" customHeight="1">
      <c r="A85" s="226">
        <v>1.3</v>
      </c>
      <c r="B85" s="222" t="s">
        <v>456</v>
      </c>
      <c r="C85" s="238"/>
      <c r="D85" s="224">
        <v>0</v>
      </c>
      <c r="E85" s="224">
        <v>0</v>
      </c>
      <c r="F85" s="224">
        <v>0</v>
      </c>
      <c r="G85" s="224">
        <v>0</v>
      </c>
      <c r="H85" s="224">
        <v>0</v>
      </c>
    </row>
    <row r="86" spans="1:13" ht="16.5" hidden="1" customHeight="1">
      <c r="A86" s="226">
        <v>1.4</v>
      </c>
      <c r="B86" s="222" t="s">
        <v>464</v>
      </c>
      <c r="C86" s="236"/>
      <c r="D86" s="224">
        <v>0</v>
      </c>
      <c r="E86" s="224">
        <v>0</v>
      </c>
      <c r="F86" s="224">
        <v>0</v>
      </c>
      <c r="G86" s="224">
        <v>0</v>
      </c>
      <c r="H86" s="224">
        <v>0</v>
      </c>
      <c r="I86" s="226"/>
      <c r="J86" s="226"/>
      <c r="K86" s="226"/>
      <c r="L86" s="226"/>
      <c r="M86" s="226"/>
    </row>
    <row r="87" spans="1:13" ht="16.5" hidden="1" customHeight="1">
      <c r="A87" s="226">
        <v>1.5</v>
      </c>
      <c r="B87" s="239" t="s">
        <v>454</v>
      </c>
      <c r="C87" s="236"/>
      <c r="D87" s="224">
        <v>0</v>
      </c>
      <c r="E87" s="224">
        <v>0</v>
      </c>
      <c r="F87" s="224">
        <v>0</v>
      </c>
      <c r="G87" s="224">
        <v>0</v>
      </c>
      <c r="H87" s="224">
        <v>0</v>
      </c>
      <c r="I87" s="226"/>
      <c r="J87" s="226"/>
      <c r="K87" s="226"/>
      <c r="L87" s="226"/>
      <c r="M87" s="226"/>
    </row>
    <row r="88" spans="1:13" ht="16.5" hidden="1" customHeight="1">
      <c r="A88" s="226">
        <v>1.6</v>
      </c>
      <c r="B88" s="239" t="s">
        <v>454</v>
      </c>
      <c r="C88" s="236"/>
      <c r="D88" s="224">
        <v>0</v>
      </c>
      <c r="E88" s="224">
        <v>0</v>
      </c>
      <c r="F88" s="224">
        <v>0</v>
      </c>
      <c r="G88" s="224">
        <v>0</v>
      </c>
      <c r="H88" s="224">
        <v>0</v>
      </c>
      <c r="I88" s="226"/>
      <c r="J88" s="226"/>
      <c r="K88" s="226"/>
      <c r="L88" s="226"/>
      <c r="M88" s="226"/>
    </row>
    <row r="89" spans="1:13" ht="16.5" hidden="1" customHeight="1">
      <c r="A89" s="216">
        <v>2</v>
      </c>
      <c r="B89" s="240" t="s">
        <v>463</v>
      </c>
      <c r="C89" s="236"/>
      <c r="D89" s="224">
        <v>0</v>
      </c>
      <c r="E89" s="224">
        <v>0</v>
      </c>
      <c r="F89" s="224">
        <v>0</v>
      </c>
      <c r="G89" s="224">
        <v>0</v>
      </c>
      <c r="H89" s="224">
        <v>0</v>
      </c>
      <c r="I89" s="226"/>
      <c r="J89" s="226"/>
      <c r="K89" s="226"/>
      <c r="L89" s="226"/>
      <c r="M89" s="226"/>
    </row>
    <row r="90" spans="1:13" ht="16.5" hidden="1" customHeight="1">
      <c r="A90" s="216">
        <v>3</v>
      </c>
      <c r="B90" s="240" t="s">
        <v>462</v>
      </c>
      <c r="C90" s="236"/>
      <c r="D90" s="1277">
        <f>SUM(D91:D92)</f>
        <v>0</v>
      </c>
      <c r="E90" s="1277">
        <f>SUM(E91:E92)</f>
        <v>0</v>
      </c>
      <c r="F90" s="1277">
        <f>SUM(F91:F92)</f>
        <v>0</v>
      </c>
      <c r="G90" s="1277">
        <f>SUM(G91:G92)</f>
        <v>0</v>
      </c>
      <c r="H90" s="1277">
        <f>SUM(H91:H92)</f>
        <v>0</v>
      </c>
      <c r="I90" s="226"/>
      <c r="J90" s="226"/>
      <c r="K90" s="226"/>
      <c r="L90" s="226"/>
      <c r="M90" s="226"/>
    </row>
    <row r="91" spans="1:13" ht="16.5" hidden="1" customHeight="1">
      <c r="A91" s="216">
        <v>3.1</v>
      </c>
      <c r="B91" s="241" t="s">
        <v>461</v>
      </c>
      <c r="C91" s="236"/>
      <c r="D91" s="224">
        <v>0</v>
      </c>
      <c r="E91" s="224">
        <v>0</v>
      </c>
      <c r="F91" s="224">
        <v>0</v>
      </c>
      <c r="G91" s="224">
        <v>0</v>
      </c>
      <c r="H91" s="224">
        <v>0</v>
      </c>
      <c r="I91" s="226"/>
      <c r="J91" s="226"/>
      <c r="K91" s="226"/>
      <c r="L91" s="226"/>
      <c r="M91" s="226"/>
    </row>
    <row r="92" spans="1:13" ht="16.5" hidden="1" customHeight="1">
      <c r="A92" s="216">
        <v>3.2</v>
      </c>
      <c r="B92" s="241" t="s">
        <v>460</v>
      </c>
      <c r="C92" s="236"/>
      <c r="D92" s="224">
        <v>0</v>
      </c>
      <c r="E92" s="224">
        <v>0</v>
      </c>
      <c r="F92" s="224">
        <v>0</v>
      </c>
      <c r="G92" s="224">
        <v>0</v>
      </c>
      <c r="H92" s="224">
        <v>0</v>
      </c>
      <c r="I92" s="226"/>
      <c r="J92" s="226"/>
      <c r="K92" s="226"/>
      <c r="L92" s="226"/>
      <c r="M92" s="226"/>
    </row>
    <row r="93" spans="1:13" ht="16.5" hidden="1" customHeight="1">
      <c r="A93" s="216">
        <v>4</v>
      </c>
      <c r="B93" s="240" t="s">
        <v>459</v>
      </c>
      <c r="C93" s="236"/>
      <c r="D93" s="224">
        <v>0</v>
      </c>
      <c r="E93" s="224">
        <v>0</v>
      </c>
      <c r="F93" s="224">
        <v>0</v>
      </c>
      <c r="G93" s="224">
        <v>0</v>
      </c>
      <c r="H93" s="224">
        <v>0</v>
      </c>
      <c r="I93" s="226"/>
      <c r="J93" s="226"/>
      <c r="K93" s="226"/>
      <c r="L93" s="226"/>
      <c r="M93" s="226"/>
    </row>
    <row r="94" spans="1:13" ht="16.5" hidden="1" customHeight="1">
      <c r="A94" s="216">
        <v>5</v>
      </c>
      <c r="B94" s="240" t="s">
        <v>458</v>
      </c>
      <c r="C94" s="236"/>
      <c r="D94" s="1277">
        <f>SUM(D95:D98)</f>
        <v>0</v>
      </c>
      <c r="E94" s="1277">
        <f>SUM(E95:E98)</f>
        <v>0</v>
      </c>
      <c r="F94" s="1277">
        <f>SUM(F95:F98)</f>
        <v>0</v>
      </c>
      <c r="G94" s="1277">
        <f>SUM(G95:G98)</f>
        <v>0</v>
      </c>
      <c r="H94" s="1277">
        <f>SUM(H95:H98)</f>
        <v>0</v>
      </c>
      <c r="I94" s="226"/>
      <c r="J94" s="226"/>
      <c r="K94" s="226"/>
      <c r="L94" s="226"/>
      <c r="M94" s="226"/>
    </row>
    <row r="95" spans="1:13" ht="16.5" hidden="1" customHeight="1">
      <c r="A95" s="216">
        <v>5.0999999999999996</v>
      </c>
      <c r="B95" s="222" t="s">
        <v>456</v>
      </c>
      <c r="C95" s="236"/>
      <c r="D95" s="224">
        <v>0</v>
      </c>
      <c r="E95" s="224">
        <v>0</v>
      </c>
      <c r="F95" s="224">
        <v>0</v>
      </c>
      <c r="G95" s="224">
        <v>0</v>
      </c>
      <c r="H95" s="224">
        <v>0</v>
      </c>
      <c r="I95" s="226"/>
      <c r="J95" s="226"/>
      <c r="K95" s="226"/>
      <c r="L95" s="226"/>
      <c r="M95" s="226"/>
    </row>
    <row r="96" spans="1:13" ht="16.5" hidden="1" customHeight="1">
      <c r="A96" s="216">
        <v>5.2</v>
      </c>
      <c r="B96" s="222" t="s">
        <v>455</v>
      </c>
      <c r="C96" s="236"/>
      <c r="D96" s="224">
        <v>0</v>
      </c>
      <c r="E96" s="224">
        <v>0</v>
      </c>
      <c r="F96" s="224">
        <v>0</v>
      </c>
      <c r="G96" s="224">
        <v>0</v>
      </c>
      <c r="H96" s="224">
        <v>0</v>
      </c>
      <c r="I96" s="226"/>
      <c r="J96" s="226"/>
      <c r="K96" s="226"/>
      <c r="L96" s="226"/>
      <c r="M96" s="226"/>
    </row>
    <row r="97" spans="1:13" ht="16.5" hidden="1" customHeight="1">
      <c r="A97" s="216">
        <v>5.3</v>
      </c>
      <c r="B97" s="239" t="s">
        <v>454</v>
      </c>
      <c r="C97" s="236"/>
      <c r="D97" s="224">
        <v>0</v>
      </c>
      <c r="E97" s="224">
        <v>0</v>
      </c>
      <c r="F97" s="224">
        <v>0</v>
      </c>
      <c r="G97" s="224">
        <v>0</v>
      </c>
      <c r="H97" s="224">
        <v>0</v>
      </c>
      <c r="I97" s="226"/>
      <c r="J97" s="226"/>
      <c r="K97" s="226"/>
      <c r="L97" s="226"/>
      <c r="M97" s="226"/>
    </row>
    <row r="98" spans="1:13" ht="16.5" hidden="1" customHeight="1">
      <c r="A98" s="216">
        <v>5.4</v>
      </c>
      <c r="B98" s="239" t="s">
        <v>454</v>
      </c>
      <c r="C98" s="236"/>
      <c r="D98" s="224">
        <v>0</v>
      </c>
      <c r="E98" s="224">
        <v>0</v>
      </c>
      <c r="F98" s="224">
        <v>0</v>
      </c>
      <c r="G98" s="224">
        <v>0</v>
      </c>
      <c r="H98" s="224">
        <v>0</v>
      </c>
      <c r="I98" s="226"/>
      <c r="J98" s="226"/>
      <c r="K98" s="226"/>
      <c r="L98" s="226"/>
      <c r="M98" s="226"/>
    </row>
    <row r="99" spans="1:13" ht="16.5" hidden="1" customHeight="1">
      <c r="A99" s="216">
        <v>6</v>
      </c>
      <c r="B99" s="240" t="s">
        <v>457</v>
      </c>
      <c r="C99" s="236"/>
      <c r="D99" s="224">
        <v>0</v>
      </c>
      <c r="E99" s="224">
        <v>0</v>
      </c>
      <c r="F99" s="224">
        <v>0</v>
      </c>
      <c r="G99" s="224">
        <v>0</v>
      </c>
      <c r="H99" s="224">
        <v>0</v>
      </c>
      <c r="I99" s="226"/>
      <c r="J99" s="226"/>
      <c r="K99" s="226"/>
      <c r="L99" s="226"/>
      <c r="M99" s="226"/>
    </row>
    <row r="100" spans="1:13" ht="16.5" hidden="1" customHeight="1">
      <c r="A100" s="216">
        <v>6.1</v>
      </c>
      <c r="B100" s="222" t="s">
        <v>456</v>
      </c>
      <c r="C100" s="236"/>
      <c r="D100" s="224">
        <v>0</v>
      </c>
      <c r="E100" s="224">
        <v>0</v>
      </c>
      <c r="F100" s="224">
        <v>0</v>
      </c>
      <c r="G100" s="224">
        <v>0</v>
      </c>
      <c r="H100" s="224">
        <v>0</v>
      </c>
      <c r="I100" s="226"/>
      <c r="J100" s="226"/>
      <c r="K100" s="226"/>
      <c r="L100" s="226"/>
      <c r="M100" s="226"/>
    </row>
    <row r="101" spans="1:13" ht="16.5" hidden="1" customHeight="1">
      <c r="A101" s="216">
        <v>6.2</v>
      </c>
      <c r="B101" s="222" t="s">
        <v>455</v>
      </c>
      <c r="C101" s="236"/>
      <c r="D101" s="224">
        <v>0</v>
      </c>
      <c r="E101" s="224">
        <v>0</v>
      </c>
      <c r="F101" s="224">
        <v>0</v>
      </c>
      <c r="G101" s="224">
        <v>0</v>
      </c>
      <c r="H101" s="224">
        <v>0</v>
      </c>
      <c r="I101" s="226"/>
      <c r="J101" s="226"/>
      <c r="K101" s="226"/>
      <c r="L101" s="226"/>
      <c r="M101" s="226"/>
    </row>
    <row r="102" spans="1:13" ht="16.5" hidden="1" customHeight="1">
      <c r="A102" s="216">
        <v>6.3</v>
      </c>
      <c r="B102" s="239" t="s">
        <v>454</v>
      </c>
      <c r="C102" s="236"/>
      <c r="D102" s="224">
        <v>0</v>
      </c>
      <c r="E102" s="224">
        <v>0</v>
      </c>
      <c r="F102" s="224">
        <v>0</v>
      </c>
      <c r="G102" s="224">
        <v>0</v>
      </c>
      <c r="H102" s="224">
        <v>0</v>
      </c>
      <c r="I102" s="226"/>
      <c r="J102" s="226"/>
      <c r="K102" s="226"/>
      <c r="L102" s="226"/>
      <c r="M102" s="226"/>
    </row>
    <row r="103" spans="1:13" ht="16.5" hidden="1" customHeight="1">
      <c r="A103" s="216">
        <v>6.4</v>
      </c>
      <c r="B103" s="239" t="s">
        <v>454</v>
      </c>
      <c r="C103" s="236"/>
      <c r="D103" s="224">
        <v>0</v>
      </c>
      <c r="E103" s="224">
        <v>0</v>
      </c>
      <c r="F103" s="224">
        <v>0</v>
      </c>
      <c r="G103" s="224">
        <v>0</v>
      </c>
      <c r="H103" s="224">
        <v>0</v>
      </c>
      <c r="I103" s="226"/>
      <c r="J103" s="226"/>
      <c r="K103" s="226"/>
      <c r="L103" s="226"/>
      <c r="M103" s="226"/>
    </row>
    <row r="104" spans="1:13" ht="16.5" hidden="1" customHeight="1">
      <c r="A104" s="216">
        <v>7</v>
      </c>
      <c r="B104" s="240" t="s">
        <v>453</v>
      </c>
      <c r="C104" s="236"/>
      <c r="D104" s="224">
        <v>0</v>
      </c>
      <c r="E104" s="224">
        <v>0</v>
      </c>
      <c r="F104" s="224">
        <v>0</v>
      </c>
      <c r="G104" s="224">
        <v>0</v>
      </c>
      <c r="H104" s="224">
        <v>0</v>
      </c>
      <c r="I104" s="226"/>
      <c r="J104" s="226"/>
      <c r="K104" s="226"/>
      <c r="L104" s="226"/>
      <c r="M104" s="226"/>
    </row>
    <row r="105" spans="1:13" ht="16.5" hidden="1" customHeight="1">
      <c r="A105" s="216">
        <v>7.1</v>
      </c>
      <c r="B105" s="222" t="s">
        <v>452</v>
      </c>
      <c r="C105" s="236"/>
      <c r="D105" s="224">
        <v>0</v>
      </c>
      <c r="E105" s="224">
        <v>0</v>
      </c>
      <c r="F105" s="224">
        <v>0</v>
      </c>
      <c r="G105" s="224">
        <v>0</v>
      </c>
      <c r="H105" s="224">
        <v>0</v>
      </c>
      <c r="I105" s="226"/>
      <c r="J105" s="226"/>
      <c r="K105" s="226"/>
      <c r="L105" s="226"/>
      <c r="M105" s="226"/>
    </row>
    <row r="106" spans="1:13" ht="16.5" hidden="1" customHeight="1">
      <c r="A106" s="216">
        <v>7.2</v>
      </c>
      <c r="B106" s="222" t="s">
        <v>451</v>
      </c>
      <c r="C106" s="236"/>
      <c r="D106" s="224">
        <v>0</v>
      </c>
      <c r="E106" s="224">
        <v>0</v>
      </c>
      <c r="F106" s="224">
        <v>0</v>
      </c>
      <c r="G106" s="224">
        <v>0</v>
      </c>
      <c r="H106" s="224">
        <v>0</v>
      </c>
      <c r="I106" s="226"/>
      <c r="J106" s="226"/>
      <c r="K106" s="226"/>
      <c r="L106" s="226"/>
      <c r="M106" s="226"/>
    </row>
    <row r="107" spans="1:13" ht="16.5" hidden="1" customHeight="1">
      <c r="A107" s="216">
        <v>7.3</v>
      </c>
      <c r="B107" s="239" t="s">
        <v>450</v>
      </c>
      <c r="C107" s="236"/>
      <c r="D107" s="224">
        <v>0</v>
      </c>
      <c r="E107" s="224">
        <v>0</v>
      </c>
      <c r="F107" s="224">
        <v>0</v>
      </c>
      <c r="G107" s="224">
        <v>0</v>
      </c>
      <c r="H107" s="224">
        <v>0</v>
      </c>
      <c r="I107" s="226"/>
      <c r="J107" s="226"/>
      <c r="K107" s="226"/>
      <c r="L107" s="226"/>
      <c r="M107" s="226"/>
    </row>
    <row r="108" spans="1:13" ht="16.5" hidden="1" customHeight="1">
      <c r="A108" s="216">
        <v>7.4</v>
      </c>
      <c r="B108" s="242" t="s">
        <v>450</v>
      </c>
      <c r="C108" s="243"/>
      <c r="D108" s="224">
        <v>0</v>
      </c>
      <c r="E108" s="224">
        <v>0</v>
      </c>
      <c r="F108" s="224">
        <v>0</v>
      </c>
      <c r="G108" s="224">
        <v>0</v>
      </c>
      <c r="H108" s="224">
        <v>0</v>
      </c>
      <c r="I108" s="226"/>
      <c r="J108" s="226"/>
      <c r="K108" s="226"/>
      <c r="L108" s="226"/>
      <c r="M108" s="226"/>
    </row>
    <row r="109" spans="1:13" ht="16.5" customHeight="1">
      <c r="A109" s="216">
        <v>0</v>
      </c>
      <c r="B109" s="244" t="s">
        <v>449</v>
      </c>
      <c r="C109" s="245"/>
      <c r="D109" s="1278">
        <f>+D82+D89+D90+D93+D94+D99+D104</f>
        <v>3716.7949657499994</v>
      </c>
      <c r="E109" s="1278">
        <f>+E82+E89+E90+E93+E94+E99+E104</f>
        <v>2085.4544962327564</v>
      </c>
      <c r="F109" s="1278">
        <f>+F82+F89+F90+F93+F94+F99+F104</f>
        <v>3164.3255186374809</v>
      </c>
      <c r="G109" s="1278">
        <f>+G82+G89+G90+G93+G94+G99+G104</f>
        <v>3478.730466867697</v>
      </c>
      <c r="H109" s="1278">
        <f>+H82+H89+H90+H93+H94+H99+H104</f>
        <v>3829.9658843976322</v>
      </c>
      <c r="I109" s="226"/>
      <c r="J109" s="226"/>
      <c r="K109" s="226"/>
      <c r="L109" s="226"/>
      <c r="M109" s="226"/>
    </row>
    <row r="110" spans="1:13" ht="20.100000000000001" customHeight="1">
      <c r="B110" s="217"/>
      <c r="C110" s="217"/>
      <c r="D110" s="225"/>
      <c r="E110" s="225"/>
      <c r="F110" s="225"/>
      <c r="G110" s="225"/>
      <c r="H110" s="225"/>
      <c r="I110" s="226"/>
      <c r="J110" s="226"/>
      <c r="K110" s="226"/>
      <c r="L110" s="226"/>
      <c r="M110" s="226"/>
    </row>
    <row r="111" spans="1:13" ht="30.75" customHeight="1" thickBot="1">
      <c r="A111" s="216" t="s">
        <v>1256</v>
      </c>
      <c r="B111" s="219" t="s">
        <v>448</v>
      </c>
      <c r="C111" s="246" t="s">
        <v>1509</v>
      </c>
      <c r="D111" s="1551" t="s">
        <v>447</v>
      </c>
      <c r="E111" s="1551" t="s">
        <v>446</v>
      </c>
      <c r="F111" s="1551" t="s">
        <v>445</v>
      </c>
      <c r="G111" s="1551" t="s">
        <v>444</v>
      </c>
      <c r="H111" s="1551" t="s">
        <v>443</v>
      </c>
      <c r="I111" s="226"/>
      <c r="J111" s="226"/>
      <c r="K111" s="226"/>
      <c r="L111" s="226"/>
      <c r="M111" s="226"/>
    </row>
    <row r="112" spans="1:13" ht="16.5" customHeight="1" thickBot="1">
      <c r="A112" s="216">
        <v>1</v>
      </c>
      <c r="B112" s="247" t="s">
        <v>442</v>
      </c>
      <c r="C112" s="1550"/>
      <c r="D112" s="1553">
        <f>SUM(D113:D116)</f>
        <v>0</v>
      </c>
      <c r="E112" s="1554">
        <f>SUM(E113:E116)</f>
        <v>0</v>
      </c>
      <c r="F112" s="1554">
        <f>SUM(F113:F116)</f>
        <v>0</v>
      </c>
      <c r="G112" s="1554">
        <f>SUM(G113:G116)</f>
        <v>0</v>
      </c>
      <c r="H112" s="1555">
        <f>SUM(H113:H116)</f>
        <v>0</v>
      </c>
      <c r="I112" s="226"/>
      <c r="J112" s="226"/>
      <c r="K112" s="226"/>
      <c r="L112" s="226"/>
      <c r="M112" s="226"/>
    </row>
    <row r="113" spans="1:16" ht="16.5" hidden="1" customHeight="1">
      <c r="A113" s="216">
        <v>1.1000000000000001</v>
      </c>
      <c r="B113" s="229" t="s">
        <v>441</v>
      </c>
      <c r="C113" s="248"/>
      <c r="D113" s="1552"/>
      <c r="E113" s="1552"/>
      <c r="F113" s="1552"/>
      <c r="G113" s="1552"/>
      <c r="H113" s="1552"/>
      <c r="I113" s="226"/>
      <c r="J113" s="226"/>
      <c r="K113" s="226"/>
      <c r="L113" s="226"/>
      <c r="M113" s="226"/>
    </row>
    <row r="114" spans="1:16" ht="16.5" hidden="1" customHeight="1">
      <c r="A114" s="216">
        <v>1.2</v>
      </c>
      <c r="B114" s="229" t="s">
        <v>440</v>
      </c>
      <c r="C114" s="248"/>
      <c r="D114" s="224"/>
      <c r="E114" s="224"/>
      <c r="F114" s="224"/>
      <c r="G114" s="224"/>
      <c r="H114" s="224"/>
      <c r="I114" s="226"/>
      <c r="J114" s="226"/>
      <c r="K114" s="226"/>
      <c r="L114" s="226"/>
      <c r="M114" s="226"/>
    </row>
    <row r="115" spans="1:16" ht="16.5" hidden="1" customHeight="1">
      <c r="A115" s="216">
        <v>1.3</v>
      </c>
      <c r="B115" s="249" t="s">
        <v>439</v>
      </c>
      <c r="C115" s="248"/>
      <c r="D115" s="224"/>
      <c r="E115" s="224"/>
      <c r="F115" s="224"/>
      <c r="G115" s="224"/>
      <c r="H115" s="224"/>
      <c r="I115" s="226"/>
      <c r="J115" s="226"/>
      <c r="K115" s="226"/>
      <c r="L115" s="226"/>
      <c r="M115" s="226"/>
    </row>
    <row r="116" spans="1:16" ht="16.5" hidden="1" customHeight="1">
      <c r="A116" s="216">
        <v>1.4</v>
      </c>
      <c r="B116" s="249" t="s">
        <v>439</v>
      </c>
      <c r="C116" s="248"/>
      <c r="D116" s="1557"/>
      <c r="E116" s="1557"/>
      <c r="F116" s="1557"/>
      <c r="G116" s="1557"/>
      <c r="H116" s="1557"/>
      <c r="I116" s="226"/>
      <c r="J116" s="226"/>
      <c r="K116" s="226"/>
      <c r="L116" s="226"/>
      <c r="M116" s="226"/>
    </row>
    <row r="117" spans="1:16" ht="16.5" customHeight="1" thickBot="1">
      <c r="A117" s="216">
        <v>2</v>
      </c>
      <c r="B117" s="247" t="s">
        <v>438</v>
      </c>
      <c r="C117" s="1556"/>
      <c r="D117" s="1558">
        <f>+D131+D137+D141</f>
        <v>0</v>
      </c>
      <c r="E117" s="1559">
        <f>+E131+E137+E141</f>
        <v>566.28453100000002</v>
      </c>
      <c r="F117" s="1559">
        <f t="shared" ref="F117:H117" si="75">+F131+F137+F141</f>
        <v>221</v>
      </c>
      <c r="G117" s="1559">
        <f t="shared" si="75"/>
        <v>221</v>
      </c>
      <c r="H117" s="1560">
        <f t="shared" si="75"/>
        <v>221</v>
      </c>
      <c r="I117" s="226"/>
      <c r="J117" s="226"/>
      <c r="K117" s="226"/>
      <c r="L117" s="226"/>
      <c r="M117" s="226"/>
      <c r="P117" s="225"/>
    </row>
    <row r="118" spans="1:16" ht="16.5" customHeight="1" thickBot="1">
      <c r="A118" s="216">
        <v>2.1</v>
      </c>
      <c r="B118" s="250" t="s">
        <v>437</v>
      </c>
      <c r="C118" s="251"/>
      <c r="D118" s="1545">
        <f>SUM(D119:D122)</f>
        <v>0</v>
      </c>
      <c r="E118" s="1545">
        <f>SUM(E119:E122)</f>
        <v>0</v>
      </c>
      <c r="F118" s="1545">
        <f>SUM(F119:F122)</f>
        <v>0</v>
      </c>
      <c r="G118" s="1545">
        <f>SUM(G119:G122)</f>
        <v>0</v>
      </c>
      <c r="H118" s="1545">
        <f>SUM(H119:H122)</f>
        <v>0</v>
      </c>
      <c r="I118" s="226"/>
      <c r="J118" s="226"/>
      <c r="K118" s="226"/>
      <c r="L118" s="226"/>
      <c r="M118" s="226"/>
    </row>
    <row r="119" spans="1:16" ht="16.5" hidden="1" customHeight="1">
      <c r="A119" s="216" t="s">
        <v>1569</v>
      </c>
      <c r="B119" s="252" t="s">
        <v>436</v>
      </c>
      <c r="C119" s="253"/>
      <c r="D119" s="256">
        <f t="shared" ref="D119:H119" si="76">SUM(D120:D123)</f>
        <v>0</v>
      </c>
      <c r="E119" s="256">
        <f t="shared" si="76"/>
        <v>0</v>
      </c>
      <c r="F119" s="256">
        <f t="shared" si="76"/>
        <v>0</v>
      </c>
      <c r="G119" s="256">
        <f t="shared" si="76"/>
        <v>0</v>
      </c>
      <c r="H119" s="256">
        <f t="shared" si="76"/>
        <v>0</v>
      </c>
      <c r="I119" s="226"/>
      <c r="J119" s="226"/>
      <c r="K119" s="226"/>
      <c r="L119" s="226"/>
      <c r="M119" s="226"/>
    </row>
    <row r="120" spans="1:16" ht="16.5" hidden="1" customHeight="1">
      <c r="A120" s="216" t="s">
        <v>1570</v>
      </c>
      <c r="B120" s="252" t="s">
        <v>435</v>
      </c>
      <c r="C120" s="253"/>
      <c r="D120" s="256">
        <f t="shared" ref="D120:H120" si="77">SUM(D121:D124)</f>
        <v>0</v>
      </c>
      <c r="E120" s="256">
        <f t="shared" si="77"/>
        <v>0</v>
      </c>
      <c r="F120" s="256">
        <f t="shared" si="77"/>
        <v>0</v>
      </c>
      <c r="G120" s="256">
        <f t="shared" si="77"/>
        <v>0</v>
      </c>
      <c r="H120" s="256">
        <f t="shared" si="77"/>
        <v>0</v>
      </c>
      <c r="I120" s="226"/>
      <c r="J120" s="226"/>
      <c r="K120" s="226"/>
      <c r="L120" s="226"/>
      <c r="M120" s="226"/>
    </row>
    <row r="121" spans="1:16" ht="16.5" hidden="1" customHeight="1">
      <c r="A121" s="216" t="s">
        <v>1571</v>
      </c>
      <c r="B121" s="252" t="s">
        <v>434</v>
      </c>
      <c r="C121" s="253"/>
      <c r="D121" s="256">
        <f t="shared" ref="D121:H121" si="78">SUM(D122:D125)</f>
        <v>0</v>
      </c>
      <c r="E121" s="256">
        <f t="shared" si="78"/>
        <v>0</v>
      </c>
      <c r="F121" s="256">
        <f t="shared" si="78"/>
        <v>0</v>
      </c>
      <c r="G121" s="256">
        <f t="shared" si="78"/>
        <v>0</v>
      </c>
      <c r="H121" s="256">
        <f t="shared" si="78"/>
        <v>0</v>
      </c>
      <c r="I121" s="226"/>
      <c r="J121" s="226"/>
      <c r="K121" s="226"/>
      <c r="L121" s="226"/>
      <c r="M121" s="226"/>
    </row>
    <row r="122" spans="1:16" ht="16.5" hidden="1" customHeight="1">
      <c r="A122" s="216" t="s">
        <v>1398</v>
      </c>
      <c r="B122" s="252" t="s">
        <v>433</v>
      </c>
      <c r="C122" s="253"/>
      <c r="D122" s="256">
        <f t="shared" ref="D122:H122" si="79">SUM(D123:D126)</f>
        <v>0</v>
      </c>
      <c r="E122" s="256">
        <f t="shared" si="79"/>
        <v>0</v>
      </c>
      <c r="F122" s="256">
        <f t="shared" si="79"/>
        <v>0</v>
      </c>
      <c r="G122" s="256">
        <f t="shared" si="79"/>
        <v>0</v>
      </c>
      <c r="H122" s="256">
        <f t="shared" si="79"/>
        <v>0</v>
      </c>
      <c r="I122" s="226"/>
      <c r="J122" s="226"/>
      <c r="K122" s="226"/>
      <c r="L122" s="226"/>
      <c r="M122" s="226"/>
    </row>
    <row r="123" spans="1:16" ht="16.5" hidden="1" customHeight="1">
      <c r="A123" s="216" t="s">
        <v>1572</v>
      </c>
      <c r="B123" s="252" t="s">
        <v>432</v>
      </c>
      <c r="C123" s="253"/>
      <c r="D123" s="256">
        <f t="shared" ref="D123:H123" si="80">SUM(D124:D127)</f>
        <v>0</v>
      </c>
      <c r="E123" s="256">
        <f t="shared" si="80"/>
        <v>0</v>
      </c>
      <c r="F123" s="256">
        <f t="shared" si="80"/>
        <v>0</v>
      </c>
      <c r="G123" s="256">
        <f t="shared" si="80"/>
        <v>0</v>
      </c>
      <c r="H123" s="256">
        <f t="shared" si="80"/>
        <v>0</v>
      </c>
      <c r="I123" s="226"/>
      <c r="J123" s="226"/>
      <c r="K123" s="226"/>
      <c r="L123" s="226"/>
      <c r="M123" s="226"/>
    </row>
    <row r="124" spans="1:16" ht="16.5" hidden="1" customHeight="1">
      <c r="A124" s="216" t="s">
        <v>1573</v>
      </c>
      <c r="B124" s="252" t="s">
        <v>431</v>
      </c>
      <c r="C124" s="253"/>
      <c r="D124" s="256">
        <f t="shared" ref="D124:H124" si="81">SUM(D125:D128)</f>
        <v>0</v>
      </c>
      <c r="E124" s="256">
        <f t="shared" si="81"/>
        <v>0</v>
      </c>
      <c r="F124" s="256">
        <f t="shared" si="81"/>
        <v>0</v>
      </c>
      <c r="G124" s="256">
        <f t="shared" si="81"/>
        <v>0</v>
      </c>
      <c r="H124" s="256">
        <f t="shared" si="81"/>
        <v>0</v>
      </c>
      <c r="I124" s="226"/>
      <c r="J124" s="226"/>
      <c r="K124" s="226"/>
      <c r="L124" s="226"/>
      <c r="M124" s="226"/>
    </row>
    <row r="125" spans="1:16" ht="16.5" hidden="1" customHeight="1">
      <c r="A125" s="216" t="s">
        <v>1574</v>
      </c>
      <c r="B125" s="252" t="s">
        <v>430</v>
      </c>
      <c r="C125" s="253"/>
      <c r="D125" s="256">
        <f t="shared" ref="D125:H125" si="82">SUM(D126:D129)</f>
        <v>0</v>
      </c>
      <c r="E125" s="256">
        <f t="shared" si="82"/>
        <v>0</v>
      </c>
      <c r="F125" s="256">
        <f t="shared" si="82"/>
        <v>0</v>
      </c>
      <c r="G125" s="256">
        <f t="shared" si="82"/>
        <v>0</v>
      </c>
      <c r="H125" s="256">
        <f t="shared" si="82"/>
        <v>0</v>
      </c>
      <c r="I125" s="226"/>
      <c r="J125" s="226"/>
      <c r="K125" s="226"/>
      <c r="L125" s="226"/>
      <c r="M125" s="226"/>
    </row>
    <row r="126" spans="1:16" ht="16.5" hidden="1" customHeight="1">
      <c r="A126" s="216" t="s">
        <v>1575</v>
      </c>
      <c r="B126" s="255" t="s">
        <v>424</v>
      </c>
      <c r="C126" s="253"/>
      <c r="D126" s="1543">
        <f t="shared" ref="D126:H126" si="83">SUM(D127:D130)</f>
        <v>0</v>
      </c>
      <c r="E126" s="1543">
        <f t="shared" si="83"/>
        <v>0</v>
      </c>
      <c r="F126" s="1543">
        <f t="shared" si="83"/>
        <v>0</v>
      </c>
      <c r="G126" s="1543">
        <f t="shared" si="83"/>
        <v>0</v>
      </c>
      <c r="H126" s="1543">
        <f t="shared" si="83"/>
        <v>0</v>
      </c>
      <c r="I126" s="226"/>
      <c r="J126" s="226"/>
      <c r="K126" s="226"/>
      <c r="L126" s="226"/>
      <c r="M126" s="226"/>
    </row>
    <row r="127" spans="1:16" ht="16.5" customHeight="1" thickBot="1">
      <c r="A127" s="216">
        <v>2.2000000000000002</v>
      </c>
      <c r="B127" s="250" t="s">
        <v>429</v>
      </c>
      <c r="C127" s="1542"/>
      <c r="D127" s="1546">
        <f>SUM(D128:D130)</f>
        <v>0</v>
      </c>
      <c r="E127" s="1547">
        <f>SUM(E128:E130)</f>
        <v>0</v>
      </c>
      <c r="F127" s="1547">
        <f>SUM(F128:F130)</f>
        <v>0</v>
      </c>
      <c r="G127" s="1547">
        <f>SUM(G128:G130)</f>
        <v>0</v>
      </c>
      <c r="H127" s="1548">
        <f>SUM(H128:H130)</f>
        <v>0</v>
      </c>
      <c r="I127" s="226"/>
      <c r="J127" s="226"/>
      <c r="K127" s="226"/>
      <c r="L127" s="226"/>
      <c r="M127" s="226"/>
      <c r="P127" s="1541"/>
    </row>
    <row r="128" spans="1:16" ht="16.5" hidden="1" customHeight="1">
      <c r="A128" s="216" t="s">
        <v>1576</v>
      </c>
      <c r="B128" s="252" t="s">
        <v>428</v>
      </c>
      <c r="C128" s="253"/>
      <c r="D128" s="1544">
        <v>0</v>
      </c>
      <c r="E128" s="1544">
        <v>0</v>
      </c>
      <c r="F128" s="1544">
        <v>0</v>
      </c>
      <c r="G128" s="1544">
        <v>0</v>
      </c>
      <c r="H128" s="1544">
        <v>0</v>
      </c>
      <c r="I128" s="226"/>
      <c r="J128" s="226"/>
      <c r="K128" s="226"/>
      <c r="L128" s="226"/>
      <c r="M128" s="226"/>
    </row>
    <row r="129" spans="1:16" ht="16.5" hidden="1" customHeight="1">
      <c r="A129" s="216" t="s">
        <v>1577</v>
      </c>
      <c r="B129" s="252" t="s">
        <v>427</v>
      </c>
      <c r="C129" s="253"/>
      <c r="D129" s="254">
        <v>0</v>
      </c>
      <c r="E129" s="254">
        <v>0</v>
      </c>
      <c r="F129" s="254">
        <v>0</v>
      </c>
      <c r="G129" s="254">
        <v>0</v>
      </c>
      <c r="H129" s="254">
        <v>0</v>
      </c>
      <c r="I129" s="226"/>
      <c r="J129" s="226"/>
      <c r="K129" s="226"/>
      <c r="L129" s="226"/>
      <c r="M129" s="226"/>
    </row>
    <row r="130" spans="1:16" ht="16.5" hidden="1" customHeight="1">
      <c r="A130" s="216" t="s">
        <v>1578</v>
      </c>
      <c r="B130" s="255" t="s">
        <v>424</v>
      </c>
      <c r="C130" s="253"/>
      <c r="D130" s="1561">
        <v>0</v>
      </c>
      <c r="E130" s="1561">
        <v>0</v>
      </c>
      <c r="F130" s="1561">
        <v>0</v>
      </c>
      <c r="G130" s="1561">
        <v>0</v>
      </c>
      <c r="H130" s="1561">
        <v>0</v>
      </c>
      <c r="I130" s="226"/>
      <c r="J130" s="226"/>
      <c r="K130" s="226"/>
      <c r="L130" s="226"/>
      <c r="M130" s="226"/>
    </row>
    <row r="131" spans="1:16" ht="16.5" customHeight="1" thickBot="1">
      <c r="A131" s="216">
        <v>2.2999999999999998</v>
      </c>
      <c r="B131" s="250" t="s">
        <v>426</v>
      </c>
      <c r="C131" s="1542"/>
      <c r="D131" s="1546">
        <f>SUM(D132:D133)</f>
        <v>0</v>
      </c>
      <c r="E131" s="1547">
        <f>SUM(E132:E133)</f>
        <v>65.125198999999995</v>
      </c>
      <c r="F131" s="1562">
        <v>0</v>
      </c>
      <c r="G131" s="1562">
        <v>0</v>
      </c>
      <c r="H131" s="1563">
        <v>0</v>
      </c>
      <c r="I131" s="226"/>
      <c r="J131" s="226"/>
      <c r="K131" s="226"/>
      <c r="L131" s="226"/>
      <c r="M131" s="226"/>
      <c r="P131" s="225"/>
    </row>
    <row r="132" spans="1:16" ht="16.5" customHeight="1">
      <c r="A132" s="216" t="s">
        <v>1579</v>
      </c>
      <c r="B132" s="252" t="s">
        <v>2174</v>
      </c>
      <c r="C132" s="251"/>
      <c r="D132" s="1544">
        <v>0</v>
      </c>
      <c r="E132" s="1544">
        <f>+'[8]16- PASIVOS PROGRAMA DE SFF'!$C$23/1000000</f>
        <v>12.103199</v>
      </c>
      <c r="F132" s="1544">
        <v>0</v>
      </c>
      <c r="G132" s="1544">
        <v>0</v>
      </c>
      <c r="H132" s="1544">
        <v>0</v>
      </c>
      <c r="I132" s="226"/>
      <c r="J132" s="226"/>
      <c r="K132" s="226"/>
      <c r="L132" s="226"/>
      <c r="M132" s="226"/>
    </row>
    <row r="133" spans="1:16" ht="16.5" customHeight="1" thickBot="1">
      <c r="A133" s="216" t="s">
        <v>1580</v>
      </c>
      <c r="B133" s="255" t="s">
        <v>2175</v>
      </c>
      <c r="C133" s="251"/>
      <c r="D133" s="1544">
        <v>0</v>
      </c>
      <c r="E133" s="254">
        <f>+'[8]16- PASIVOS PROGRAMA DE SFF'!$C$62/1000000</f>
        <v>53.021999999999998</v>
      </c>
      <c r="F133" s="254">
        <v>0</v>
      </c>
      <c r="G133" s="254">
        <v>0</v>
      </c>
      <c r="H133" s="254">
        <v>0</v>
      </c>
      <c r="I133" s="226"/>
      <c r="J133" s="226"/>
      <c r="K133" s="226"/>
      <c r="L133" s="226"/>
      <c r="M133" s="226"/>
    </row>
    <row r="134" spans="1:16" ht="16.5" hidden="1" customHeight="1">
      <c r="A134" s="216">
        <v>2.4</v>
      </c>
      <c r="B134" s="250" t="s">
        <v>423</v>
      </c>
      <c r="C134" s="251"/>
      <c r="D134" s="256">
        <v>0</v>
      </c>
      <c r="E134" s="254">
        <v>0</v>
      </c>
      <c r="F134" s="254">
        <v>0</v>
      </c>
      <c r="G134" s="254">
        <v>0</v>
      </c>
      <c r="H134" s="254">
        <v>0</v>
      </c>
      <c r="I134" s="226"/>
      <c r="J134" s="226"/>
      <c r="K134" s="226"/>
      <c r="L134" s="226"/>
      <c r="M134" s="226"/>
    </row>
    <row r="135" spans="1:16" ht="16.5" hidden="1" customHeight="1">
      <c r="A135" s="216" t="s">
        <v>1581</v>
      </c>
      <c r="B135" s="252" t="s">
        <v>422</v>
      </c>
      <c r="C135" s="251"/>
      <c r="D135" s="256">
        <v>0</v>
      </c>
      <c r="E135" s="254">
        <v>0</v>
      </c>
      <c r="F135" s="254">
        <v>0</v>
      </c>
      <c r="G135" s="254">
        <v>0</v>
      </c>
      <c r="H135" s="254">
        <v>0</v>
      </c>
      <c r="I135" s="226"/>
      <c r="J135" s="226"/>
      <c r="K135" s="226"/>
      <c r="L135" s="226"/>
      <c r="M135" s="226"/>
    </row>
    <row r="136" spans="1:16" ht="16.5" hidden="1" customHeight="1">
      <c r="A136" s="216" t="s">
        <v>1582</v>
      </c>
      <c r="B136" s="252" t="s">
        <v>421</v>
      </c>
      <c r="C136" s="251"/>
      <c r="D136" s="1543">
        <v>0</v>
      </c>
      <c r="E136" s="1543">
        <v>0</v>
      </c>
      <c r="F136" s="1543">
        <v>0</v>
      </c>
      <c r="G136" s="1543">
        <v>0</v>
      </c>
      <c r="H136" s="1543">
        <v>0</v>
      </c>
      <c r="I136" s="226"/>
      <c r="J136" s="226"/>
      <c r="K136" s="226"/>
      <c r="L136" s="226"/>
      <c r="M136" s="226"/>
    </row>
    <row r="137" spans="1:16" ht="16.5" customHeight="1" thickBot="1">
      <c r="A137" s="216">
        <v>2.5</v>
      </c>
      <c r="B137" s="250" t="s">
        <v>420</v>
      </c>
      <c r="C137" s="1542"/>
      <c r="D137" s="1546">
        <f>SUM(D138:D140)</f>
        <v>0</v>
      </c>
      <c r="E137" s="1547">
        <f>SUM(E138)</f>
        <v>184.23518300000001</v>
      </c>
      <c r="F137" s="1547">
        <v>0</v>
      </c>
      <c r="G137" s="1547">
        <v>0</v>
      </c>
      <c r="H137" s="1548">
        <v>0</v>
      </c>
      <c r="I137" s="226"/>
      <c r="J137" s="226"/>
      <c r="K137" s="226"/>
      <c r="L137" s="226"/>
      <c r="M137" s="226"/>
    </row>
    <row r="138" spans="1:16" ht="34.5" customHeight="1" thickBot="1">
      <c r="A138" s="216" t="s">
        <v>1583</v>
      </c>
      <c r="B138" s="255" t="s">
        <v>2176</v>
      </c>
      <c r="C138" s="251"/>
      <c r="D138" s="254">
        <v>0</v>
      </c>
      <c r="E138" s="1544">
        <f>+'[8]16- PASIVOS PROGRAMA DE SFF'!$C$111/1000000</f>
        <v>184.23518300000001</v>
      </c>
      <c r="F138" s="1545">
        <v>0</v>
      </c>
      <c r="G138" s="1545">
        <v>0</v>
      </c>
      <c r="H138" s="1545">
        <v>0</v>
      </c>
      <c r="I138" s="226"/>
      <c r="J138" s="226"/>
      <c r="K138" s="226"/>
      <c r="L138" s="226"/>
      <c r="M138" s="226"/>
    </row>
    <row r="139" spans="1:16" ht="16.5" hidden="1" customHeight="1">
      <c r="A139" s="216" t="s">
        <v>1584</v>
      </c>
      <c r="B139" s="255" t="s">
        <v>419</v>
      </c>
      <c r="C139" s="251"/>
      <c r="D139" s="256">
        <v>0</v>
      </c>
      <c r="E139" s="256">
        <v>0</v>
      </c>
      <c r="F139" s="256">
        <v>0</v>
      </c>
      <c r="G139" s="256">
        <v>0</v>
      </c>
      <c r="H139" s="256">
        <v>0</v>
      </c>
      <c r="I139" s="226"/>
      <c r="J139" s="226"/>
      <c r="K139" s="226"/>
      <c r="L139" s="226"/>
      <c r="M139" s="226"/>
    </row>
    <row r="140" spans="1:16" ht="16.5" hidden="1" customHeight="1">
      <c r="A140" s="216" t="s">
        <v>1585</v>
      </c>
      <c r="B140" s="255" t="s">
        <v>419</v>
      </c>
      <c r="C140" s="251"/>
      <c r="D140" s="1543">
        <v>0</v>
      </c>
      <c r="E140" s="1543">
        <v>0</v>
      </c>
      <c r="F140" s="1543">
        <v>0</v>
      </c>
      <c r="G140" s="1543">
        <v>0</v>
      </c>
      <c r="H140" s="1543">
        <v>0</v>
      </c>
      <c r="I140" s="226"/>
      <c r="J140" s="226"/>
      <c r="K140" s="226"/>
      <c r="L140" s="226"/>
      <c r="M140" s="226"/>
    </row>
    <row r="141" spans="1:16" ht="16.5" customHeight="1" thickBot="1">
      <c r="A141" s="216">
        <v>2.6</v>
      </c>
      <c r="B141" s="250" t="s">
        <v>418</v>
      </c>
      <c r="C141" s="1542"/>
      <c r="D141" s="1546">
        <f>SUM(D142:D147)</f>
        <v>0</v>
      </c>
      <c r="E141" s="1547">
        <f>SUM(E142:E147)</f>
        <v>316.92414900000006</v>
      </c>
      <c r="F141" s="1547">
        <f>SUM(F142:F147)</f>
        <v>221</v>
      </c>
      <c r="G141" s="1547">
        <f>SUM(G142:G147)</f>
        <v>221</v>
      </c>
      <c r="H141" s="1548">
        <f>SUM(H142:H147)</f>
        <v>221</v>
      </c>
      <c r="I141" s="226"/>
      <c r="J141" s="226"/>
      <c r="K141" s="226"/>
      <c r="L141" s="226"/>
      <c r="M141" s="226"/>
    </row>
    <row r="142" spans="1:16" ht="16.5" customHeight="1">
      <c r="A142" s="216" t="s">
        <v>1586</v>
      </c>
      <c r="B142" s="1447" t="s">
        <v>417</v>
      </c>
      <c r="C142" s="1448"/>
      <c r="D142" s="1549">
        <v>0</v>
      </c>
      <c r="E142" s="1549">
        <v>221</v>
      </c>
      <c r="F142" s="1549">
        <v>221</v>
      </c>
      <c r="G142" s="1549">
        <v>221</v>
      </c>
      <c r="H142" s="1549">
        <v>221</v>
      </c>
      <c r="I142" s="226"/>
      <c r="J142" s="226"/>
      <c r="K142" s="226"/>
      <c r="L142" s="226"/>
      <c r="M142" s="226"/>
      <c r="O142" s="1541"/>
    </row>
    <row r="143" spans="1:16" ht="16.5" customHeight="1">
      <c r="A143" s="216" t="s">
        <v>1587</v>
      </c>
      <c r="B143" s="252" t="s">
        <v>416</v>
      </c>
      <c r="C143" s="253"/>
      <c r="D143" s="254">
        <v>0</v>
      </c>
      <c r="E143" s="254">
        <f>+'[8]16- PASIVOS PROGRAMA DE SFF'!$C$100/1000000</f>
        <v>71.075816000000003</v>
      </c>
      <c r="F143" s="254">
        <v>0</v>
      </c>
      <c r="G143" s="254">
        <v>0</v>
      </c>
      <c r="H143" s="254">
        <v>0</v>
      </c>
      <c r="I143" s="226"/>
      <c r="J143" s="226"/>
      <c r="K143" s="226"/>
      <c r="L143" s="226"/>
      <c r="M143" s="226"/>
      <c r="P143" s="1541"/>
    </row>
    <row r="144" spans="1:16" ht="16.5" hidden="1" customHeight="1">
      <c r="A144" s="216" t="s">
        <v>1588</v>
      </c>
      <c r="B144" s="252" t="s">
        <v>415</v>
      </c>
      <c r="C144" s="253"/>
      <c r="D144" s="254"/>
      <c r="E144" s="254">
        <v>0</v>
      </c>
      <c r="F144" s="254">
        <v>0</v>
      </c>
      <c r="G144" s="254">
        <v>0</v>
      </c>
      <c r="H144" s="254">
        <v>0</v>
      </c>
      <c r="I144" s="226"/>
      <c r="J144" s="226"/>
      <c r="K144" s="226"/>
      <c r="L144" s="226"/>
      <c r="M144" s="226"/>
    </row>
    <row r="145" spans="1:13" ht="16.5" hidden="1" customHeight="1">
      <c r="A145" s="216" t="s">
        <v>1589</v>
      </c>
      <c r="B145" s="252" t="s">
        <v>414</v>
      </c>
      <c r="C145" s="253"/>
      <c r="D145" s="254"/>
      <c r="E145" s="254">
        <v>0</v>
      </c>
      <c r="F145" s="254">
        <v>0</v>
      </c>
      <c r="G145" s="254">
        <v>0</v>
      </c>
      <c r="H145" s="254">
        <v>0</v>
      </c>
      <c r="I145" s="226"/>
      <c r="J145" s="226"/>
      <c r="K145" s="226"/>
      <c r="L145" s="226"/>
      <c r="M145" s="226"/>
    </row>
    <row r="146" spans="1:13" ht="16.5" hidden="1" customHeight="1">
      <c r="A146" s="216" t="s">
        <v>1590</v>
      </c>
      <c r="B146" s="252" t="s">
        <v>413</v>
      </c>
      <c r="C146" s="253"/>
      <c r="D146" s="254"/>
      <c r="E146" s="254">
        <v>0</v>
      </c>
      <c r="F146" s="254">
        <v>0</v>
      </c>
      <c r="G146" s="254">
        <v>0</v>
      </c>
      <c r="H146" s="254">
        <v>0</v>
      </c>
      <c r="I146" s="226"/>
      <c r="J146" s="226"/>
      <c r="K146" s="226"/>
      <c r="L146" s="226"/>
      <c r="M146" s="226"/>
    </row>
    <row r="147" spans="1:13" ht="16.5" customHeight="1">
      <c r="A147" s="216" t="s">
        <v>1591</v>
      </c>
      <c r="B147" s="252" t="s">
        <v>412</v>
      </c>
      <c r="C147" s="253"/>
      <c r="D147" s="254">
        <v>0</v>
      </c>
      <c r="E147" s="254">
        <f>+'[8]16- PASIVOS PROGRAMA DE SFF'!$C$110/1000000</f>
        <v>24.848333</v>
      </c>
      <c r="F147" s="254">
        <v>0</v>
      </c>
      <c r="G147" s="254">
        <v>0</v>
      </c>
      <c r="H147" s="254">
        <v>0</v>
      </c>
      <c r="I147" s="226"/>
      <c r="J147" s="226"/>
      <c r="K147" s="226"/>
      <c r="L147" s="226"/>
      <c r="M147" s="226"/>
    </row>
    <row r="148" spans="1:13" ht="13.8" hidden="1">
      <c r="A148" s="216" t="s">
        <v>1592</v>
      </c>
      <c r="B148" s="257" t="s">
        <v>732</v>
      </c>
      <c r="C148" s="253"/>
      <c r="D148" s="254">
        <v>0</v>
      </c>
      <c r="E148" s="254">
        <v>0</v>
      </c>
      <c r="F148" s="254">
        <v>0</v>
      </c>
      <c r="G148" s="254">
        <v>0</v>
      </c>
      <c r="H148" s="254">
        <v>0</v>
      </c>
      <c r="I148" s="226"/>
      <c r="J148" s="226"/>
      <c r="K148" s="226"/>
      <c r="L148" s="226"/>
      <c r="M148" s="226"/>
    </row>
    <row r="149" spans="1:13" ht="20.100000000000001" customHeight="1">
      <c r="A149" s="216">
        <v>0</v>
      </c>
      <c r="B149" s="220" t="s">
        <v>411</v>
      </c>
      <c r="C149" s="258"/>
      <c r="D149" s="254">
        <f>+D112+D117</f>
        <v>0</v>
      </c>
      <c r="E149" s="1277">
        <f>+E112+E117</f>
        <v>566.28453100000002</v>
      </c>
      <c r="F149" s="1277">
        <f>+F112+F117</f>
        <v>221</v>
      </c>
      <c r="G149" s="1277">
        <f>+G112+G117</f>
        <v>221</v>
      </c>
      <c r="H149" s="1277">
        <f>+H112+H117</f>
        <v>221</v>
      </c>
      <c r="I149" s="226"/>
      <c r="J149" s="226"/>
      <c r="K149" s="226"/>
      <c r="L149" s="226"/>
      <c r="M149" s="226"/>
    </row>
    <row r="150" spans="1:13" ht="20.100000000000001" hidden="1" customHeight="1">
      <c r="C150" s="259"/>
      <c r="I150" s="226"/>
      <c r="J150" s="226"/>
      <c r="K150" s="226"/>
      <c r="L150" s="226"/>
      <c r="M150" s="226"/>
    </row>
    <row r="151" spans="1:13" ht="48" customHeight="1">
      <c r="B151" s="1392" t="s">
        <v>410</v>
      </c>
      <c r="C151" s="260"/>
      <c r="D151" s="1279">
        <f>+D109-D149</f>
        <v>3716.7949657499994</v>
      </c>
      <c r="E151" s="1279">
        <f>+E109-E149</f>
        <v>1519.1699652327563</v>
      </c>
      <c r="F151" s="1279">
        <f>+F109-F149</f>
        <v>2943.3255186374809</v>
      </c>
      <c r="G151" s="1279">
        <f>+G109-G149</f>
        <v>3257.730466867697</v>
      </c>
      <c r="H151" s="1279">
        <f>+H109-H149</f>
        <v>3608.9658843976322</v>
      </c>
    </row>
    <row r="154" spans="1:13" ht="20.100000000000001" customHeight="1">
      <c r="D154" s="225"/>
    </row>
  </sheetData>
  <mergeCells count="4">
    <mergeCell ref="B5:M5"/>
    <mergeCell ref="B7:H7"/>
    <mergeCell ref="I7:M7"/>
    <mergeCell ref="B78:M78"/>
  </mergeCells>
  <pageMargins left="0.70866141732283472" right="0.70866141732283472" top="0.74803149606299213" bottom="0.74803149606299213" header="0.31496062992125984" footer="0.31496062992125984"/>
  <pageSetup paperSize="5" scale="65" orientation="landscape" useFirstPageNumber="1" r:id="rId1"/>
  <headerFooter alignWithMargins="0"/>
  <drawing r:id="rId2"/>
</worksheet>
</file>

<file path=xl/worksheets/sheet19.xml><?xml version="1.0" encoding="utf-8"?>
<worksheet xmlns="http://schemas.openxmlformats.org/spreadsheetml/2006/main" xmlns:r="http://schemas.openxmlformats.org/officeDocument/2006/relationships">
  <sheetPr>
    <tabColor theme="5" tint="-0.249977111117893"/>
  </sheetPr>
  <dimension ref="A1:AK155"/>
  <sheetViews>
    <sheetView tabSelected="1" zoomScale="95" zoomScaleNormal="95" workbookViewId="0">
      <pane xSplit="2" topLeftCell="T1" activePane="topRight" state="frozen"/>
      <selection pane="topRight" activeCell="B12" sqref="B12"/>
    </sheetView>
  </sheetViews>
  <sheetFormatPr baseColWidth="10" defaultColWidth="11.44140625" defaultRowHeight="13.2"/>
  <cols>
    <col min="1" max="1" width="9" style="471" customWidth="1"/>
    <col min="2" max="2" width="43.6640625" style="473" customWidth="1"/>
    <col min="3" max="19" width="15.5546875" style="473" customWidth="1"/>
    <col min="20" max="20" width="16.88671875" style="473" customWidth="1"/>
    <col min="21" max="21" width="11.6640625" style="473" customWidth="1"/>
    <col min="22" max="25" width="15.5546875" style="473" customWidth="1"/>
    <col min="26" max="26" width="12.88671875" style="992" hidden="1" customWidth="1"/>
    <col min="27" max="27" width="13.88671875" style="473" hidden="1" customWidth="1"/>
    <col min="28" max="28" width="11.44140625" style="473" hidden="1" customWidth="1"/>
    <col min="29" max="29" width="12.6640625" style="473" hidden="1" customWidth="1"/>
    <col min="30" max="30" width="13.33203125" style="473" hidden="1" customWidth="1"/>
    <col min="31" max="35" width="11.44140625" style="473" customWidth="1"/>
    <col min="36" max="16384" width="11.44140625" style="473"/>
  </cols>
  <sheetData>
    <row r="1" spans="1:31">
      <c r="B1" s="472"/>
      <c r="C1" s="472"/>
    </row>
    <row r="2" spans="1:31">
      <c r="D2" s="922"/>
      <c r="N2" s="1267"/>
    </row>
    <row r="3" spans="1:31" ht="13.8" thickBot="1">
      <c r="N3" s="1267">
        <f>248387500+346000000+300000000</f>
        <v>894387500</v>
      </c>
    </row>
    <row r="4" spans="1:31" ht="13.8" thickBot="1">
      <c r="B4" s="1833" t="s">
        <v>572</v>
      </c>
      <c r="C4" s="1834"/>
      <c r="D4" s="1834"/>
      <c r="E4" s="1834"/>
      <c r="F4" s="1834"/>
      <c r="G4" s="1835"/>
      <c r="N4" s="1267"/>
    </row>
    <row r="5" spans="1:31" s="471" customFormat="1">
      <c r="B5" s="513"/>
      <c r="C5" s="513"/>
      <c r="D5" s="513"/>
      <c r="E5" s="513"/>
      <c r="F5" s="513"/>
      <c r="G5" s="513"/>
      <c r="J5" s="875"/>
      <c r="W5" s="1274"/>
      <c r="Z5" s="992"/>
    </row>
    <row r="6" spans="1:31" s="471" customFormat="1">
      <c r="B6" s="513"/>
      <c r="C6" s="513"/>
      <c r="D6" s="513"/>
      <c r="E6" s="513"/>
      <c r="F6" s="513"/>
      <c r="G6" s="513"/>
      <c r="U6" s="1266"/>
      <c r="V6" s="1266"/>
      <c r="W6" s="1273"/>
      <c r="X6" s="1266"/>
      <c r="Y6" s="1266"/>
      <c r="Z6" s="992"/>
    </row>
    <row r="7" spans="1:31" s="471" customFormat="1" ht="13.8" thickBot="1">
      <c r="U7" s="1266">
        <v>1.1182000000000001</v>
      </c>
      <c r="V7" s="1266">
        <v>1.0962745098039215</v>
      </c>
      <c r="W7" s="1266">
        <v>1.0625</v>
      </c>
      <c r="X7" s="1266">
        <v>1.0244</v>
      </c>
      <c r="Y7" s="1266"/>
      <c r="Z7" s="992"/>
    </row>
    <row r="8" spans="1:31" ht="37.5" customHeight="1" thickBot="1">
      <c r="B8" s="474" t="s">
        <v>830</v>
      </c>
      <c r="C8" s="1836" t="s">
        <v>1447</v>
      </c>
      <c r="D8" s="1837"/>
      <c r="E8" s="1837"/>
      <c r="F8" s="1837"/>
      <c r="G8" s="1837"/>
      <c r="H8" s="1838"/>
      <c r="I8" s="1836" t="s">
        <v>1440</v>
      </c>
      <c r="J8" s="1837"/>
      <c r="K8" s="1837"/>
      <c r="L8" s="1837"/>
      <c r="M8" s="1837"/>
      <c r="N8" s="1838"/>
      <c r="O8" s="1839" t="s">
        <v>552</v>
      </c>
      <c r="P8" s="1840"/>
      <c r="Q8" s="1840"/>
      <c r="R8" s="1840"/>
      <c r="S8" s="1841"/>
      <c r="T8" s="834"/>
      <c r="U8" s="1842" t="s">
        <v>1690</v>
      </c>
      <c r="V8" s="1843"/>
      <c r="W8" s="1843"/>
      <c r="X8" s="1843"/>
      <c r="Y8" s="1844"/>
      <c r="AA8" s="1267"/>
      <c r="AB8" s="1267"/>
    </row>
    <row r="9" spans="1:31" ht="36.75" customHeight="1" thickBot="1">
      <c r="C9" s="1453" t="s">
        <v>550</v>
      </c>
      <c r="D9" s="1454" t="s">
        <v>549</v>
      </c>
      <c r="E9" s="1454" t="s">
        <v>548</v>
      </c>
      <c r="F9" s="1454" t="s">
        <v>547</v>
      </c>
      <c r="G9" s="1454" t="s">
        <v>546</v>
      </c>
      <c r="H9" s="1455" t="s">
        <v>545</v>
      </c>
      <c r="I9" s="1453" t="s">
        <v>550</v>
      </c>
      <c r="J9" s="1454" t="s">
        <v>549</v>
      </c>
      <c r="K9" s="1454" t="s">
        <v>548</v>
      </c>
      <c r="L9" s="1454" t="s">
        <v>547</v>
      </c>
      <c r="M9" s="1454" t="s">
        <v>546</v>
      </c>
      <c r="N9" s="1455" t="s">
        <v>545</v>
      </c>
      <c r="O9" s="1453" t="s">
        <v>544</v>
      </c>
      <c r="P9" s="1454" t="s">
        <v>543</v>
      </c>
      <c r="Q9" s="1454" t="s">
        <v>542</v>
      </c>
      <c r="R9" s="1454" t="s">
        <v>541</v>
      </c>
      <c r="S9" s="1455" t="s">
        <v>540</v>
      </c>
      <c r="T9" s="834" t="s">
        <v>551</v>
      </c>
      <c r="U9" s="1456" t="s">
        <v>539</v>
      </c>
      <c r="V9" s="1457" t="s">
        <v>538</v>
      </c>
      <c r="W9" s="1457" t="s">
        <v>537</v>
      </c>
      <c r="X9" s="1458" t="s">
        <v>536</v>
      </c>
      <c r="Y9" s="1459" t="s">
        <v>535</v>
      </c>
      <c r="AA9" s="1267"/>
      <c r="AB9" s="1267"/>
    </row>
    <row r="10" spans="1:31" s="514" customFormat="1" ht="14.25" customHeight="1" thickBot="1">
      <c r="A10" s="1466" t="s">
        <v>310</v>
      </c>
      <c r="B10" s="1467" t="s">
        <v>571</v>
      </c>
      <c r="C10" s="1468">
        <v>2008</v>
      </c>
      <c r="D10" s="1467">
        <v>2009</v>
      </c>
      <c r="E10" s="1467">
        <v>2010</v>
      </c>
      <c r="F10" s="1467">
        <v>2011</v>
      </c>
      <c r="G10" s="1467">
        <v>2012</v>
      </c>
      <c r="H10" s="1469">
        <v>2013</v>
      </c>
      <c r="I10" s="1468">
        <v>2008</v>
      </c>
      <c r="J10" s="1467">
        <v>2009</v>
      </c>
      <c r="K10" s="1467">
        <v>2010</v>
      </c>
      <c r="L10" s="1467">
        <v>2011</v>
      </c>
      <c r="M10" s="1467">
        <v>2012</v>
      </c>
      <c r="N10" s="1469">
        <v>2013</v>
      </c>
      <c r="O10" s="1470" t="s">
        <v>1442</v>
      </c>
      <c r="P10" s="1470" t="s">
        <v>1443</v>
      </c>
      <c r="Q10" s="1471" t="s">
        <v>1444</v>
      </c>
      <c r="R10" s="1471" t="s">
        <v>1445</v>
      </c>
      <c r="S10" s="1472" t="s">
        <v>1446</v>
      </c>
      <c r="T10" s="1473" t="str">
        <f>T9</f>
        <v>Var % Promedio Período N-5/N</v>
      </c>
      <c r="U10" s="1474">
        <v>2013</v>
      </c>
      <c r="V10" s="1473">
        <v>2014</v>
      </c>
      <c r="W10" s="1473">
        <v>2015</v>
      </c>
      <c r="X10" s="1473">
        <v>2016</v>
      </c>
      <c r="Y10" s="1473">
        <v>2017</v>
      </c>
      <c r="Z10" s="1364"/>
      <c r="AA10" s="1268"/>
      <c r="AB10" s="1268"/>
    </row>
    <row r="11" spans="1:31" ht="14.25" customHeight="1">
      <c r="A11" s="1460" t="s">
        <v>1257</v>
      </c>
      <c r="B11" s="1460" t="s">
        <v>570</v>
      </c>
      <c r="C11" s="1461">
        <f t="shared" ref="C11:N11" si="0">SUM(C12+C20+C24)</f>
        <v>10622</v>
      </c>
      <c r="D11" s="1461">
        <f t="shared" si="0"/>
        <v>9906</v>
      </c>
      <c r="E11" s="1461">
        <f t="shared" si="0"/>
        <v>13988</v>
      </c>
      <c r="F11" s="1461">
        <f t="shared" si="0"/>
        <v>11400</v>
      </c>
      <c r="G11" s="1461">
        <f t="shared" si="0"/>
        <v>11615</v>
      </c>
      <c r="H11" s="1461">
        <f t="shared" si="0"/>
        <v>16794</v>
      </c>
      <c r="I11" s="1461">
        <f t="shared" si="0"/>
        <v>9675</v>
      </c>
      <c r="J11" s="1461">
        <f t="shared" si="0"/>
        <v>7826</v>
      </c>
      <c r="K11" s="1461">
        <f t="shared" si="0"/>
        <v>11015</v>
      </c>
      <c r="L11" s="1461">
        <f t="shared" si="0"/>
        <v>9075</v>
      </c>
      <c r="M11" s="1461">
        <f t="shared" si="0"/>
        <v>9024</v>
      </c>
      <c r="N11" s="1461">
        <f t="shared" si="0"/>
        <v>11136</v>
      </c>
      <c r="O11" s="1462">
        <f>((J11/I11)-1)*100</f>
        <v>-19.111111111111111</v>
      </c>
      <c r="P11" s="1462">
        <f>((K11/J11)-1)*100</f>
        <v>40.748786097623309</v>
      </c>
      <c r="Q11" s="1462">
        <f>((L11/K11)-1)*100</f>
        <v>-17.612346799818436</v>
      </c>
      <c r="R11" s="1462">
        <f>((M11/L11)-1)*100</f>
        <v>-0.56198347107437874</v>
      </c>
      <c r="S11" s="1462">
        <f>((N11/M11)-1)*100</f>
        <v>23.404255319148938</v>
      </c>
      <c r="T11" s="1463">
        <f t="shared" ref="T11:T29" si="1">((S11/O11)+SQRT(6-1)-1)*100</f>
        <v>1.142671080013602</v>
      </c>
      <c r="U11" s="1464">
        <f>+U12+U20+U24</f>
        <v>11136</v>
      </c>
      <c r="V11" s="1465">
        <f>+V12+V20+V24</f>
        <v>12218.631623932757</v>
      </c>
      <c r="W11" s="1465">
        <f t="shared" ref="W11:Y11" si="2">+W12+W20+W24</f>
        <v>12749.60413134898</v>
      </c>
      <c r="X11" s="1465">
        <f t="shared" si="2"/>
        <v>13280.745439029241</v>
      </c>
      <c r="Y11" s="1465">
        <f t="shared" si="2"/>
        <v>13838.904092081986</v>
      </c>
      <c r="Z11" s="1364"/>
      <c r="AA11" s="1267"/>
      <c r="AB11" s="996">
        <f>+U12+U28</f>
        <v>15501</v>
      </c>
    </row>
    <row r="12" spans="1:31" ht="14.25" customHeight="1">
      <c r="A12" s="981" t="s">
        <v>1299</v>
      </c>
      <c r="B12" s="981" t="s">
        <v>569</v>
      </c>
      <c r="C12" s="982">
        <f>SUM(C13:C19)</f>
        <v>10053</v>
      </c>
      <c r="D12" s="982">
        <f t="shared" ref="D12:N12" si="3">SUM(D13:D19)</f>
        <v>8645</v>
      </c>
      <c r="E12" s="982">
        <f t="shared" si="3"/>
        <v>9607</v>
      </c>
      <c r="F12" s="982">
        <f t="shared" si="3"/>
        <v>8067</v>
      </c>
      <c r="G12" s="982">
        <f t="shared" si="3"/>
        <v>8384</v>
      </c>
      <c r="H12" s="982">
        <f t="shared" si="3"/>
        <v>14314</v>
      </c>
      <c r="I12" s="982">
        <f t="shared" si="3"/>
        <v>9168</v>
      </c>
      <c r="J12" s="982">
        <f t="shared" si="3"/>
        <v>6656</v>
      </c>
      <c r="K12" s="982">
        <f t="shared" si="3"/>
        <v>6684</v>
      </c>
      <c r="L12" s="982">
        <f t="shared" si="3"/>
        <v>6358</v>
      </c>
      <c r="M12" s="982">
        <f t="shared" si="3"/>
        <v>5654</v>
      </c>
      <c r="N12" s="982">
        <f t="shared" si="3"/>
        <v>8874</v>
      </c>
      <c r="O12" s="983">
        <f t="shared" ref="O12:S29" si="4">((J12/I12)-1)*100</f>
        <v>-27.399650959860388</v>
      </c>
      <c r="P12" s="984">
        <f t="shared" si="4"/>
        <v>0.42067307692308376</v>
      </c>
      <c r="Q12" s="984">
        <f t="shared" si="4"/>
        <v>-4.877318970676237</v>
      </c>
      <c r="R12" s="984">
        <f t="shared" si="4"/>
        <v>-11.072664359861594</v>
      </c>
      <c r="S12" s="985">
        <f t="shared" si="4"/>
        <v>56.950831269897421</v>
      </c>
      <c r="T12" s="877">
        <f t="shared" si="1"/>
        <v>-84.24559917773577</v>
      </c>
      <c r="U12" s="986">
        <f>SUM(U13:U19)</f>
        <v>8874</v>
      </c>
      <c r="V12" s="987">
        <f>SUM(V13:V19)</f>
        <v>11197.941623932757</v>
      </c>
      <c r="W12" s="987">
        <f t="shared" ref="W12:Y12" si="5">SUM(W13:W19)</f>
        <v>11698.29343134898</v>
      </c>
      <c r="X12" s="987">
        <f t="shared" si="5"/>
        <v>12197.89541802924</v>
      </c>
      <c r="Y12" s="987">
        <f t="shared" si="5"/>
        <v>12723.568570451987</v>
      </c>
      <c r="Z12" s="1364">
        <f>+U12-14194</f>
        <v>-5320</v>
      </c>
      <c r="AA12" s="1269"/>
      <c r="AB12" s="996"/>
      <c r="AE12" s="922"/>
    </row>
    <row r="13" spans="1:31" ht="14.25" customHeight="1">
      <c r="A13" s="483" t="s">
        <v>1300</v>
      </c>
      <c r="B13" s="988" t="s">
        <v>568</v>
      </c>
      <c r="C13" s="989">
        <v>34</v>
      </c>
      <c r="D13" s="989">
        <v>33</v>
      </c>
      <c r="E13" s="989">
        <v>48</v>
      </c>
      <c r="F13" s="989">
        <v>287</v>
      </c>
      <c r="G13" s="989">
        <v>428</v>
      </c>
      <c r="H13" s="990">
        <v>3796</v>
      </c>
      <c r="I13" s="991">
        <v>20</v>
      </c>
      <c r="J13" s="992">
        <v>31</v>
      </c>
      <c r="K13" s="992">
        <v>67</v>
      </c>
      <c r="L13" s="992">
        <v>212</v>
      </c>
      <c r="M13" s="992">
        <v>851</v>
      </c>
      <c r="N13" s="990">
        <f>+U13</f>
        <v>3295</v>
      </c>
      <c r="O13" s="993">
        <f t="shared" si="4"/>
        <v>55.000000000000007</v>
      </c>
      <c r="P13" s="994">
        <f t="shared" si="4"/>
        <v>116.1290322580645</v>
      </c>
      <c r="Q13" s="994">
        <f t="shared" si="4"/>
        <v>216.41791044776119</v>
      </c>
      <c r="R13" s="994">
        <f t="shared" si="4"/>
        <v>301.41509433962267</v>
      </c>
      <c r="S13" s="995">
        <f t="shared" si="4"/>
        <v>287.1915393654524</v>
      </c>
      <c r="T13" s="877">
        <f t="shared" si="1"/>
        <v>645.77323295989231</v>
      </c>
      <c r="U13" s="1450">
        <v>3295</v>
      </c>
      <c r="V13" s="996">
        <f>+'[9]RESUMEN PARA FLUJO'!$G$15/1000000</f>
        <v>3976.0457953987493</v>
      </c>
      <c r="W13" s="996">
        <f>+'[9]RESUMEN PARA FLUJO'!$J$15/1000000</f>
        <v>4212.3401780956192</v>
      </c>
      <c r="X13" s="996">
        <f>+'[9]RESUMEN PARA FLUJO'!$M$15/1000000</f>
        <v>4417.2289259332047</v>
      </c>
      <c r="Y13" s="996">
        <f>+'[9]RESUMEN PARA FLUJO'!$P$15/1000000</f>
        <v>4603.9882444995001</v>
      </c>
      <c r="Z13" s="1364"/>
      <c r="AA13" s="1267"/>
      <c r="AB13" s="1276"/>
      <c r="AE13" s="922"/>
    </row>
    <row r="14" spans="1:31" ht="14.25" customHeight="1">
      <c r="A14" s="483" t="s">
        <v>1301</v>
      </c>
      <c r="B14" s="988" t="s">
        <v>567</v>
      </c>
      <c r="C14" s="989">
        <v>936</v>
      </c>
      <c r="D14" s="989">
        <v>954</v>
      </c>
      <c r="E14" s="989">
        <v>1124</v>
      </c>
      <c r="F14" s="989">
        <v>1037</v>
      </c>
      <c r="G14" s="989">
        <v>1137</v>
      </c>
      <c r="H14" s="990">
        <v>2721</v>
      </c>
      <c r="I14" s="991">
        <v>919</v>
      </c>
      <c r="J14" s="992">
        <v>765</v>
      </c>
      <c r="K14" s="992">
        <v>530</v>
      </c>
      <c r="L14" s="992">
        <v>439</v>
      </c>
      <c r="M14" s="992">
        <v>610</v>
      </c>
      <c r="N14" s="990">
        <f t="shared" ref="N14:N19" si="6">+U14</f>
        <v>1237</v>
      </c>
      <c r="O14" s="993">
        <f t="shared" si="4"/>
        <v>-16.75734494015234</v>
      </c>
      <c r="P14" s="994">
        <f t="shared" si="4"/>
        <v>-30.718954248366014</v>
      </c>
      <c r="Q14" s="994">
        <f t="shared" si="4"/>
        <v>-17.169811320754715</v>
      </c>
      <c r="R14" s="994">
        <f t="shared" si="4"/>
        <v>38.952164009111613</v>
      </c>
      <c r="S14" s="995">
        <f t="shared" si="4"/>
        <v>102.78688524590164</v>
      </c>
      <c r="T14" s="877">
        <f t="shared" si="1"/>
        <v>-489.77727719147299</v>
      </c>
      <c r="U14" s="1451">
        <v>1237</v>
      </c>
      <c r="V14" s="996">
        <f>+'[10]RESUMEN PARA FLUJO'!$G$13/1000000</f>
        <v>2149.8958285340073</v>
      </c>
      <c r="W14" s="996">
        <f>+'[10]RESUMEN PARA FLUJO'!$J$13/1000000</f>
        <v>2367.9532532533617</v>
      </c>
      <c r="X14" s="996">
        <f>+'[10]RESUMEN PARA FLUJO'!$M$13/1000000</f>
        <v>2504.6664920960352</v>
      </c>
      <c r="Y14" s="996">
        <f>+'[10]RESUMEN PARA FLUJO'!$P$13/1000000</f>
        <v>2680.5803259524878</v>
      </c>
      <c r="Z14" s="1364">
        <f>146613725+99626751</f>
        <v>246240476</v>
      </c>
      <c r="AA14" s="1267"/>
      <c r="AB14" s="996"/>
    </row>
    <row r="15" spans="1:31" ht="27.75" customHeight="1">
      <c r="A15" s="483" t="s">
        <v>1302</v>
      </c>
      <c r="B15" s="998" t="s">
        <v>566</v>
      </c>
      <c r="C15" s="999">
        <v>7187</v>
      </c>
      <c r="D15" s="999">
        <v>5426</v>
      </c>
      <c r="E15" s="999">
        <v>6544</v>
      </c>
      <c r="F15" s="999">
        <v>4694</v>
      </c>
      <c r="G15" s="999">
        <v>4191</v>
      </c>
      <c r="H15" s="990">
        <v>4072</v>
      </c>
      <c r="I15" s="1000">
        <v>6600</v>
      </c>
      <c r="J15" s="998">
        <v>4151</v>
      </c>
      <c r="K15" s="992">
        <v>4316</v>
      </c>
      <c r="L15" s="992">
        <v>4131</v>
      </c>
      <c r="M15" s="992">
        <v>2722</v>
      </c>
      <c r="N15" s="990">
        <f t="shared" si="6"/>
        <v>2956</v>
      </c>
      <c r="O15" s="993">
        <f t="shared" si="4"/>
        <v>-37.106060606060609</v>
      </c>
      <c r="P15" s="994">
        <f t="shared" si="4"/>
        <v>3.9749457961936852</v>
      </c>
      <c r="Q15" s="994">
        <f t="shared" si="4"/>
        <v>-4.2863762743280853</v>
      </c>
      <c r="R15" s="994">
        <f t="shared" si="4"/>
        <v>-34.107964173323644</v>
      </c>
      <c r="S15" s="995">
        <f t="shared" si="4"/>
        <v>8.5966201322556834</v>
      </c>
      <c r="T15" s="877">
        <f t="shared" si="1"/>
        <v>100.43909955770154</v>
      </c>
      <c r="U15" s="1451">
        <v>2956</v>
      </c>
      <c r="V15" s="1276">
        <v>3030</v>
      </c>
      <c r="W15" s="1276">
        <v>3029</v>
      </c>
      <c r="X15" s="1276">
        <v>3120</v>
      </c>
      <c r="Y15" s="1276">
        <v>3213</v>
      </c>
      <c r="Z15" s="1364"/>
      <c r="AA15" s="1267"/>
      <c r="AB15" s="996"/>
    </row>
    <row r="16" spans="1:31" ht="14.25" customHeight="1">
      <c r="A16" s="483" t="s">
        <v>1303</v>
      </c>
      <c r="B16" s="988" t="s">
        <v>565</v>
      </c>
      <c r="C16" s="989"/>
      <c r="D16" s="989"/>
      <c r="E16" s="989"/>
      <c r="F16" s="989"/>
      <c r="G16" s="989"/>
      <c r="H16" s="990">
        <v>0</v>
      </c>
      <c r="I16" s="991">
        <v>0</v>
      </c>
      <c r="J16" s="992">
        <v>0</v>
      </c>
      <c r="K16" s="992">
        <v>0</v>
      </c>
      <c r="L16" s="992">
        <v>0</v>
      </c>
      <c r="M16" s="992">
        <v>0</v>
      </c>
      <c r="N16" s="990">
        <f t="shared" si="6"/>
        <v>0</v>
      </c>
      <c r="O16" s="990">
        <v>0</v>
      </c>
      <c r="P16" s="990">
        <v>0</v>
      </c>
      <c r="Q16" s="990">
        <v>0</v>
      </c>
      <c r="R16" s="990">
        <v>0</v>
      </c>
      <c r="S16" s="990">
        <v>0</v>
      </c>
      <c r="T16" s="1001">
        <v>0</v>
      </c>
      <c r="U16" s="1450">
        <v>0</v>
      </c>
      <c r="V16" s="996">
        <v>0</v>
      </c>
      <c r="W16" s="996">
        <v>0</v>
      </c>
      <c r="X16" s="996">
        <v>0</v>
      </c>
      <c r="Y16" s="996">
        <v>0</v>
      </c>
      <c r="Z16" s="1364"/>
      <c r="AA16" s="1267"/>
      <c r="AB16" s="1276"/>
    </row>
    <row r="17" spans="1:37" ht="14.25" customHeight="1">
      <c r="A17" s="483" t="s">
        <v>1304</v>
      </c>
      <c r="B17" s="988" t="s">
        <v>564</v>
      </c>
      <c r="C17" s="989"/>
      <c r="D17" s="989"/>
      <c r="E17" s="989"/>
      <c r="F17" s="989"/>
      <c r="G17" s="989"/>
      <c r="H17" s="990">
        <v>0</v>
      </c>
      <c r="I17" s="991">
        <v>0</v>
      </c>
      <c r="J17" s="992">
        <v>0</v>
      </c>
      <c r="K17" s="992">
        <v>0</v>
      </c>
      <c r="L17" s="992">
        <v>0</v>
      </c>
      <c r="M17" s="992">
        <v>0</v>
      </c>
      <c r="N17" s="990">
        <f t="shared" si="6"/>
        <v>0</v>
      </c>
      <c r="O17" s="990">
        <v>0</v>
      </c>
      <c r="P17" s="990">
        <v>0</v>
      </c>
      <c r="Q17" s="990">
        <v>0</v>
      </c>
      <c r="R17" s="990">
        <v>0</v>
      </c>
      <c r="S17" s="990">
        <v>0</v>
      </c>
      <c r="T17" s="1001">
        <v>0</v>
      </c>
      <c r="U17" s="1450">
        <v>0</v>
      </c>
      <c r="V17" s="996">
        <v>0</v>
      </c>
      <c r="W17" s="996">
        <v>0</v>
      </c>
      <c r="X17" s="996">
        <v>0</v>
      </c>
      <c r="Y17" s="996">
        <v>0</v>
      </c>
      <c r="Z17" s="1364"/>
      <c r="AA17" s="1267"/>
      <c r="AB17" s="1267"/>
    </row>
    <row r="18" spans="1:37" s="478" customFormat="1" ht="14.25" customHeight="1">
      <c r="A18" s="483" t="s">
        <v>1305</v>
      </c>
      <c r="B18" s="1002" t="s">
        <v>563</v>
      </c>
      <c r="C18" s="989"/>
      <c r="D18" s="989"/>
      <c r="E18" s="989"/>
      <c r="F18" s="989"/>
      <c r="G18" s="989"/>
      <c r="H18" s="1003">
        <v>0</v>
      </c>
      <c r="I18" s="1004">
        <v>0</v>
      </c>
      <c r="J18" s="1002">
        <v>0</v>
      </c>
      <c r="K18" s="1002">
        <v>0</v>
      </c>
      <c r="L18" s="1002">
        <v>0</v>
      </c>
      <c r="M18" s="1002">
        <v>0</v>
      </c>
      <c r="N18" s="990">
        <f t="shared" si="6"/>
        <v>0</v>
      </c>
      <c r="O18" s="990">
        <v>0</v>
      </c>
      <c r="P18" s="990">
        <v>0</v>
      </c>
      <c r="Q18" s="990">
        <v>0</v>
      </c>
      <c r="R18" s="990">
        <v>0</v>
      </c>
      <c r="S18" s="990">
        <v>0</v>
      </c>
      <c r="T18" s="1001">
        <v>0</v>
      </c>
      <c r="U18" s="1450">
        <v>0</v>
      </c>
      <c r="V18" s="996">
        <v>0</v>
      </c>
      <c r="W18" s="996">
        <v>0</v>
      </c>
      <c r="X18" s="996">
        <v>0</v>
      </c>
      <c r="Y18" s="996">
        <v>0</v>
      </c>
      <c r="Z18" s="1364"/>
      <c r="AA18" s="1270"/>
      <c r="AB18" s="1270"/>
    </row>
    <row r="19" spans="1:37" ht="14.25" customHeight="1">
      <c r="A19" s="483" t="s">
        <v>1306</v>
      </c>
      <c r="B19" s="988" t="s">
        <v>562</v>
      </c>
      <c r="C19" s="989">
        <v>1896</v>
      </c>
      <c r="D19" s="989">
        <v>2232</v>
      </c>
      <c r="E19" s="989">
        <v>1891</v>
      </c>
      <c r="F19" s="989">
        <v>2049</v>
      </c>
      <c r="G19" s="989">
        <v>2628</v>
      </c>
      <c r="H19" s="990">
        <v>3725</v>
      </c>
      <c r="I19" s="991">
        <v>1629</v>
      </c>
      <c r="J19" s="992">
        <v>1709</v>
      </c>
      <c r="K19" s="992">
        <v>1771</v>
      </c>
      <c r="L19" s="992">
        <v>1576</v>
      </c>
      <c r="M19" s="992">
        <f>144+91+1236</f>
        <v>1471</v>
      </c>
      <c r="N19" s="990">
        <f t="shared" si="6"/>
        <v>1386</v>
      </c>
      <c r="O19" s="993">
        <f t="shared" si="4"/>
        <v>4.9109883364027107</v>
      </c>
      <c r="P19" s="994">
        <f t="shared" si="4"/>
        <v>3.6278525453481647</v>
      </c>
      <c r="Q19" s="994">
        <f t="shared" si="4"/>
        <v>-11.010728402032754</v>
      </c>
      <c r="R19" s="994">
        <f t="shared" si="4"/>
        <v>-6.662436548223349</v>
      </c>
      <c r="S19" s="995">
        <f t="shared" si="4"/>
        <v>-5.7783820530251546</v>
      </c>
      <c r="T19" s="877">
        <f t="shared" si="1"/>
        <v>5.9444931952544966</v>
      </c>
      <c r="U19" s="1450">
        <v>1386</v>
      </c>
      <c r="V19" s="996">
        <v>2042</v>
      </c>
      <c r="W19" s="996">
        <v>2089</v>
      </c>
      <c r="X19" s="996">
        <v>2156</v>
      </c>
      <c r="Y19" s="996">
        <v>2226</v>
      </c>
      <c r="Z19" s="1364"/>
      <c r="AA19" s="1267"/>
      <c r="AB19" s="1267"/>
      <c r="AK19" s="922"/>
    </row>
    <row r="20" spans="1:37" ht="14.25" customHeight="1">
      <c r="A20" s="981" t="s">
        <v>1307</v>
      </c>
      <c r="B20" s="981" t="s">
        <v>561</v>
      </c>
      <c r="C20" s="982">
        <f>SUM(C21:C23)</f>
        <v>94</v>
      </c>
      <c r="D20" s="982">
        <f t="shared" ref="D20:N20" si="7">SUM(D21:D23)</f>
        <v>92</v>
      </c>
      <c r="E20" s="982">
        <f t="shared" si="7"/>
        <v>0</v>
      </c>
      <c r="F20" s="982">
        <f t="shared" si="7"/>
        <v>0</v>
      </c>
      <c r="G20" s="982">
        <f t="shared" si="7"/>
        <v>0</v>
      </c>
      <c r="H20" s="982">
        <f t="shared" si="7"/>
        <v>1191</v>
      </c>
      <c r="I20" s="982">
        <f t="shared" si="7"/>
        <v>106</v>
      </c>
      <c r="J20" s="982">
        <f t="shared" si="7"/>
        <v>0</v>
      </c>
      <c r="K20" s="982">
        <f t="shared" si="7"/>
        <v>0</v>
      </c>
      <c r="L20" s="982">
        <f t="shared" si="7"/>
        <v>0</v>
      </c>
      <c r="M20" s="982">
        <f t="shared" si="7"/>
        <v>0</v>
      </c>
      <c r="N20" s="982">
        <f t="shared" si="7"/>
        <v>923</v>
      </c>
      <c r="O20" s="983">
        <f t="shared" si="4"/>
        <v>-100</v>
      </c>
      <c r="P20" s="1005">
        <v>0</v>
      </c>
      <c r="Q20" s="1005">
        <v>0</v>
      </c>
      <c r="R20" s="1005">
        <v>0</v>
      </c>
      <c r="S20" s="1005">
        <v>0</v>
      </c>
      <c r="T20" s="1001">
        <f t="shared" si="1"/>
        <v>123.60679774997898</v>
      </c>
      <c r="U20" s="986">
        <f>SUM(U21:U23)</f>
        <v>923</v>
      </c>
      <c r="V20" s="987">
        <f>SUM(V21:V23)</f>
        <v>950.69</v>
      </c>
      <c r="W20" s="987">
        <f t="shared" ref="W20:Y20" si="8">SUM(W21:W23)</f>
        <v>979.21070000000009</v>
      </c>
      <c r="X20" s="987">
        <f t="shared" si="8"/>
        <v>1008.587021</v>
      </c>
      <c r="Y20" s="987">
        <f t="shared" si="8"/>
        <v>1038.8446316300001</v>
      </c>
      <c r="Z20" s="1364"/>
      <c r="AA20" s="1267"/>
      <c r="AB20" s="1267"/>
    </row>
    <row r="21" spans="1:37" ht="14.25" customHeight="1">
      <c r="A21" s="484" t="s">
        <v>1308</v>
      </c>
      <c r="B21" s="988" t="s">
        <v>560</v>
      </c>
      <c r="C21" s="989">
        <v>0</v>
      </c>
      <c r="D21" s="989">
        <v>0</v>
      </c>
      <c r="E21" s="989">
        <v>0</v>
      </c>
      <c r="F21" s="989">
        <v>0</v>
      </c>
      <c r="G21" s="989">
        <v>0</v>
      </c>
      <c r="H21" s="990">
        <v>0</v>
      </c>
      <c r="I21" s="991">
        <v>0</v>
      </c>
      <c r="J21" s="992">
        <v>0</v>
      </c>
      <c r="K21" s="992">
        <v>0</v>
      </c>
      <c r="L21" s="992">
        <v>0</v>
      </c>
      <c r="M21" s="992">
        <v>0</v>
      </c>
      <c r="N21" s="990">
        <v>0</v>
      </c>
      <c r="O21" s="990">
        <v>0</v>
      </c>
      <c r="P21" s="990">
        <v>0</v>
      </c>
      <c r="Q21" s="990">
        <v>0</v>
      </c>
      <c r="R21" s="990">
        <v>0</v>
      </c>
      <c r="S21" s="990">
        <v>0</v>
      </c>
      <c r="T21" s="1001">
        <v>0</v>
      </c>
      <c r="U21" s="997">
        <v>0</v>
      </c>
      <c r="V21" s="996">
        <v>0</v>
      </c>
      <c r="W21" s="996">
        <v>0</v>
      </c>
      <c r="X21" s="996">
        <v>0</v>
      </c>
      <c r="Y21" s="996">
        <v>0</v>
      </c>
      <c r="Z21" s="1364"/>
      <c r="AA21" s="1267"/>
      <c r="AB21" s="1267"/>
    </row>
    <row r="22" spans="1:37" ht="14.25" customHeight="1">
      <c r="A22" s="484" t="s">
        <v>1309</v>
      </c>
      <c r="B22" s="988" t="s">
        <v>559</v>
      </c>
      <c r="C22" s="989">
        <v>0</v>
      </c>
      <c r="D22" s="989">
        <v>0</v>
      </c>
      <c r="E22" s="989">
        <v>0</v>
      </c>
      <c r="F22" s="989">
        <v>0</v>
      </c>
      <c r="G22" s="989">
        <v>0</v>
      </c>
      <c r="H22" s="990">
        <f>922+269</f>
        <v>1191</v>
      </c>
      <c r="I22" s="991">
        <v>0</v>
      </c>
      <c r="J22" s="992">
        <v>0</v>
      </c>
      <c r="K22" s="992">
        <v>0</v>
      </c>
      <c r="L22" s="992">
        <v>0</v>
      </c>
      <c r="M22" s="992">
        <v>0</v>
      </c>
      <c r="N22" s="990">
        <v>923</v>
      </c>
      <c r="O22" s="990">
        <v>0</v>
      </c>
      <c r="P22" s="990">
        <v>0</v>
      </c>
      <c r="Q22" s="990">
        <v>0</v>
      </c>
      <c r="R22" s="990">
        <v>0</v>
      </c>
      <c r="S22" s="990">
        <v>0</v>
      </c>
      <c r="T22" s="1001">
        <v>0</v>
      </c>
      <c r="U22" s="997">
        <v>923</v>
      </c>
      <c r="V22" s="996">
        <f>923*3%+923</f>
        <v>950.69</v>
      </c>
      <c r="W22" s="996">
        <f>+V22*3%+V22</f>
        <v>979.21070000000009</v>
      </c>
      <c r="X22" s="996">
        <f>+W22*3%+W22</f>
        <v>1008.587021</v>
      </c>
      <c r="Y22" s="996">
        <f>+X22*3%+X22</f>
        <v>1038.8446316300001</v>
      </c>
      <c r="Z22" s="1364"/>
      <c r="AA22" s="1267"/>
      <c r="AB22" s="1267"/>
    </row>
    <row r="23" spans="1:37" s="478" customFormat="1" ht="14.25" customHeight="1">
      <c r="A23" s="484" t="s">
        <v>1310</v>
      </c>
      <c r="B23" s="1002" t="s">
        <v>558</v>
      </c>
      <c r="C23" s="989">
        <v>94</v>
      </c>
      <c r="D23" s="989">
        <v>92</v>
      </c>
      <c r="E23" s="989">
        <v>0</v>
      </c>
      <c r="F23" s="989">
        <v>0</v>
      </c>
      <c r="G23" s="989">
        <v>0</v>
      </c>
      <c r="H23" s="1006">
        <v>0</v>
      </c>
      <c r="I23" s="1007">
        <v>106</v>
      </c>
      <c r="J23" s="1008">
        <v>0</v>
      </c>
      <c r="K23" s="1008">
        <v>0</v>
      </c>
      <c r="L23" s="1008">
        <v>0</v>
      </c>
      <c r="M23" s="1008">
        <v>0</v>
      </c>
      <c r="N23" s="1006">
        <v>0</v>
      </c>
      <c r="O23" s="1009">
        <f t="shared" si="4"/>
        <v>-100</v>
      </c>
      <c r="P23" s="990">
        <v>0</v>
      </c>
      <c r="Q23" s="990">
        <v>0</v>
      </c>
      <c r="R23" s="990">
        <v>0</v>
      </c>
      <c r="S23" s="990">
        <v>0</v>
      </c>
      <c r="T23" s="1001">
        <f t="shared" si="1"/>
        <v>123.60679774997898</v>
      </c>
      <c r="U23" s="997">
        <v>0</v>
      </c>
      <c r="V23" s="996">
        <v>0</v>
      </c>
      <c r="W23" s="996">
        <v>0</v>
      </c>
      <c r="X23" s="996">
        <v>0</v>
      </c>
      <c r="Y23" s="996">
        <v>0</v>
      </c>
      <c r="Z23" s="1364"/>
      <c r="AA23" s="1270"/>
      <c r="AB23" s="1270"/>
    </row>
    <row r="24" spans="1:37" ht="14.25" customHeight="1">
      <c r="A24" s="981"/>
      <c r="B24" s="981" t="s">
        <v>557</v>
      </c>
      <c r="C24" s="982">
        <f>1845-1370</f>
        <v>475</v>
      </c>
      <c r="D24" s="982">
        <f>1871-993+291</f>
        <v>1169</v>
      </c>
      <c r="E24" s="982">
        <f>4903-522</f>
        <v>4381</v>
      </c>
      <c r="F24" s="982">
        <f>5355-2022</f>
        <v>3333</v>
      </c>
      <c r="G24" s="982">
        <f>3231</f>
        <v>3231</v>
      </c>
      <c r="H24" s="982">
        <v>1289</v>
      </c>
      <c r="I24" s="982">
        <f>1771-1370</f>
        <v>401</v>
      </c>
      <c r="J24" s="982">
        <f>2163-993</f>
        <v>1170</v>
      </c>
      <c r="K24" s="982">
        <f>5335-1004</f>
        <v>4331</v>
      </c>
      <c r="L24" s="982">
        <f>4821-2104</f>
        <v>2717</v>
      </c>
      <c r="M24" s="982">
        <f>6933-3563</f>
        <v>3370</v>
      </c>
      <c r="N24" s="982">
        <f>+U24</f>
        <v>1339</v>
      </c>
      <c r="O24" s="983">
        <f t="shared" si="4"/>
        <v>191.77057356608481</v>
      </c>
      <c r="P24" s="984">
        <f t="shared" si="4"/>
        <v>270.17094017094018</v>
      </c>
      <c r="Q24" s="984">
        <f t="shared" si="4"/>
        <v>-37.266220272454397</v>
      </c>
      <c r="R24" s="984">
        <f t="shared" si="4"/>
        <v>24.033860875966127</v>
      </c>
      <c r="S24" s="985">
        <f t="shared" si="4"/>
        <v>-60.267062314540063</v>
      </c>
      <c r="T24" s="877">
        <f t="shared" si="1"/>
        <v>92.180150171135594</v>
      </c>
      <c r="U24" s="1452">
        <v>1339</v>
      </c>
      <c r="V24" s="987">
        <v>70</v>
      </c>
      <c r="W24" s="987">
        <f>(V24*3%)+(V24)</f>
        <v>72.099999999999994</v>
      </c>
      <c r="X24" s="987">
        <f t="shared" ref="X24:Y24" si="9">+W24*3%+W24</f>
        <v>74.262999999999991</v>
      </c>
      <c r="Y24" s="987">
        <f t="shared" si="9"/>
        <v>76.490889999999993</v>
      </c>
      <c r="Z24" s="1364"/>
      <c r="AA24" s="1267"/>
      <c r="AB24" s="1267"/>
    </row>
    <row r="25" spans="1:37" ht="14.25" customHeight="1">
      <c r="A25" s="981"/>
      <c r="B25" s="981" t="s">
        <v>1894</v>
      </c>
      <c r="C25" s="982">
        <v>1369.5500000000002</v>
      </c>
      <c r="D25" s="982">
        <v>993.22470588235285</v>
      </c>
      <c r="E25" s="982">
        <v>1004.0849486887115</v>
      </c>
      <c r="F25" s="982">
        <v>2104.0516672773911</v>
      </c>
      <c r="G25" s="982">
        <v>3563</v>
      </c>
      <c r="H25" s="982">
        <v>2864</v>
      </c>
      <c r="I25" s="982">
        <v>1369.5500000000002</v>
      </c>
      <c r="J25" s="982">
        <v>993.22470588235285</v>
      </c>
      <c r="K25" s="982">
        <v>1004.0849486887115</v>
      </c>
      <c r="L25" s="982">
        <v>2104.0516672773911</v>
      </c>
      <c r="M25" s="982">
        <v>3563</v>
      </c>
      <c r="N25" s="982">
        <f>+U25</f>
        <v>0</v>
      </c>
      <c r="O25" s="983">
        <f t="shared" si="4"/>
        <v>-27.478025199346302</v>
      </c>
      <c r="P25" s="984">
        <f t="shared" si="4"/>
        <v>1.0934326081539325</v>
      </c>
      <c r="Q25" s="984">
        <f t="shared" si="4"/>
        <v>109.54916912410502</v>
      </c>
      <c r="R25" s="984">
        <f t="shared" si="4"/>
        <v>69.339948035138548</v>
      </c>
      <c r="S25" s="985">
        <f t="shared" si="4"/>
        <v>-100</v>
      </c>
      <c r="T25" s="877">
        <f t="shared" si="1"/>
        <v>487.53396964288117</v>
      </c>
      <c r="U25" s="1452">
        <v>0</v>
      </c>
      <c r="V25" s="987">
        <v>0</v>
      </c>
      <c r="W25" s="987">
        <v>0</v>
      </c>
      <c r="X25" s="987">
        <v>0</v>
      </c>
      <c r="Y25" s="987">
        <v>0</v>
      </c>
      <c r="Z25" s="1364"/>
      <c r="AA25" s="1267"/>
      <c r="AB25" s="1267"/>
    </row>
    <row r="26" spans="1:37" ht="14.25" customHeight="1">
      <c r="A26" s="979" t="s">
        <v>1258</v>
      </c>
      <c r="B26" s="979" t="s">
        <v>556</v>
      </c>
      <c r="C26" s="1010">
        <f>SUM(C27:C28)</f>
        <v>727</v>
      </c>
      <c r="D26" s="1010">
        <f t="shared" ref="D26:H26" si="10">SUM(D27:D28)</f>
        <v>1528</v>
      </c>
      <c r="E26" s="1010">
        <f t="shared" si="10"/>
        <v>2791</v>
      </c>
      <c r="F26" s="1010">
        <f t="shared" si="10"/>
        <v>3800</v>
      </c>
      <c r="G26" s="1010">
        <f t="shared" si="10"/>
        <v>3635</v>
      </c>
      <c r="H26" s="1010">
        <f t="shared" si="10"/>
        <v>7688</v>
      </c>
      <c r="I26" s="1010">
        <f>SUM(I27:I28)</f>
        <v>908</v>
      </c>
      <c r="J26" s="1010">
        <f t="shared" ref="J26:N26" si="11">SUM(J27:J28)</f>
        <v>1419</v>
      </c>
      <c r="K26" s="1010">
        <f t="shared" si="11"/>
        <v>2162</v>
      </c>
      <c r="L26" s="1010">
        <f t="shared" si="11"/>
        <v>3063</v>
      </c>
      <c r="M26" s="1010">
        <f t="shared" si="11"/>
        <v>2338</v>
      </c>
      <c r="N26" s="1010">
        <f t="shared" si="11"/>
        <v>6816</v>
      </c>
      <c r="O26" s="1011">
        <f t="shared" si="4"/>
        <v>56.277533039647579</v>
      </c>
      <c r="P26" s="1012">
        <f t="shared" si="4"/>
        <v>52.360817477096553</v>
      </c>
      <c r="Q26" s="1012">
        <f t="shared" si="4"/>
        <v>41.674375578168352</v>
      </c>
      <c r="R26" s="1012">
        <f t="shared" si="4"/>
        <v>-23.669604962455104</v>
      </c>
      <c r="S26" s="1013">
        <f t="shared" si="4"/>
        <v>191.53122326775022</v>
      </c>
      <c r="T26" s="877">
        <f t="shared" si="1"/>
        <v>463.94016512202825</v>
      </c>
      <c r="U26" s="1449">
        <f>SUM(U27:U28)</f>
        <v>6816</v>
      </c>
      <c r="V26" s="1016">
        <f t="shared" ref="V26:Y26" si="12">SUM(V27:V28)</f>
        <v>3692</v>
      </c>
      <c r="W26" s="1016">
        <f t="shared" si="12"/>
        <v>3826</v>
      </c>
      <c r="X26" s="1016">
        <f t="shared" si="12"/>
        <v>3985</v>
      </c>
      <c r="Y26" s="1016">
        <f t="shared" si="12"/>
        <v>4179</v>
      </c>
      <c r="Z26" s="1364"/>
      <c r="AA26" s="1267"/>
      <c r="AB26" s="1267"/>
      <c r="AK26" s="924"/>
    </row>
    <row r="27" spans="1:37" ht="14.25" customHeight="1">
      <c r="A27" s="979" t="s">
        <v>1439</v>
      </c>
      <c r="B27" s="979" t="s">
        <v>555</v>
      </c>
      <c r="C27" s="980">
        <v>9</v>
      </c>
      <c r="D27" s="980">
        <v>25</v>
      </c>
      <c r="E27" s="980">
        <v>115</v>
      </c>
      <c r="F27" s="980">
        <v>27</v>
      </c>
      <c r="G27" s="980">
        <v>5</v>
      </c>
      <c r="H27" s="1014">
        <v>30</v>
      </c>
      <c r="I27" s="1010">
        <v>27</v>
      </c>
      <c r="J27" s="979">
        <v>10</v>
      </c>
      <c r="K27" s="1015">
        <v>116</v>
      </c>
      <c r="L27" s="1015">
        <v>31</v>
      </c>
      <c r="M27" s="1015">
        <v>37</v>
      </c>
      <c r="N27" s="1014">
        <f>+U27</f>
        <v>189</v>
      </c>
      <c r="O27" s="1011">
        <f t="shared" si="4"/>
        <v>-62.962962962962962</v>
      </c>
      <c r="P27" s="1012">
        <f t="shared" si="4"/>
        <v>1060</v>
      </c>
      <c r="Q27" s="1012">
        <f t="shared" si="4"/>
        <v>-73.275862068965523</v>
      </c>
      <c r="R27" s="1012">
        <f t="shared" si="4"/>
        <v>19.354838709677423</v>
      </c>
      <c r="S27" s="1013">
        <f t="shared" si="4"/>
        <v>410.81081081081078</v>
      </c>
      <c r="T27" s="877">
        <f t="shared" si="1"/>
        <v>-528.85743118483811</v>
      </c>
      <c r="U27" s="1449">
        <v>189</v>
      </c>
      <c r="V27" s="1016">
        <v>100</v>
      </c>
      <c r="W27" s="1016">
        <v>80</v>
      </c>
      <c r="X27" s="1016">
        <v>85</v>
      </c>
      <c r="Y27" s="1016">
        <v>95</v>
      </c>
      <c r="Z27" s="1364"/>
      <c r="AA27" s="1267"/>
      <c r="AB27" s="1267"/>
    </row>
    <row r="28" spans="1:37" ht="14.25" customHeight="1" thickBot="1">
      <c r="A28" s="1475" t="s">
        <v>1311</v>
      </c>
      <c r="B28" s="1475" t="s">
        <v>554</v>
      </c>
      <c r="C28" s="1476">
        <v>718</v>
      </c>
      <c r="D28" s="1476">
        <v>1503</v>
      </c>
      <c r="E28" s="1476">
        <v>2676</v>
      </c>
      <c r="F28" s="1476">
        <v>3773</v>
      </c>
      <c r="G28" s="1476">
        <v>3630</v>
      </c>
      <c r="H28" s="1477">
        <f>4993+2665</f>
        <v>7658</v>
      </c>
      <c r="I28" s="1478">
        <v>881</v>
      </c>
      <c r="J28" s="1475">
        <v>1409</v>
      </c>
      <c r="K28" s="1479">
        <v>2046</v>
      </c>
      <c r="L28" s="1479">
        <v>3032</v>
      </c>
      <c r="M28" s="1479">
        <v>2301</v>
      </c>
      <c r="N28" s="1014">
        <f>+U28</f>
        <v>6627</v>
      </c>
      <c r="O28" s="1480">
        <f t="shared" si="4"/>
        <v>59.931895573212259</v>
      </c>
      <c r="P28" s="1481">
        <f t="shared" si="4"/>
        <v>45.209368346344924</v>
      </c>
      <c r="Q28" s="1481">
        <f t="shared" si="4"/>
        <v>48.191593352883679</v>
      </c>
      <c r="R28" s="1481">
        <f t="shared" si="4"/>
        <v>-24.109498680738785</v>
      </c>
      <c r="S28" s="1482">
        <f t="shared" si="4"/>
        <v>188.00521512385919</v>
      </c>
      <c r="T28" s="1483">
        <f t="shared" si="1"/>
        <v>437.30489343960011</v>
      </c>
      <c r="U28" s="1484">
        <v>6627</v>
      </c>
      <c r="V28" s="1485">
        <v>3592</v>
      </c>
      <c r="W28" s="1485">
        <v>3746</v>
      </c>
      <c r="X28" s="1485">
        <v>3900</v>
      </c>
      <c r="Y28" s="1485">
        <v>4084</v>
      </c>
      <c r="Z28" s="1364" t="s">
        <v>1692</v>
      </c>
      <c r="AA28" s="1267"/>
      <c r="AB28" s="1267"/>
      <c r="AK28" s="924"/>
    </row>
    <row r="29" spans="1:37" ht="14.25" customHeight="1" thickBot="1">
      <c r="A29" s="1487"/>
      <c r="B29" s="1488" t="s">
        <v>553</v>
      </c>
      <c r="C29" s="1489">
        <f>SUM(C11+C25+C26)</f>
        <v>12718.55</v>
      </c>
      <c r="D29" s="1489">
        <f t="shared" ref="D29:L29" si="13">SUM(D11+D25+D26)</f>
        <v>12427.224705882352</v>
      </c>
      <c r="E29" s="1489">
        <f t="shared" si="13"/>
        <v>17783.084948688709</v>
      </c>
      <c r="F29" s="1489">
        <f t="shared" si="13"/>
        <v>17304.051667277392</v>
      </c>
      <c r="G29" s="1489">
        <f t="shared" si="13"/>
        <v>18813</v>
      </c>
      <c r="H29" s="1489">
        <f t="shared" si="13"/>
        <v>27346</v>
      </c>
      <c r="I29" s="1489">
        <f t="shared" si="13"/>
        <v>11952.55</v>
      </c>
      <c r="J29" s="1489">
        <f t="shared" si="13"/>
        <v>10238.224705882352</v>
      </c>
      <c r="K29" s="1489">
        <f t="shared" si="13"/>
        <v>14181.084948688711</v>
      </c>
      <c r="L29" s="1489">
        <f t="shared" si="13"/>
        <v>14242.051667277392</v>
      </c>
      <c r="M29" s="1494">
        <f>+M11+M26+M25</f>
        <v>14925</v>
      </c>
      <c r="N29" s="1489">
        <f>SUM(N11+N25+N26)</f>
        <v>17952</v>
      </c>
      <c r="O29" s="1490">
        <f t="shared" si="4"/>
        <v>-14.34275777233851</v>
      </c>
      <c r="P29" s="1491">
        <f t="shared" si="4"/>
        <v>38.511171185186008</v>
      </c>
      <c r="Q29" s="1491">
        <f t="shared" si="4"/>
        <v>0.42991575615882738</v>
      </c>
      <c r="R29" s="1491">
        <f t="shared" si="4"/>
        <v>4.7952945873083186</v>
      </c>
      <c r="S29" s="1492">
        <f t="shared" si="4"/>
        <v>20.281407035175867</v>
      </c>
      <c r="T29" s="1493">
        <f t="shared" si="1"/>
        <v>-17.79841425388442</v>
      </c>
      <c r="U29" s="1494">
        <f>+U11+U26+U25</f>
        <v>17952</v>
      </c>
      <c r="V29" s="1494">
        <f t="shared" ref="V29:Y29" si="14">+V11+V26+V25</f>
        <v>15910.631623932757</v>
      </c>
      <c r="W29" s="1494">
        <f t="shared" si="14"/>
        <v>16575.60413134898</v>
      </c>
      <c r="X29" s="1494">
        <f t="shared" si="14"/>
        <v>17265.745439029241</v>
      </c>
      <c r="Y29" s="1495">
        <f t="shared" si="14"/>
        <v>18017.904092081986</v>
      </c>
      <c r="Z29" s="1364"/>
      <c r="AA29" s="1267"/>
      <c r="AB29" s="1267"/>
      <c r="AK29" s="922"/>
    </row>
    <row r="30" spans="1:37" ht="17.25" customHeight="1" thickBot="1">
      <c r="B30" s="922"/>
      <c r="C30" s="1486">
        <f>+C31*U7</f>
        <v>11348.611800000001</v>
      </c>
      <c r="D30" s="1486">
        <f>+D31*V7</f>
        <v>11434.143137254901</v>
      </c>
      <c r="E30" s="1486">
        <f>+E31*W7</f>
        <v>16779</v>
      </c>
      <c r="F30" s="1486">
        <f>+F31*X7</f>
        <v>15200.047199999999</v>
      </c>
      <c r="G30" s="1486">
        <f>+F29-F30</f>
        <v>2104.0044672773929</v>
      </c>
      <c r="H30" s="1486">
        <f>+H29-H31</f>
        <v>9307</v>
      </c>
      <c r="M30" s="1479"/>
      <c r="T30" s="922"/>
      <c r="U30" s="1380">
        <f>+U28+U12</f>
        <v>15501</v>
      </c>
      <c r="V30" s="1380">
        <f>+V28+V12</f>
        <v>14789.941623932757</v>
      </c>
      <c r="W30" s="1380">
        <f>+W28+W12</f>
        <v>15444.29343134898</v>
      </c>
      <c r="X30" s="1380">
        <f>+X28+X12</f>
        <v>16097.89541802924</v>
      </c>
      <c r="Y30" s="1380">
        <f>+Y28+Y12</f>
        <v>16807.568570451986</v>
      </c>
      <c r="AA30" s="1267"/>
      <c r="AB30" s="1267"/>
    </row>
    <row r="31" spans="1:37" ht="14.4" hidden="1" thickBot="1">
      <c r="B31" s="922"/>
      <c r="C31" s="999">
        <f>11374-1225</f>
        <v>10149</v>
      </c>
      <c r="D31" s="999">
        <f>11336-906</f>
        <v>10430</v>
      </c>
      <c r="E31" s="999">
        <f>16737-945</f>
        <v>15792</v>
      </c>
      <c r="F31" s="999">
        <f>16892-2054</f>
        <v>14838</v>
      </c>
      <c r="G31" s="999">
        <f>18813-3563</f>
        <v>15250</v>
      </c>
      <c r="H31" s="999">
        <f>20903-2864</f>
        <v>18039</v>
      </c>
      <c r="I31" s="999">
        <f>+I29*U7-1413</f>
        <v>11952.341410000001</v>
      </c>
      <c r="J31" s="999">
        <f>+I31-I29</f>
        <v>-0.20858999999836669</v>
      </c>
      <c r="K31" s="999"/>
      <c r="L31" s="999"/>
      <c r="M31" s="999"/>
      <c r="N31" s="999"/>
      <c r="O31" s="473">
        <f>3741-1815</f>
        <v>1926</v>
      </c>
      <c r="T31" s="924"/>
      <c r="U31" s="1381">
        <f>+U12+U20+U24+U26</f>
        <v>17952</v>
      </c>
      <c r="V31" s="1381">
        <f t="shared" ref="V31:Y31" si="15">+V12+V20+V24+V26</f>
        <v>15910.631623932757</v>
      </c>
      <c r="W31" s="1381">
        <f t="shared" si="15"/>
        <v>16575.60413134898</v>
      </c>
      <c r="X31" s="1381">
        <f t="shared" si="15"/>
        <v>17265.745439029241</v>
      </c>
      <c r="Y31" s="1381">
        <f t="shared" si="15"/>
        <v>18017.904092081986</v>
      </c>
      <c r="Z31" s="1364"/>
      <c r="AA31" s="1269"/>
      <c r="AB31" s="1269"/>
    </row>
    <row r="32" spans="1:37" ht="37.5" customHeight="1" thickBot="1">
      <c r="B32" s="922">
        <f>+M11-9023</f>
        <v>1</v>
      </c>
      <c r="C32" s="1836" t="s">
        <v>1448</v>
      </c>
      <c r="D32" s="1837"/>
      <c r="E32" s="1837"/>
      <c r="F32" s="1837"/>
      <c r="G32" s="1837"/>
      <c r="H32" s="1838"/>
      <c r="I32" s="1836" t="s">
        <v>1441</v>
      </c>
      <c r="J32" s="1837"/>
      <c r="K32" s="1837"/>
      <c r="L32" s="1837"/>
      <c r="M32" s="1837"/>
      <c r="N32" s="1838"/>
      <c r="O32" s="1839" t="s">
        <v>552</v>
      </c>
      <c r="P32" s="1840"/>
      <c r="Q32" s="1840"/>
      <c r="R32" s="1840"/>
      <c r="S32" s="1841"/>
      <c r="T32" s="834"/>
      <c r="U32" s="1847" t="s">
        <v>1691</v>
      </c>
      <c r="V32" s="1848"/>
      <c r="W32" s="1848"/>
      <c r="X32" s="1848"/>
      <c r="Y32" s="1844"/>
      <c r="AA32" s="1267"/>
      <c r="AB32" s="1267"/>
    </row>
    <row r="33" spans="1:37" ht="26.25" customHeight="1" thickBot="1">
      <c r="B33" s="922">
        <f>+M30-M29</f>
        <v>-14925</v>
      </c>
      <c r="C33" s="475" t="s">
        <v>550</v>
      </c>
      <c r="D33" s="476" t="s">
        <v>549</v>
      </c>
      <c r="E33" s="476" t="s">
        <v>548</v>
      </c>
      <c r="F33" s="476" t="s">
        <v>547</v>
      </c>
      <c r="G33" s="476" t="s">
        <v>546</v>
      </c>
      <c r="H33" s="477" t="s">
        <v>545</v>
      </c>
      <c r="I33" s="475" t="s">
        <v>550</v>
      </c>
      <c r="J33" s="476" t="s">
        <v>549</v>
      </c>
      <c r="K33" s="476" t="s">
        <v>548</v>
      </c>
      <c r="L33" s="476" t="s">
        <v>547</v>
      </c>
      <c r="M33" s="476" t="s">
        <v>546</v>
      </c>
      <c r="N33" s="477" t="s">
        <v>545</v>
      </c>
      <c r="O33" s="475" t="s">
        <v>544</v>
      </c>
      <c r="P33" s="476" t="s">
        <v>543</v>
      </c>
      <c r="Q33" s="476" t="s">
        <v>542</v>
      </c>
      <c r="R33" s="476" t="s">
        <v>541</v>
      </c>
      <c r="S33" s="477" t="s">
        <v>540</v>
      </c>
      <c r="T33" s="876" t="s">
        <v>551</v>
      </c>
      <c r="U33" s="923" t="s">
        <v>539</v>
      </c>
      <c r="V33" s="923" t="s">
        <v>538</v>
      </c>
      <c r="W33" s="923" t="s">
        <v>537</v>
      </c>
      <c r="X33" s="923" t="s">
        <v>536</v>
      </c>
      <c r="Y33" s="1497" t="s">
        <v>535</v>
      </c>
      <c r="AA33" s="1267"/>
      <c r="AB33" s="1267"/>
    </row>
    <row r="34" spans="1:37" s="514" customFormat="1" ht="14.25" customHeight="1" thickBot="1">
      <c r="A34" s="971" t="s">
        <v>310</v>
      </c>
      <c r="B34" s="971" t="s">
        <v>571</v>
      </c>
      <c r="C34" s="972">
        <v>2008</v>
      </c>
      <c r="D34" s="973">
        <v>2009</v>
      </c>
      <c r="E34" s="973">
        <v>2010</v>
      </c>
      <c r="F34" s="973">
        <v>2011</v>
      </c>
      <c r="G34" s="973">
        <v>2012</v>
      </c>
      <c r="H34" s="974">
        <v>2013</v>
      </c>
      <c r="I34" s="972">
        <v>2008</v>
      </c>
      <c r="J34" s="973">
        <v>2009</v>
      </c>
      <c r="K34" s="973">
        <v>2010</v>
      </c>
      <c r="L34" s="973">
        <v>2011</v>
      </c>
      <c r="M34" s="973">
        <v>2012</v>
      </c>
      <c r="N34" s="974">
        <v>2013</v>
      </c>
      <c r="O34" s="975" t="s">
        <v>1442</v>
      </c>
      <c r="P34" s="975" t="s">
        <v>1443</v>
      </c>
      <c r="Q34" s="976" t="s">
        <v>1444</v>
      </c>
      <c r="R34" s="976" t="s">
        <v>1445</v>
      </c>
      <c r="S34" s="977" t="s">
        <v>1446</v>
      </c>
      <c r="T34" s="978" t="str">
        <f>T33</f>
        <v>Var % Promedio Período N-5/N</v>
      </c>
      <c r="U34" s="1473">
        <v>2013</v>
      </c>
      <c r="V34" s="1473">
        <v>2014</v>
      </c>
      <c r="W34" s="1473">
        <v>2015</v>
      </c>
      <c r="X34" s="1473">
        <v>2016</v>
      </c>
      <c r="Y34" s="1496">
        <v>2017</v>
      </c>
      <c r="Z34" s="1364">
        <v>0.03</v>
      </c>
      <c r="AA34" s="1375"/>
      <c r="AB34" s="1374">
        <f>+V35-U35</f>
        <v>-409.2515130699976</v>
      </c>
    </row>
    <row r="35" spans="1:37" ht="14.25" customHeight="1" thickBot="1">
      <c r="A35" s="485" t="s">
        <v>1312</v>
      </c>
      <c r="B35" s="485" t="s">
        <v>409</v>
      </c>
      <c r="C35" s="1498">
        <f t="shared" ref="C35:L35" si="16">+C36+C132+C130</f>
        <v>10792.73</v>
      </c>
      <c r="D35" s="1498">
        <f t="shared" si="16"/>
        <v>10431.782745098039</v>
      </c>
      <c r="E35" s="1498">
        <f t="shared" si="16"/>
        <v>10990.147472443938</v>
      </c>
      <c r="F35" s="1498">
        <f t="shared" si="16"/>
        <v>12963.701172590692</v>
      </c>
      <c r="G35" s="1498">
        <f t="shared" si="16"/>
        <v>13162</v>
      </c>
      <c r="H35" s="1498">
        <f t="shared" si="16"/>
        <v>16539</v>
      </c>
      <c r="I35" s="1498">
        <f t="shared" si="16"/>
        <v>10050.916399999998</v>
      </c>
      <c r="J35" s="1498">
        <f t="shared" si="16"/>
        <v>9570.7827450980385</v>
      </c>
      <c r="K35" s="1498">
        <f t="shared" si="16"/>
        <v>10138.147472443938</v>
      </c>
      <c r="L35" s="1498">
        <f t="shared" si="16"/>
        <v>11475.701172590692</v>
      </c>
      <c r="M35" s="1498">
        <f>+M36+M132+M130</f>
        <v>11380.04</v>
      </c>
      <c r="N35" s="1498">
        <f>+N36+N132+N130</f>
        <v>14235.19685</v>
      </c>
      <c r="O35" s="1498">
        <f t="shared" ref="O35:U35" si="17">+O36+O132+O130</f>
        <v>-76.973709269905967</v>
      </c>
      <c r="P35" s="1498">
        <f t="shared" si="17"/>
        <v>715.3049902078011</v>
      </c>
      <c r="Q35" s="1498">
        <f t="shared" si="17"/>
        <v>-49.407628030798968</v>
      </c>
      <c r="R35" s="1498">
        <f t="shared" si="17"/>
        <v>-2.4814290798683913</v>
      </c>
      <c r="S35" s="1498">
        <f t="shared" si="17"/>
        <v>218.72749559160638</v>
      </c>
      <c r="T35" s="1498">
        <f t="shared" si="17"/>
        <v>-1457.8101695742384</v>
      </c>
      <c r="U35" s="1498">
        <f t="shared" si="17"/>
        <v>14235.19685</v>
      </c>
      <c r="V35" s="1498">
        <f t="shared" ref="V35" si="18">+V36+V132+V130</f>
        <v>13825.945336930003</v>
      </c>
      <c r="W35" s="1498">
        <f t="shared" ref="W35" si="19">+W36+W132+W130</f>
        <v>13411.845638311999</v>
      </c>
      <c r="X35" s="1498">
        <f t="shared" ref="X35" si="20">+X36+X132+X130</f>
        <v>13786.501007461362</v>
      </c>
      <c r="Y35" s="1498">
        <f t="shared" ref="Y35" si="21">+Y36+Y132+Y130</f>
        <v>14188.1780376852</v>
      </c>
      <c r="Z35" s="1364">
        <f>+Y35-'37-FLUJO FINANCIERO PROYECTADO'!H74</f>
        <v>0.2398300008426304</v>
      </c>
      <c r="AA35" s="1518"/>
      <c r="AB35" s="1271"/>
    </row>
    <row r="36" spans="1:37" ht="14.25" customHeight="1" thickBot="1">
      <c r="A36" s="486" t="s">
        <v>338</v>
      </c>
      <c r="B36" s="486" t="s">
        <v>534</v>
      </c>
      <c r="C36" s="878">
        <f>SUM(C37+C80+C106)</f>
        <v>10280.686</v>
      </c>
      <c r="D36" s="878">
        <f t="shared" ref="D36:M36" si="22">SUM(D37+D80+D106)</f>
        <v>10309</v>
      </c>
      <c r="E36" s="878">
        <f t="shared" si="22"/>
        <v>9985</v>
      </c>
      <c r="F36" s="878">
        <f t="shared" si="22"/>
        <v>12682</v>
      </c>
      <c r="G36" s="878">
        <f t="shared" si="22"/>
        <v>12885</v>
      </c>
      <c r="H36" s="878">
        <f t="shared" si="22"/>
        <v>14470</v>
      </c>
      <c r="I36" s="878">
        <f t="shared" si="22"/>
        <v>9538.8723999999984</v>
      </c>
      <c r="J36" s="878">
        <f t="shared" si="22"/>
        <v>9448</v>
      </c>
      <c r="K36" s="878">
        <f t="shared" si="22"/>
        <v>9133</v>
      </c>
      <c r="L36" s="878">
        <f t="shared" si="22"/>
        <v>11194</v>
      </c>
      <c r="M36" s="878">
        <f t="shared" si="22"/>
        <v>11103.04</v>
      </c>
      <c r="N36" s="878">
        <f>SUM(N37+N80+N106+N115)</f>
        <v>12621.19685</v>
      </c>
      <c r="O36" s="1011">
        <f t="shared" ref="O36:S39" si="23">((J36/I36)-1)*100</f>
        <v>-0.95265348134857541</v>
      </c>
      <c r="P36" s="1011">
        <f t="shared" si="23"/>
        <v>-3.3340389500423395</v>
      </c>
      <c r="Q36" s="1011">
        <f t="shared" si="23"/>
        <v>22.566517026168832</v>
      </c>
      <c r="R36" s="1011">
        <f t="shared" si="23"/>
        <v>-0.81257816687509976</v>
      </c>
      <c r="S36" s="1011">
        <f t="shared" si="23"/>
        <v>13.673343967057662</v>
      </c>
      <c r="T36" s="1017">
        <f t="shared" ref="T36:T95" si="24">((S36/O36)+SQRT(6-1)-1)*100</f>
        <v>-1311.6836026694566</v>
      </c>
      <c r="U36" s="878">
        <f>SUM(U37+U80+U106+U115)</f>
        <v>12621.19685</v>
      </c>
      <c r="V36" s="878">
        <f t="shared" ref="V36:Y36" si="25">SUM(V37+V80+V106+V115)</f>
        <v>13068.945336930003</v>
      </c>
      <c r="W36" s="878">
        <f t="shared" si="25"/>
        <v>12661.845638311999</v>
      </c>
      <c r="X36" s="878">
        <f t="shared" si="25"/>
        <v>13036.501007461362</v>
      </c>
      <c r="Y36" s="878">
        <f t="shared" si="25"/>
        <v>13438.1780376852</v>
      </c>
      <c r="AA36" s="1379">
        <f>U35/V35</f>
        <v>1.0296002553964148</v>
      </c>
      <c r="AB36" s="1271"/>
      <c r="AK36" s="922"/>
    </row>
    <row r="37" spans="1:37" ht="14.25" customHeight="1" thickBot="1">
      <c r="A37" s="487" t="s">
        <v>1313</v>
      </c>
      <c r="B37" s="487" t="s">
        <v>408</v>
      </c>
      <c r="C37" s="879">
        <f>SUM(C38+C57+C63)</f>
        <v>6540.3517999999995</v>
      </c>
      <c r="D37" s="879">
        <f t="shared" ref="D37:Y37" si="26">SUM(D38+D57+D63)</f>
        <v>6605</v>
      </c>
      <c r="E37" s="879">
        <f t="shared" si="26"/>
        <v>6733</v>
      </c>
      <c r="F37" s="879">
        <f t="shared" si="26"/>
        <v>6812</v>
      </c>
      <c r="G37" s="879">
        <f t="shared" si="26"/>
        <v>7331</v>
      </c>
      <c r="H37" s="879">
        <f t="shared" si="26"/>
        <v>8847</v>
      </c>
      <c r="I37" s="879">
        <f t="shared" si="26"/>
        <v>6075.1143999999995</v>
      </c>
      <c r="J37" s="879">
        <f t="shared" si="26"/>
        <v>6389</v>
      </c>
      <c r="K37" s="879">
        <f t="shared" si="26"/>
        <v>6409</v>
      </c>
      <c r="L37" s="879">
        <f t="shared" si="26"/>
        <v>6438</v>
      </c>
      <c r="M37" s="879">
        <f t="shared" si="26"/>
        <v>6395.04</v>
      </c>
      <c r="N37" s="879">
        <f t="shared" si="26"/>
        <v>7507.8416799999995</v>
      </c>
      <c r="O37" s="983">
        <f t="shared" si="23"/>
        <v>5.1667438558852474</v>
      </c>
      <c r="P37" s="983">
        <f t="shared" si="23"/>
        <v>0.31303803412114917</v>
      </c>
      <c r="Q37" s="983">
        <f t="shared" si="23"/>
        <v>0.45248868778280382</v>
      </c>
      <c r="R37" s="983">
        <f t="shared" si="23"/>
        <v>-0.66728797763280223</v>
      </c>
      <c r="S37" s="983">
        <f t="shared" si="23"/>
        <v>17.401012034326602</v>
      </c>
      <c r="T37" s="1017">
        <f t="shared" si="24"/>
        <v>460.39554748654183</v>
      </c>
      <c r="U37" s="879">
        <f t="shared" si="26"/>
        <v>7507.8416799999995</v>
      </c>
      <c r="V37" s="879">
        <f t="shared" si="26"/>
        <v>7849.4569304000015</v>
      </c>
      <c r="W37" s="879">
        <f t="shared" si="26"/>
        <v>7035.9547383119998</v>
      </c>
      <c r="X37" s="879">
        <f t="shared" si="26"/>
        <v>7247.0333804613601</v>
      </c>
      <c r="Y37" s="879">
        <f t="shared" si="26"/>
        <v>7464.4443818752006</v>
      </c>
      <c r="AA37" s="1374"/>
      <c r="AJ37" s="922"/>
    </row>
    <row r="38" spans="1:37" ht="14.25" customHeight="1" thickBot="1">
      <c r="A38" s="488" t="s">
        <v>1314</v>
      </c>
      <c r="B38" s="488" t="s">
        <v>407</v>
      </c>
      <c r="C38" s="881">
        <f>SUM(C39:C56)</f>
        <v>3596.1311999999998</v>
      </c>
      <c r="D38" s="881">
        <f t="shared" ref="D38:Y38" si="27">SUM(D39:D56)</f>
        <v>3401</v>
      </c>
      <c r="E38" s="881">
        <f t="shared" si="27"/>
        <v>3345</v>
      </c>
      <c r="F38" s="881">
        <f t="shared" si="27"/>
        <v>3380</v>
      </c>
      <c r="G38" s="881">
        <f t="shared" si="27"/>
        <v>3231</v>
      </c>
      <c r="H38" s="881">
        <f t="shared" si="27"/>
        <v>3537</v>
      </c>
      <c r="I38" s="881">
        <f t="shared" si="27"/>
        <v>3362.3611999999994</v>
      </c>
      <c r="J38" s="881">
        <f t="shared" si="27"/>
        <v>3380</v>
      </c>
      <c r="K38" s="881">
        <f t="shared" si="27"/>
        <v>3177</v>
      </c>
      <c r="L38" s="881">
        <f t="shared" si="27"/>
        <v>3147</v>
      </c>
      <c r="M38" s="881">
        <f t="shared" si="27"/>
        <v>3034</v>
      </c>
      <c r="N38" s="881">
        <f t="shared" si="27"/>
        <v>3054.84168</v>
      </c>
      <c r="O38" s="1019">
        <f t="shared" si="23"/>
        <v>0.52459563237883255</v>
      </c>
      <c r="P38" s="1019">
        <f t="shared" si="23"/>
        <v>-6.0059171597633192</v>
      </c>
      <c r="Q38" s="1019">
        <f t="shared" si="23"/>
        <v>-0.94428706326723511</v>
      </c>
      <c r="R38" s="1019">
        <f t="shared" si="23"/>
        <v>-3.5907213218938638</v>
      </c>
      <c r="S38" s="1019">
        <f t="shared" si="23"/>
        <v>0.68693737640079799</v>
      </c>
      <c r="T38" s="1017">
        <f t="shared" si="24"/>
        <v>254.55287011543314</v>
      </c>
      <c r="U38" s="881">
        <f t="shared" si="27"/>
        <v>3054.84168</v>
      </c>
      <c r="V38" s="881">
        <f t="shared" si="27"/>
        <v>3249.9069304000004</v>
      </c>
      <c r="W38" s="881">
        <f t="shared" si="27"/>
        <v>3347.4041383119998</v>
      </c>
      <c r="X38" s="881">
        <f t="shared" si="27"/>
        <v>3447.8262624613599</v>
      </c>
      <c r="Y38" s="881">
        <f t="shared" si="27"/>
        <v>3551.2610503352012</v>
      </c>
      <c r="AA38" s="922"/>
    </row>
    <row r="39" spans="1:37" ht="14.25" customHeight="1" thickBot="1">
      <c r="A39" s="483" t="s">
        <v>1315</v>
      </c>
      <c r="B39" s="489" t="s">
        <v>406</v>
      </c>
      <c r="C39" s="883">
        <v>2436.5578</v>
      </c>
      <c r="D39" s="884">
        <v>2393</v>
      </c>
      <c r="E39" s="884">
        <v>2356</v>
      </c>
      <c r="F39" s="884">
        <v>2377</v>
      </c>
      <c r="G39" s="884">
        <v>2264</v>
      </c>
      <c r="H39" s="885">
        <v>2523</v>
      </c>
      <c r="I39" s="883">
        <v>2394</v>
      </c>
      <c r="J39" s="885">
        <v>2392</v>
      </c>
      <c r="K39" s="885">
        <v>2300</v>
      </c>
      <c r="L39" s="885">
        <v>2233</v>
      </c>
      <c r="M39" s="885">
        <v>2215</v>
      </c>
      <c r="N39" s="885">
        <f>+U39</f>
        <v>2181</v>
      </c>
      <c r="O39" s="886">
        <f t="shared" si="23"/>
        <v>-8.3542188805352247E-2</v>
      </c>
      <c r="P39" s="886">
        <f t="shared" si="23"/>
        <v>-3.8461538461538436</v>
      </c>
      <c r="Q39" s="886">
        <f t="shared" si="23"/>
        <v>-2.9130434782608683</v>
      </c>
      <c r="R39" s="886">
        <f t="shared" si="23"/>
        <v>-0.80609046126287609</v>
      </c>
      <c r="S39" s="886">
        <f t="shared" si="23"/>
        <v>-1.534988713318286</v>
      </c>
      <c r="T39" s="1017">
        <f t="shared" si="24"/>
        <v>1960.9882875918454</v>
      </c>
      <c r="U39" s="885">
        <v>2181</v>
      </c>
      <c r="V39" s="885">
        <f>+U39*3%+U39</f>
        <v>2246.4299999999998</v>
      </c>
      <c r="W39" s="885">
        <f t="shared" ref="W39:Y56" si="28">+V39*$Z$34+V39</f>
        <v>2313.8228999999997</v>
      </c>
      <c r="X39" s="885">
        <f t="shared" si="28"/>
        <v>2383.2375869999996</v>
      </c>
      <c r="Y39" s="885">
        <f t="shared" si="28"/>
        <v>2454.7347146099996</v>
      </c>
      <c r="AA39" s="922"/>
    </row>
    <row r="40" spans="1:37" ht="14.25" customHeight="1" thickBot="1">
      <c r="A40" s="483" t="s">
        <v>1316</v>
      </c>
      <c r="B40" s="490" t="s">
        <v>228</v>
      </c>
      <c r="C40" s="883">
        <v>0</v>
      </c>
      <c r="D40" s="887">
        <v>0</v>
      </c>
      <c r="E40" s="887">
        <v>0</v>
      </c>
      <c r="F40" s="887">
        <v>0</v>
      </c>
      <c r="G40" s="887">
        <v>0</v>
      </c>
      <c r="H40" s="888">
        <v>0</v>
      </c>
      <c r="I40" s="883">
        <v>0</v>
      </c>
      <c r="J40" s="888">
        <v>0</v>
      </c>
      <c r="K40" s="888">
        <v>0</v>
      </c>
      <c r="L40" s="888">
        <v>0</v>
      </c>
      <c r="M40" s="888">
        <v>0</v>
      </c>
      <c r="N40" s="885">
        <f t="shared" ref="N40:N56" si="29">+U40</f>
        <v>0</v>
      </c>
      <c r="O40" s="990">
        <v>0</v>
      </c>
      <c r="P40" s="990">
        <v>0</v>
      </c>
      <c r="Q40" s="990">
        <v>0</v>
      </c>
      <c r="R40" s="990">
        <v>0</v>
      </c>
      <c r="S40" s="990">
        <v>0</v>
      </c>
      <c r="T40" s="1017" t="e">
        <f t="shared" si="24"/>
        <v>#DIV/0!</v>
      </c>
      <c r="U40" s="885">
        <f>+'[6]36 -TOTAL COSTOS ADMIN OPE'!$E$151</f>
        <v>0</v>
      </c>
      <c r="V40" s="885">
        <f>+U40*$Z$34+U40</f>
        <v>0</v>
      </c>
      <c r="W40" s="885">
        <f t="shared" si="28"/>
        <v>0</v>
      </c>
      <c r="X40" s="885">
        <f t="shared" si="28"/>
        <v>0</v>
      </c>
      <c r="Y40" s="885">
        <f t="shared" si="28"/>
        <v>0</v>
      </c>
      <c r="AA40" s="922"/>
      <c r="AK40" s="922"/>
    </row>
    <row r="41" spans="1:37" ht="14.25" customHeight="1" thickBot="1">
      <c r="A41" s="483" t="s">
        <v>1317</v>
      </c>
      <c r="B41" s="489" t="s">
        <v>405</v>
      </c>
      <c r="C41" s="883">
        <v>137.5386</v>
      </c>
      <c r="D41" s="884">
        <v>145</v>
      </c>
      <c r="E41" s="884">
        <v>124</v>
      </c>
      <c r="F41" s="884">
        <v>121</v>
      </c>
      <c r="G41" s="884">
        <v>119</v>
      </c>
      <c r="H41" s="885">
        <v>105</v>
      </c>
      <c r="I41" s="883">
        <v>136.4204</v>
      </c>
      <c r="J41" s="885">
        <v>145</v>
      </c>
      <c r="K41" s="885">
        <v>123</v>
      </c>
      <c r="L41" s="885">
        <v>121</v>
      </c>
      <c r="M41" s="885">
        <v>103</v>
      </c>
      <c r="N41" s="885">
        <f t="shared" si="29"/>
        <v>112</v>
      </c>
      <c r="O41" s="886">
        <f t="shared" ref="O41:S95" si="30">((J41/I41)-1)*100</f>
        <v>6.2890887286652042</v>
      </c>
      <c r="P41" s="886">
        <f t="shared" si="30"/>
        <v>-15.172413793103445</v>
      </c>
      <c r="Q41" s="886">
        <f t="shared" si="30"/>
        <v>-1.6260162601625994</v>
      </c>
      <c r="R41" s="886">
        <f t="shared" si="30"/>
        <v>-14.876033057851235</v>
      </c>
      <c r="S41" s="886">
        <f t="shared" si="30"/>
        <v>8.737864077669899</v>
      </c>
      <c r="T41" s="1017">
        <f t="shared" si="24"/>
        <v>262.54368439054036</v>
      </c>
      <c r="U41" s="885">
        <v>112</v>
      </c>
      <c r="V41" s="885">
        <f>+U41*$Z$34+U41</f>
        <v>115.36</v>
      </c>
      <c r="W41" s="885">
        <f t="shared" si="28"/>
        <v>118.82080000000001</v>
      </c>
      <c r="X41" s="885">
        <f t="shared" si="28"/>
        <v>122.385424</v>
      </c>
      <c r="Y41" s="885">
        <f t="shared" si="28"/>
        <v>126.05698672</v>
      </c>
    </row>
    <row r="42" spans="1:37" ht="14.25" customHeight="1" thickBot="1">
      <c r="A42" s="483" t="s">
        <v>1318</v>
      </c>
      <c r="B42" s="489" t="s">
        <v>234</v>
      </c>
      <c r="C42" s="883">
        <v>14.536600000000002</v>
      </c>
      <c r="D42" s="884">
        <v>10</v>
      </c>
      <c r="E42" s="884">
        <v>11</v>
      </c>
      <c r="F42" s="884">
        <v>11</v>
      </c>
      <c r="G42" s="884">
        <v>11</v>
      </c>
      <c r="H42" s="885">
        <v>24</v>
      </c>
      <c r="I42" s="883">
        <v>14.536600000000002</v>
      </c>
      <c r="J42" s="885">
        <v>10</v>
      </c>
      <c r="K42" s="885">
        <v>11</v>
      </c>
      <c r="L42" s="885">
        <v>10</v>
      </c>
      <c r="M42" s="885">
        <v>11</v>
      </c>
      <c r="N42" s="885">
        <f t="shared" si="29"/>
        <v>23</v>
      </c>
      <c r="O42" s="886">
        <f t="shared" si="30"/>
        <v>-31.208122944842685</v>
      </c>
      <c r="P42" s="886">
        <f t="shared" si="30"/>
        <v>10.000000000000009</v>
      </c>
      <c r="Q42" s="886">
        <f t="shared" si="30"/>
        <v>-9.0909090909090935</v>
      </c>
      <c r="R42" s="886">
        <f t="shared" si="30"/>
        <v>10.000000000000009</v>
      </c>
      <c r="S42" s="886">
        <f t="shared" si="30"/>
        <v>109.09090909090908</v>
      </c>
      <c r="T42" s="1017">
        <f t="shared" si="24"/>
        <v>-225.95254384745266</v>
      </c>
      <c r="U42" s="885">
        <f>6+17</f>
        <v>23</v>
      </c>
      <c r="V42" s="885">
        <v>30</v>
      </c>
      <c r="W42" s="885">
        <f t="shared" si="28"/>
        <v>30.9</v>
      </c>
      <c r="X42" s="885">
        <f t="shared" si="28"/>
        <v>31.826999999999998</v>
      </c>
      <c r="Y42" s="885">
        <f t="shared" si="28"/>
        <v>32.78181</v>
      </c>
      <c r="AK42" s="922"/>
    </row>
    <row r="43" spans="1:37" ht="14.25" customHeight="1" thickBot="1">
      <c r="A43" s="483" t="s">
        <v>1319</v>
      </c>
      <c r="B43" s="489" t="s">
        <v>404</v>
      </c>
      <c r="C43" s="883">
        <v>23.482200000000002</v>
      </c>
      <c r="D43" s="884">
        <v>18</v>
      </c>
      <c r="E43" s="884">
        <v>18</v>
      </c>
      <c r="F43" s="884">
        <v>18</v>
      </c>
      <c r="G43" s="884">
        <v>18</v>
      </c>
      <c r="H43" s="885">
        <v>19</v>
      </c>
      <c r="I43" s="883">
        <v>20.127600000000001</v>
      </c>
      <c r="J43" s="885">
        <v>18</v>
      </c>
      <c r="K43" s="885">
        <v>17</v>
      </c>
      <c r="L43" s="885">
        <v>16</v>
      </c>
      <c r="M43" s="885">
        <v>17</v>
      </c>
      <c r="N43" s="885">
        <f t="shared" si="29"/>
        <v>17</v>
      </c>
      <c r="O43" s="886">
        <f t="shared" si="30"/>
        <v>-10.570559828295478</v>
      </c>
      <c r="P43" s="886">
        <f t="shared" si="30"/>
        <v>-5.555555555555558</v>
      </c>
      <c r="Q43" s="886">
        <f t="shared" si="30"/>
        <v>-5.8823529411764719</v>
      </c>
      <c r="R43" s="886">
        <f t="shared" si="30"/>
        <v>6.25</v>
      </c>
      <c r="S43" s="886">
        <f t="shared" si="30"/>
        <v>0</v>
      </c>
      <c r="T43" s="1017">
        <f t="shared" si="24"/>
        <v>123.60679774997898</v>
      </c>
      <c r="U43" s="885">
        <f>5+12</f>
        <v>17</v>
      </c>
      <c r="V43" s="885">
        <f>+U43*$Z$34+U43</f>
        <v>17.510000000000002</v>
      </c>
      <c r="W43" s="885">
        <f t="shared" si="28"/>
        <v>18.035300000000003</v>
      </c>
      <c r="X43" s="885">
        <f t="shared" si="28"/>
        <v>18.576359000000004</v>
      </c>
      <c r="Y43" s="885">
        <f t="shared" si="28"/>
        <v>19.133649770000005</v>
      </c>
    </row>
    <row r="44" spans="1:37" ht="14.25" customHeight="1" thickBot="1">
      <c r="A44" s="483" t="s">
        <v>1320</v>
      </c>
      <c r="B44" s="490" t="s">
        <v>229</v>
      </c>
      <c r="C44" s="883">
        <v>77.155799999999999</v>
      </c>
      <c r="D44" s="887">
        <v>71</v>
      </c>
      <c r="E44" s="887">
        <v>73</v>
      </c>
      <c r="F44" s="887">
        <v>72</v>
      </c>
      <c r="G44" s="887">
        <v>73</v>
      </c>
      <c r="H44" s="888">
        <v>75</v>
      </c>
      <c r="I44" s="883">
        <v>65.973800000000011</v>
      </c>
      <c r="J44" s="888">
        <v>71</v>
      </c>
      <c r="K44" s="888">
        <v>67</v>
      </c>
      <c r="L44" s="888">
        <v>67</v>
      </c>
      <c r="M44" s="888">
        <v>60</v>
      </c>
      <c r="N44" s="885">
        <f t="shared" si="29"/>
        <v>61</v>
      </c>
      <c r="O44" s="886">
        <f t="shared" si="30"/>
        <v>7.618478850695265</v>
      </c>
      <c r="P44" s="886">
        <f t="shared" si="30"/>
        <v>-5.6338028169014116</v>
      </c>
      <c r="Q44" s="886">
        <f t="shared" si="30"/>
        <v>0</v>
      </c>
      <c r="R44" s="886">
        <f t="shared" si="30"/>
        <v>-10.447761194029848</v>
      </c>
      <c r="S44" s="886">
        <f t="shared" si="30"/>
        <v>1.6666666666666607</v>
      </c>
      <c r="T44" s="1017">
        <f t="shared" si="24"/>
        <v>145.48343085915354</v>
      </c>
      <c r="U44" s="885">
        <f>13+48</f>
        <v>61</v>
      </c>
      <c r="V44" s="885">
        <v>77</v>
      </c>
      <c r="W44" s="885">
        <f t="shared" si="28"/>
        <v>79.31</v>
      </c>
      <c r="X44" s="885">
        <f t="shared" si="28"/>
        <v>81.689300000000003</v>
      </c>
      <c r="Y44" s="885">
        <f t="shared" si="28"/>
        <v>84.139978999999997</v>
      </c>
    </row>
    <row r="45" spans="1:37" ht="14.25" customHeight="1" thickBot="1">
      <c r="A45" s="483" t="s">
        <v>1324</v>
      </c>
      <c r="B45" s="490" t="s">
        <v>403</v>
      </c>
      <c r="C45" s="883">
        <v>0</v>
      </c>
      <c r="D45" s="887">
        <v>0</v>
      </c>
      <c r="E45" s="887">
        <v>0</v>
      </c>
      <c r="F45" s="887">
        <v>0</v>
      </c>
      <c r="G45" s="887">
        <v>0</v>
      </c>
      <c r="H45" s="888">
        <v>0</v>
      </c>
      <c r="I45" s="883">
        <v>0</v>
      </c>
      <c r="J45" s="888">
        <v>0</v>
      </c>
      <c r="K45" s="888">
        <v>0</v>
      </c>
      <c r="L45" s="888">
        <v>0</v>
      </c>
      <c r="M45" s="888">
        <v>0</v>
      </c>
      <c r="N45" s="885">
        <f t="shared" si="29"/>
        <v>0</v>
      </c>
      <c r="O45" s="990">
        <v>0</v>
      </c>
      <c r="P45" s="990">
        <v>0</v>
      </c>
      <c r="Q45" s="990">
        <v>0</v>
      </c>
      <c r="R45" s="990">
        <v>0</v>
      </c>
      <c r="S45" s="990">
        <v>0</v>
      </c>
      <c r="T45" s="1017" t="e">
        <f t="shared" si="24"/>
        <v>#DIV/0!</v>
      </c>
      <c r="U45" s="885">
        <f>+'[6]36 -TOTAL COSTOS ADMIN OPE'!$E$156</f>
        <v>0</v>
      </c>
      <c r="V45" s="885">
        <f>+U45*$Z$34+U45</f>
        <v>0</v>
      </c>
      <c r="W45" s="885">
        <f t="shared" si="28"/>
        <v>0</v>
      </c>
      <c r="X45" s="885">
        <f t="shared" si="28"/>
        <v>0</v>
      </c>
      <c r="Y45" s="885">
        <f t="shared" si="28"/>
        <v>0</v>
      </c>
    </row>
    <row r="46" spans="1:37" ht="14.25" customHeight="1" thickBot="1">
      <c r="A46" s="483" t="s">
        <v>1321</v>
      </c>
      <c r="B46" s="490" t="s">
        <v>231</v>
      </c>
      <c r="C46" s="883">
        <v>225.87640000000002</v>
      </c>
      <c r="D46" s="887">
        <v>124</v>
      </c>
      <c r="E46" s="887">
        <v>131</v>
      </c>
      <c r="F46" s="887">
        <v>121</v>
      </c>
      <c r="G46" s="887">
        <v>122</v>
      </c>
      <c r="H46" s="888">
        <v>126</v>
      </c>
      <c r="I46" s="883">
        <v>126.35660000000001</v>
      </c>
      <c r="J46" s="888">
        <v>123</v>
      </c>
      <c r="K46" s="888">
        <v>116</v>
      </c>
      <c r="L46" s="888">
        <v>112</v>
      </c>
      <c r="M46" s="888">
        <v>112</v>
      </c>
      <c r="N46" s="885">
        <f t="shared" si="29"/>
        <v>111</v>
      </c>
      <c r="O46" s="886">
        <f t="shared" si="30"/>
        <v>-2.6564500785871248</v>
      </c>
      <c r="P46" s="886">
        <f t="shared" si="30"/>
        <v>-5.6910569105691033</v>
      </c>
      <c r="Q46" s="886">
        <f t="shared" si="30"/>
        <v>-3.4482758620689613</v>
      </c>
      <c r="R46" s="886">
        <f t="shared" si="30"/>
        <v>0</v>
      </c>
      <c r="S46" s="886">
        <f t="shared" si="30"/>
        <v>-0.89285714285713969</v>
      </c>
      <c r="T46" s="1017">
        <f t="shared" si="24"/>
        <v>157.21771142963749</v>
      </c>
      <c r="U46" s="885">
        <f>24+87</f>
        <v>111</v>
      </c>
      <c r="V46" s="885">
        <v>130</v>
      </c>
      <c r="W46" s="885">
        <f t="shared" si="28"/>
        <v>133.9</v>
      </c>
      <c r="X46" s="885">
        <f t="shared" si="28"/>
        <v>137.917</v>
      </c>
      <c r="Y46" s="885">
        <f t="shared" si="28"/>
        <v>142.05450999999999</v>
      </c>
    </row>
    <row r="47" spans="1:37" ht="14.25" customHeight="1" thickBot="1">
      <c r="A47" s="483" t="s">
        <v>1322</v>
      </c>
      <c r="B47" s="489" t="s">
        <v>230</v>
      </c>
      <c r="C47" s="883">
        <v>267.24979999999999</v>
      </c>
      <c r="D47" s="884">
        <v>244</v>
      </c>
      <c r="E47" s="884">
        <v>244</v>
      </c>
      <c r="F47" s="884">
        <v>243</v>
      </c>
      <c r="G47" s="884">
        <v>245</v>
      </c>
      <c r="H47" s="885">
        <v>254</v>
      </c>
      <c r="I47" s="883">
        <v>238.17660000000001</v>
      </c>
      <c r="J47" s="885">
        <v>242</v>
      </c>
      <c r="K47" s="885">
        <v>228</v>
      </c>
      <c r="L47" s="885">
        <v>222</v>
      </c>
      <c r="M47" s="885">
        <v>217</v>
      </c>
      <c r="N47" s="885">
        <f t="shared" si="29"/>
        <v>215</v>
      </c>
      <c r="O47" s="886">
        <f t="shared" si="30"/>
        <v>1.605279443908425</v>
      </c>
      <c r="P47" s="886">
        <f t="shared" si="30"/>
        <v>-5.7851239669421517</v>
      </c>
      <c r="Q47" s="886">
        <f t="shared" si="30"/>
        <v>-2.6315789473684181</v>
      </c>
      <c r="R47" s="886">
        <f t="shared" si="30"/>
        <v>-2.2522522522522515</v>
      </c>
      <c r="S47" s="886">
        <f t="shared" si="30"/>
        <v>-0.92165898617511122</v>
      </c>
      <c r="T47" s="1017">
        <f t="shared" si="24"/>
        <v>66.192558149980201</v>
      </c>
      <c r="U47" s="885">
        <f>51+164</f>
        <v>215</v>
      </c>
      <c r="V47" s="885">
        <v>262</v>
      </c>
      <c r="W47" s="885">
        <f t="shared" si="28"/>
        <v>269.86</v>
      </c>
      <c r="X47" s="885">
        <f t="shared" si="28"/>
        <v>277.95580000000001</v>
      </c>
      <c r="Y47" s="885">
        <f t="shared" si="28"/>
        <v>286.29447400000004</v>
      </c>
    </row>
    <row r="48" spans="1:37" ht="14.25" customHeight="1" thickBot="1">
      <c r="A48" s="483" t="s">
        <v>1323</v>
      </c>
      <c r="B48" s="489" t="s">
        <v>232</v>
      </c>
      <c r="C48" s="883">
        <v>131.94760000000002</v>
      </c>
      <c r="D48" s="884">
        <v>125</v>
      </c>
      <c r="E48" s="884">
        <v>123</v>
      </c>
      <c r="F48" s="884">
        <v>119</v>
      </c>
      <c r="G48" s="884">
        <v>120</v>
      </c>
      <c r="H48" s="885">
        <v>125</v>
      </c>
      <c r="I48" s="883">
        <v>123.00200000000001</v>
      </c>
      <c r="J48" s="885">
        <v>125</v>
      </c>
      <c r="K48" s="885">
        <v>117</v>
      </c>
      <c r="L48" s="885">
        <v>107</v>
      </c>
      <c r="M48" s="885">
        <v>109</v>
      </c>
      <c r="N48" s="885">
        <f t="shared" si="29"/>
        <v>110</v>
      </c>
      <c r="O48" s="886">
        <f t="shared" si="30"/>
        <v>1.6243638314824116</v>
      </c>
      <c r="P48" s="886">
        <f t="shared" si="30"/>
        <v>-6.399999999999995</v>
      </c>
      <c r="Q48" s="886">
        <f t="shared" si="30"/>
        <v>-8.5470085470085504</v>
      </c>
      <c r="R48" s="886">
        <f t="shared" si="30"/>
        <v>1.8691588785046731</v>
      </c>
      <c r="S48" s="886">
        <f t="shared" si="30"/>
        <v>0.91743119266054496</v>
      </c>
      <c r="T48" s="1017">
        <f t="shared" si="24"/>
        <v>180.08621294499028</v>
      </c>
      <c r="U48" s="885">
        <f>24+86</f>
        <v>110</v>
      </c>
      <c r="V48" s="885">
        <v>128</v>
      </c>
      <c r="W48" s="885">
        <f t="shared" si="28"/>
        <v>131.84</v>
      </c>
      <c r="X48" s="885">
        <f t="shared" si="28"/>
        <v>135.79519999999999</v>
      </c>
      <c r="Y48" s="885">
        <f t="shared" si="28"/>
        <v>139.869056</v>
      </c>
    </row>
    <row r="49" spans="1:36" ht="14.25" customHeight="1" thickBot="1">
      <c r="A49" s="483" t="s">
        <v>1324</v>
      </c>
      <c r="B49" s="489" t="s">
        <v>233</v>
      </c>
      <c r="C49" s="883">
        <v>58.146400000000007</v>
      </c>
      <c r="D49" s="884">
        <v>59</v>
      </c>
      <c r="E49" s="884">
        <v>52</v>
      </c>
      <c r="F49" s="884">
        <v>38</v>
      </c>
      <c r="G49" s="884">
        <v>39</v>
      </c>
      <c r="H49" s="885">
        <v>49</v>
      </c>
      <c r="I49" s="883">
        <v>55.910000000000004</v>
      </c>
      <c r="J49" s="885">
        <v>59</v>
      </c>
      <c r="K49" s="885">
        <v>36</v>
      </c>
      <c r="L49" s="885">
        <v>37</v>
      </c>
      <c r="M49" s="885">
        <v>27</v>
      </c>
      <c r="N49" s="885">
        <f t="shared" si="29"/>
        <v>44</v>
      </c>
      <c r="O49" s="886">
        <f t="shared" si="30"/>
        <v>5.5267394026113248</v>
      </c>
      <c r="P49" s="886">
        <f t="shared" si="30"/>
        <v>-38.983050847457626</v>
      </c>
      <c r="Q49" s="886">
        <f t="shared" si="30"/>
        <v>2.7777777777777679</v>
      </c>
      <c r="R49" s="886">
        <f t="shared" si="30"/>
        <v>-27.027027027027028</v>
      </c>
      <c r="S49" s="886">
        <f t="shared" si="30"/>
        <v>62.962962962962955</v>
      </c>
      <c r="T49" s="1017">
        <f t="shared" si="24"/>
        <v>1262.8492764746613</v>
      </c>
      <c r="U49" s="885">
        <v>44</v>
      </c>
      <c r="V49" s="885">
        <v>51</v>
      </c>
      <c r="W49" s="885">
        <f t="shared" si="28"/>
        <v>52.53</v>
      </c>
      <c r="X49" s="885">
        <f t="shared" si="28"/>
        <v>54.105899999999998</v>
      </c>
      <c r="Y49" s="885">
        <f t="shared" si="28"/>
        <v>55.729076999999997</v>
      </c>
    </row>
    <row r="50" spans="1:36" ht="14.25" customHeight="1" thickBot="1">
      <c r="A50" s="483" t="s">
        <v>1324</v>
      </c>
      <c r="B50" s="489" t="s">
        <v>402</v>
      </c>
      <c r="C50" s="883">
        <v>1.1182000000000001</v>
      </c>
      <c r="D50" s="884">
        <v>1</v>
      </c>
      <c r="E50" s="884">
        <v>1</v>
      </c>
      <c r="F50" s="884">
        <v>1</v>
      </c>
      <c r="G50" s="884">
        <v>1</v>
      </c>
      <c r="H50" s="885">
        <v>1</v>
      </c>
      <c r="I50" s="883">
        <v>1.1182000000000001</v>
      </c>
      <c r="J50" s="885">
        <v>1</v>
      </c>
      <c r="K50" s="885">
        <v>1</v>
      </c>
      <c r="L50" s="885">
        <v>1</v>
      </c>
      <c r="M50" s="885">
        <v>1</v>
      </c>
      <c r="N50" s="885">
        <f t="shared" si="29"/>
        <v>0.84167999999999998</v>
      </c>
      <c r="O50" s="886">
        <f t="shared" si="30"/>
        <v>-10.570559828295478</v>
      </c>
      <c r="P50" s="886">
        <f t="shared" si="30"/>
        <v>0</v>
      </c>
      <c r="Q50" s="886">
        <f t="shared" si="30"/>
        <v>0</v>
      </c>
      <c r="R50" s="886">
        <f t="shared" si="30"/>
        <v>0</v>
      </c>
      <c r="S50" s="886">
        <f t="shared" si="30"/>
        <v>-15.832000000000001</v>
      </c>
      <c r="T50" s="1017">
        <f t="shared" si="24"/>
        <v>273.38126813914982</v>
      </c>
      <c r="U50" s="885">
        <f>+'[6]36 -TOTAL COSTOS ADMIN OPE'!$E$161/1000000</f>
        <v>0.84167999999999998</v>
      </c>
      <c r="V50" s="885">
        <f>+U50*$Z$34+U50</f>
        <v>0.86693039999999999</v>
      </c>
      <c r="W50" s="885">
        <f t="shared" si="28"/>
        <v>0.89293831199999996</v>
      </c>
      <c r="X50" s="885">
        <f t="shared" si="28"/>
        <v>0.91972646135999991</v>
      </c>
      <c r="Y50" s="885">
        <f t="shared" si="28"/>
        <v>0.94731825520079993</v>
      </c>
    </row>
    <row r="51" spans="1:36" ht="14.25" customHeight="1" thickBot="1">
      <c r="A51" s="483" t="s">
        <v>1325</v>
      </c>
      <c r="B51" s="490" t="s">
        <v>401</v>
      </c>
      <c r="C51" s="883">
        <v>13.418400000000002</v>
      </c>
      <c r="D51" s="887">
        <v>13</v>
      </c>
      <c r="E51" s="887">
        <v>13</v>
      </c>
      <c r="F51" s="887">
        <v>12</v>
      </c>
      <c r="G51" s="887">
        <v>13</v>
      </c>
      <c r="H51" s="885">
        <v>13</v>
      </c>
      <c r="I51" s="883">
        <v>12.3002</v>
      </c>
      <c r="J51" s="885">
        <v>13</v>
      </c>
      <c r="K51" s="885">
        <v>12</v>
      </c>
      <c r="L51" s="885">
        <v>11</v>
      </c>
      <c r="M51" s="885">
        <v>11</v>
      </c>
      <c r="N51" s="885">
        <f t="shared" si="29"/>
        <v>10</v>
      </c>
      <c r="O51" s="886">
        <f t="shared" si="30"/>
        <v>5.6893383847417045</v>
      </c>
      <c r="P51" s="886">
        <f t="shared" si="30"/>
        <v>-7.6923076923076872</v>
      </c>
      <c r="Q51" s="886">
        <f t="shared" si="30"/>
        <v>-8.3333333333333375</v>
      </c>
      <c r="R51" s="886">
        <f t="shared" si="30"/>
        <v>0</v>
      </c>
      <c r="S51" s="886">
        <f t="shared" si="30"/>
        <v>-9.0909090909090935</v>
      </c>
      <c r="T51" s="1017">
        <f t="shared" si="24"/>
        <v>-36.181713253165015</v>
      </c>
      <c r="U51" s="885">
        <f>2+8</f>
        <v>10</v>
      </c>
      <c r="V51" s="885">
        <f>+U51*$Z$34+U51</f>
        <v>10.3</v>
      </c>
      <c r="W51" s="885">
        <f t="shared" si="28"/>
        <v>10.609</v>
      </c>
      <c r="X51" s="885">
        <f t="shared" si="28"/>
        <v>10.92727</v>
      </c>
      <c r="Y51" s="885">
        <f t="shared" si="28"/>
        <v>11.2550881</v>
      </c>
    </row>
    <row r="52" spans="1:36" ht="14.25" customHeight="1" thickBot="1">
      <c r="A52" s="483" t="s">
        <v>1324</v>
      </c>
      <c r="B52" s="889" t="s">
        <v>1681</v>
      </c>
      <c r="C52" s="883">
        <v>158.78440000000001</v>
      </c>
      <c r="D52" s="884">
        <v>162</v>
      </c>
      <c r="E52" s="884">
        <v>151</v>
      </c>
      <c r="F52" s="884">
        <v>199</v>
      </c>
      <c r="G52" s="884">
        <v>144</v>
      </c>
      <c r="H52" s="885">
        <v>166</v>
      </c>
      <c r="I52" s="883">
        <v>135.3022</v>
      </c>
      <c r="J52" s="885">
        <v>144</v>
      </c>
      <c r="K52" s="885">
        <v>116</v>
      </c>
      <c r="L52" s="885">
        <v>180</v>
      </c>
      <c r="M52" s="885">
        <v>108</v>
      </c>
      <c r="N52" s="885">
        <f t="shared" si="29"/>
        <v>128</v>
      </c>
      <c r="O52" s="886">
        <f t="shared" si="30"/>
        <v>6.4284246671524992</v>
      </c>
      <c r="P52" s="886">
        <f t="shared" si="30"/>
        <v>-19.444444444444443</v>
      </c>
      <c r="Q52" s="886">
        <f t="shared" si="30"/>
        <v>55.172413793103445</v>
      </c>
      <c r="R52" s="886">
        <f t="shared" si="30"/>
        <v>-40</v>
      </c>
      <c r="S52" s="886">
        <f t="shared" si="30"/>
        <v>18.518518518518512</v>
      </c>
      <c r="T52" s="1017">
        <f t="shared" si="24"/>
        <v>411.67921793626664</v>
      </c>
      <c r="U52" s="885">
        <f>31+93+4</f>
        <v>128</v>
      </c>
      <c r="V52" s="885">
        <f>+U52*$Z$34+U52</f>
        <v>131.84</v>
      </c>
      <c r="W52" s="885">
        <f t="shared" si="28"/>
        <v>135.79519999999999</v>
      </c>
      <c r="X52" s="885">
        <f t="shared" si="28"/>
        <v>139.869056</v>
      </c>
      <c r="Y52" s="885">
        <f t="shared" si="28"/>
        <v>144.06512767999999</v>
      </c>
    </row>
    <row r="53" spans="1:36" ht="14.25" customHeight="1" thickBot="1">
      <c r="A53" s="483" t="s">
        <v>1324</v>
      </c>
      <c r="B53" s="889" t="s">
        <v>1682</v>
      </c>
      <c r="C53" s="883">
        <v>30.191400000000002</v>
      </c>
      <c r="D53" s="884">
        <v>25</v>
      </c>
      <c r="E53" s="884">
        <v>26</v>
      </c>
      <c r="F53" s="884">
        <v>26</v>
      </c>
      <c r="G53" s="884">
        <v>26</v>
      </c>
      <c r="H53" s="885">
        <v>27</v>
      </c>
      <c r="I53" s="883">
        <v>23.482200000000002</v>
      </c>
      <c r="J53" s="885">
        <v>26</v>
      </c>
      <c r="K53" s="885">
        <v>23</v>
      </c>
      <c r="L53" s="885">
        <v>24</v>
      </c>
      <c r="M53" s="885">
        <v>22</v>
      </c>
      <c r="N53" s="885">
        <f t="shared" si="29"/>
        <v>22</v>
      </c>
      <c r="O53" s="886">
        <f t="shared" si="30"/>
        <v>10.722164022110348</v>
      </c>
      <c r="P53" s="886">
        <f t="shared" si="30"/>
        <v>-11.538461538461542</v>
      </c>
      <c r="Q53" s="886">
        <f t="shared" si="30"/>
        <v>4.3478260869565188</v>
      </c>
      <c r="R53" s="886">
        <f t="shared" si="30"/>
        <v>-8.3333333333333375</v>
      </c>
      <c r="S53" s="886">
        <f t="shared" si="30"/>
        <v>0</v>
      </c>
      <c r="T53" s="1017">
        <f t="shared" si="24"/>
        <v>123.60679774997898</v>
      </c>
      <c r="U53" s="885">
        <f>5+17</f>
        <v>22</v>
      </c>
      <c r="V53" s="885">
        <v>29</v>
      </c>
      <c r="W53" s="885">
        <f t="shared" si="28"/>
        <v>29.87</v>
      </c>
      <c r="X53" s="885">
        <f t="shared" si="28"/>
        <v>30.766100000000002</v>
      </c>
      <c r="Y53" s="885">
        <f t="shared" si="28"/>
        <v>31.689083</v>
      </c>
    </row>
    <row r="54" spans="1:36" ht="14.25" customHeight="1" thickBot="1">
      <c r="A54" s="483" t="s">
        <v>1324</v>
      </c>
      <c r="B54" s="889" t="s">
        <v>1683</v>
      </c>
      <c r="C54" s="883">
        <v>20.127600000000001</v>
      </c>
      <c r="D54" s="884">
        <v>11</v>
      </c>
      <c r="E54" s="884">
        <v>22</v>
      </c>
      <c r="F54" s="884">
        <v>22</v>
      </c>
      <c r="G54" s="884">
        <v>36</v>
      </c>
      <c r="H54" s="888">
        <v>30</v>
      </c>
      <c r="I54" s="883">
        <v>15.654800000000002</v>
      </c>
      <c r="J54" s="888">
        <v>11</v>
      </c>
      <c r="K54" s="888">
        <v>10</v>
      </c>
      <c r="L54" s="888">
        <v>6</v>
      </c>
      <c r="M54" s="888">
        <v>21</v>
      </c>
      <c r="N54" s="885">
        <f t="shared" si="29"/>
        <v>20</v>
      </c>
      <c r="O54" s="886">
        <f t="shared" si="30"/>
        <v>-29.734011293660735</v>
      </c>
      <c r="P54" s="886">
        <f t="shared" si="30"/>
        <v>-9.0909090909090935</v>
      </c>
      <c r="Q54" s="886">
        <f t="shared" si="30"/>
        <v>-40</v>
      </c>
      <c r="R54" s="886">
        <f t="shared" si="30"/>
        <v>250</v>
      </c>
      <c r="S54" s="886">
        <f t="shared" si="30"/>
        <v>-4.7619047619047672</v>
      </c>
      <c r="T54" s="1017">
        <f t="shared" si="24"/>
        <v>139.62180734580838</v>
      </c>
      <c r="U54" s="885">
        <f>12+8</f>
        <v>20</v>
      </c>
      <c r="V54" s="885">
        <f>+U54*$Z$34+U54</f>
        <v>20.6</v>
      </c>
      <c r="W54" s="885">
        <f t="shared" si="28"/>
        <v>21.218</v>
      </c>
      <c r="X54" s="885">
        <f t="shared" si="28"/>
        <v>21.85454</v>
      </c>
      <c r="Y54" s="885">
        <f t="shared" si="28"/>
        <v>22.5101762</v>
      </c>
    </row>
    <row r="55" spans="1:36" ht="14.25" customHeight="1" thickBot="1">
      <c r="A55" s="483" t="s">
        <v>1324</v>
      </c>
      <c r="B55" s="491" t="s">
        <v>533</v>
      </c>
      <c r="C55" s="883">
        <v>0</v>
      </c>
      <c r="D55" s="888">
        <v>0</v>
      </c>
      <c r="E55" s="888">
        <v>0</v>
      </c>
      <c r="F55" s="888">
        <v>0</v>
      </c>
      <c r="G55" s="888">
        <v>0</v>
      </c>
      <c r="H55" s="888">
        <v>0</v>
      </c>
      <c r="I55" s="890">
        <v>0</v>
      </c>
      <c r="J55" s="888">
        <v>0</v>
      </c>
      <c r="K55" s="888">
        <v>0</v>
      </c>
      <c r="L55" s="888">
        <v>0</v>
      </c>
      <c r="M55" s="888">
        <v>0</v>
      </c>
      <c r="N55" s="885">
        <f t="shared" si="29"/>
        <v>0</v>
      </c>
      <c r="O55" s="990">
        <v>0</v>
      </c>
      <c r="P55" s="990">
        <v>0</v>
      </c>
      <c r="Q55" s="990">
        <v>0</v>
      </c>
      <c r="R55" s="990">
        <v>0</v>
      </c>
      <c r="S55" s="990">
        <v>0</v>
      </c>
      <c r="T55" s="1017" t="e">
        <f t="shared" si="24"/>
        <v>#DIV/0!</v>
      </c>
      <c r="U55" s="885">
        <f t="shared" ref="U55:U56" si="31">+H55</f>
        <v>0</v>
      </c>
      <c r="V55" s="885">
        <f>+U55*$Z$34+U55</f>
        <v>0</v>
      </c>
      <c r="W55" s="885">
        <f t="shared" si="28"/>
        <v>0</v>
      </c>
      <c r="X55" s="885">
        <f t="shared" si="28"/>
        <v>0</v>
      </c>
      <c r="Y55" s="885">
        <f t="shared" si="28"/>
        <v>0</v>
      </c>
      <c r="AJ55" s="1499"/>
    </row>
    <row r="56" spans="1:36" ht="14.25" customHeight="1" thickBot="1">
      <c r="A56" s="483" t="s">
        <v>1324</v>
      </c>
      <c r="B56" s="492" t="s">
        <v>532</v>
      </c>
      <c r="C56" s="883">
        <v>0</v>
      </c>
      <c r="D56" s="888">
        <v>0</v>
      </c>
      <c r="E56" s="888">
        <v>0</v>
      </c>
      <c r="F56" s="888">
        <v>0</v>
      </c>
      <c r="G56" s="888">
        <v>0</v>
      </c>
      <c r="H56" s="888">
        <v>0</v>
      </c>
      <c r="I56" s="890">
        <v>0</v>
      </c>
      <c r="J56" s="888">
        <v>0</v>
      </c>
      <c r="K56" s="888">
        <v>0</v>
      </c>
      <c r="L56" s="888">
        <v>0</v>
      </c>
      <c r="M56" s="888">
        <v>0</v>
      </c>
      <c r="N56" s="885">
        <f t="shared" si="29"/>
        <v>0</v>
      </c>
      <c r="O56" s="990">
        <v>0</v>
      </c>
      <c r="P56" s="990">
        <v>0</v>
      </c>
      <c r="Q56" s="990">
        <v>0</v>
      </c>
      <c r="R56" s="990">
        <v>0</v>
      </c>
      <c r="S56" s="990">
        <v>0</v>
      </c>
      <c r="T56" s="1017" t="e">
        <f t="shared" si="24"/>
        <v>#DIV/0!</v>
      </c>
      <c r="U56" s="885">
        <f t="shared" si="31"/>
        <v>0</v>
      </c>
      <c r="V56" s="885">
        <f>+U56*$Z$34+U56</f>
        <v>0</v>
      </c>
      <c r="W56" s="885">
        <f t="shared" si="28"/>
        <v>0</v>
      </c>
      <c r="X56" s="885">
        <f t="shared" si="28"/>
        <v>0</v>
      </c>
      <c r="Y56" s="885">
        <f t="shared" si="28"/>
        <v>0</v>
      </c>
    </row>
    <row r="57" spans="1:36" ht="14.25" customHeight="1" thickBot="1">
      <c r="A57" s="488" t="s">
        <v>1429</v>
      </c>
      <c r="B57" s="488" t="s">
        <v>400</v>
      </c>
      <c r="C57" s="891">
        <f>SUM(C58:C62)</f>
        <v>1590.0804000000001</v>
      </c>
      <c r="D57" s="891">
        <f t="shared" ref="D57:Y57" si="32">SUM(D58:D62)</f>
        <v>1845</v>
      </c>
      <c r="E57" s="891">
        <f t="shared" si="32"/>
        <v>2110</v>
      </c>
      <c r="F57" s="891">
        <f t="shared" si="32"/>
        <v>2243</v>
      </c>
      <c r="G57" s="891">
        <f t="shared" si="32"/>
        <v>2928</v>
      </c>
      <c r="H57" s="891">
        <f t="shared" si="32"/>
        <v>3976</v>
      </c>
      <c r="I57" s="891">
        <f t="shared" si="32"/>
        <v>1533.0522000000001</v>
      </c>
      <c r="J57" s="882">
        <f t="shared" si="32"/>
        <v>1818</v>
      </c>
      <c r="K57" s="882">
        <f t="shared" si="32"/>
        <v>2087</v>
      </c>
      <c r="L57" s="882">
        <f t="shared" si="32"/>
        <v>2221</v>
      </c>
      <c r="M57" s="882">
        <f t="shared" si="32"/>
        <v>2309.04</v>
      </c>
      <c r="N57" s="882">
        <f t="shared" si="32"/>
        <v>3419</v>
      </c>
      <c r="O57" s="882">
        <f t="shared" si="30"/>
        <v>18.58696005263225</v>
      </c>
      <c r="P57" s="882">
        <f t="shared" si="30"/>
        <v>14.7964796479648</v>
      </c>
      <c r="Q57" s="882">
        <f t="shared" si="30"/>
        <v>6.4206995687589918</v>
      </c>
      <c r="R57" s="882">
        <f t="shared" si="30"/>
        <v>3.9639801891039994</v>
      </c>
      <c r="S57" s="882">
        <f t="shared" si="30"/>
        <v>48.070193673561313</v>
      </c>
      <c r="T57" s="1017">
        <f t="shared" si="24"/>
        <v>382.23001282894876</v>
      </c>
      <c r="U57" s="882">
        <f t="shared" si="32"/>
        <v>3419</v>
      </c>
      <c r="V57" s="882">
        <f t="shared" si="32"/>
        <v>3534.53</v>
      </c>
      <c r="W57" s="882">
        <f t="shared" si="32"/>
        <v>2591.58</v>
      </c>
      <c r="X57" s="882">
        <f t="shared" si="32"/>
        <v>2669.3274000000001</v>
      </c>
      <c r="Y57" s="882">
        <f t="shared" si="32"/>
        <v>2749.4072219999998</v>
      </c>
    </row>
    <row r="58" spans="1:36" ht="14.25" customHeight="1" thickBot="1">
      <c r="A58" s="482" t="s">
        <v>1326</v>
      </c>
      <c r="B58" s="492" t="s">
        <v>1327</v>
      </c>
      <c r="C58" s="887">
        <v>0</v>
      </c>
      <c r="D58" s="887">
        <v>0</v>
      </c>
      <c r="E58" s="887">
        <v>223</v>
      </c>
      <c r="F58" s="887">
        <v>350</v>
      </c>
      <c r="G58" s="887">
        <v>319</v>
      </c>
      <c r="H58" s="892">
        <v>174</v>
      </c>
      <c r="I58" s="883">
        <v>175.5574</v>
      </c>
      <c r="J58" s="888">
        <v>183</v>
      </c>
      <c r="K58" s="888">
        <v>223</v>
      </c>
      <c r="L58" s="888">
        <v>349</v>
      </c>
      <c r="M58" s="888">
        <v>306</v>
      </c>
      <c r="N58" s="888">
        <f>+U58</f>
        <v>168</v>
      </c>
      <c r="O58" s="886">
        <f t="shared" si="30"/>
        <v>4.2394111555536851</v>
      </c>
      <c r="P58" s="886">
        <f t="shared" si="30"/>
        <v>21.857923497267763</v>
      </c>
      <c r="Q58" s="886">
        <f t="shared" si="30"/>
        <v>56.502242152466373</v>
      </c>
      <c r="R58" s="886">
        <f t="shared" si="30"/>
        <v>-12.320916905444124</v>
      </c>
      <c r="S58" s="886">
        <f t="shared" si="30"/>
        <v>-45.098039215686271</v>
      </c>
      <c r="T58" s="1017">
        <f t="shared" si="24"/>
        <v>-940.17393879422798</v>
      </c>
      <c r="U58" s="885">
        <v>168</v>
      </c>
      <c r="V58" s="885">
        <v>186</v>
      </c>
      <c r="W58" s="885">
        <f t="shared" ref="W58:Y62" si="33">+V58*$Z$34+V58</f>
        <v>191.58</v>
      </c>
      <c r="X58" s="885">
        <f t="shared" si="33"/>
        <v>197.32740000000001</v>
      </c>
      <c r="Y58" s="885">
        <f t="shared" si="33"/>
        <v>203.24722200000002</v>
      </c>
    </row>
    <row r="59" spans="1:36" ht="14.25" customHeight="1" thickBot="1">
      <c r="A59" s="482" t="s">
        <v>1328</v>
      </c>
      <c r="B59" s="490" t="s">
        <v>101</v>
      </c>
      <c r="C59" s="887">
        <v>0</v>
      </c>
      <c r="D59" s="887">
        <v>0</v>
      </c>
      <c r="E59" s="887">
        <v>0</v>
      </c>
      <c r="F59" s="887">
        <v>0</v>
      </c>
      <c r="G59" s="887">
        <v>0</v>
      </c>
      <c r="H59" s="888">
        <v>0</v>
      </c>
      <c r="I59" s="883">
        <v>0</v>
      </c>
      <c r="J59" s="888">
        <v>0</v>
      </c>
      <c r="K59" s="888">
        <v>0</v>
      </c>
      <c r="L59" s="888">
        <v>0</v>
      </c>
      <c r="M59" s="888">
        <v>0</v>
      </c>
      <c r="N59" s="888">
        <f t="shared" ref="N59:N62" si="34">+U59</f>
        <v>0</v>
      </c>
      <c r="O59" s="1389">
        <v>0</v>
      </c>
      <c r="P59" s="990">
        <v>0</v>
      </c>
      <c r="Q59" s="990">
        <v>0</v>
      </c>
      <c r="R59" s="990">
        <v>0</v>
      </c>
      <c r="S59" s="990">
        <v>0</v>
      </c>
      <c r="T59" s="1017" t="e">
        <f t="shared" si="24"/>
        <v>#DIV/0!</v>
      </c>
      <c r="U59" s="885">
        <f t="shared" ref="U59:U62" si="35">+H59</f>
        <v>0</v>
      </c>
      <c r="V59" s="885">
        <f>+U59*$Z$34+U59</f>
        <v>0</v>
      </c>
      <c r="W59" s="885">
        <f t="shared" si="33"/>
        <v>0</v>
      </c>
      <c r="X59" s="885">
        <f t="shared" si="33"/>
        <v>0</v>
      </c>
      <c r="Y59" s="885">
        <f t="shared" si="33"/>
        <v>0</v>
      </c>
    </row>
    <row r="60" spans="1:36" ht="14.25" customHeight="1" thickBot="1">
      <c r="A60" s="482" t="s">
        <v>1329</v>
      </c>
      <c r="B60" s="490" t="s">
        <v>100</v>
      </c>
      <c r="C60" s="883">
        <v>177.7938</v>
      </c>
      <c r="D60" s="887">
        <v>198</v>
      </c>
      <c r="E60" s="887">
        <v>0</v>
      </c>
      <c r="F60" s="887">
        <v>0</v>
      </c>
      <c r="G60" s="887">
        <v>0</v>
      </c>
      <c r="H60" s="888">
        <v>0</v>
      </c>
      <c r="I60" s="883">
        <v>0</v>
      </c>
      <c r="J60" s="888">
        <v>0</v>
      </c>
      <c r="K60" s="888">
        <v>0</v>
      </c>
      <c r="L60" s="888">
        <v>0</v>
      </c>
      <c r="M60" s="1391"/>
      <c r="N60" s="888">
        <f t="shared" si="34"/>
        <v>0</v>
      </c>
      <c r="O60" s="1389">
        <v>0</v>
      </c>
      <c r="P60" s="990">
        <v>0</v>
      </c>
      <c r="Q60" s="990">
        <v>0</v>
      </c>
      <c r="R60" s="990">
        <v>0</v>
      </c>
      <c r="S60" s="990">
        <v>0</v>
      </c>
      <c r="T60" s="1017" t="e">
        <f t="shared" si="24"/>
        <v>#DIV/0!</v>
      </c>
      <c r="U60" s="885">
        <f t="shared" si="35"/>
        <v>0</v>
      </c>
      <c r="V60" s="885">
        <f>+U60*$Z$34+U60</f>
        <v>0</v>
      </c>
      <c r="W60" s="885">
        <f t="shared" si="33"/>
        <v>0</v>
      </c>
      <c r="X60" s="885">
        <f t="shared" si="33"/>
        <v>0</v>
      </c>
      <c r="Y60" s="885">
        <f t="shared" si="33"/>
        <v>0</v>
      </c>
    </row>
    <row r="61" spans="1:36" ht="14.25" customHeight="1" thickBot="1">
      <c r="A61" s="482" t="s">
        <v>1330</v>
      </c>
      <c r="B61" s="490" t="s">
        <v>1331</v>
      </c>
      <c r="C61" s="883">
        <v>1412.2866000000001</v>
      </c>
      <c r="D61" s="887">
        <v>1647</v>
      </c>
      <c r="E61" s="887">
        <v>1887</v>
      </c>
      <c r="F61" s="887">
        <v>1893</v>
      </c>
      <c r="G61" s="887">
        <v>2609</v>
      </c>
      <c r="H61" s="888">
        <v>3802</v>
      </c>
      <c r="I61" s="883">
        <v>1357.4948000000002</v>
      </c>
      <c r="J61" s="888">
        <v>1635</v>
      </c>
      <c r="K61" s="888">
        <v>1864</v>
      </c>
      <c r="L61" s="888">
        <v>1872</v>
      </c>
      <c r="M61" s="888">
        <f>+L61*7%+L61</f>
        <v>2003.04</v>
      </c>
      <c r="N61" s="888">
        <f t="shared" si="34"/>
        <v>3251</v>
      </c>
      <c r="O61" s="886">
        <f t="shared" si="30"/>
        <v>20.442450313621819</v>
      </c>
      <c r="P61" s="886">
        <f t="shared" si="30"/>
        <v>14.00611620795107</v>
      </c>
      <c r="Q61" s="886">
        <f t="shared" si="30"/>
        <v>0.42918454935623185</v>
      </c>
      <c r="R61" s="886">
        <f t="shared" si="30"/>
        <v>7.0000000000000062</v>
      </c>
      <c r="S61" s="886">
        <f t="shared" si="30"/>
        <v>62.303298985541986</v>
      </c>
      <c r="T61" s="1017">
        <f t="shared" si="24"/>
        <v>428.38092232753127</v>
      </c>
      <c r="U61" s="885">
        <v>3251</v>
      </c>
      <c r="V61" s="885">
        <f>+U61*3%+U61</f>
        <v>3348.53</v>
      </c>
      <c r="W61" s="885">
        <v>2400</v>
      </c>
      <c r="X61" s="885">
        <f t="shared" si="33"/>
        <v>2472</v>
      </c>
      <c r="Y61" s="885">
        <f t="shared" si="33"/>
        <v>2546.16</v>
      </c>
      <c r="AA61" s="885"/>
      <c r="AC61" s="1018">
        <f>+W61/V61</f>
        <v>0.7167324169113013</v>
      </c>
    </row>
    <row r="62" spans="1:36" ht="14.25" customHeight="1" thickBot="1">
      <c r="A62" s="482" t="s">
        <v>1332</v>
      </c>
      <c r="B62" s="491" t="s">
        <v>1333</v>
      </c>
      <c r="C62" s="887">
        <v>0</v>
      </c>
      <c r="D62" s="887">
        <v>0</v>
      </c>
      <c r="E62" s="887">
        <v>0</v>
      </c>
      <c r="F62" s="887">
        <v>0</v>
      </c>
      <c r="G62" s="887">
        <v>0</v>
      </c>
      <c r="H62" s="888">
        <v>0</v>
      </c>
      <c r="I62" s="890">
        <v>0</v>
      </c>
      <c r="J62" s="888">
        <v>0</v>
      </c>
      <c r="K62" s="888">
        <v>0</v>
      </c>
      <c r="L62" s="888">
        <v>0</v>
      </c>
      <c r="M62" s="888">
        <v>0</v>
      </c>
      <c r="N62" s="888">
        <f t="shared" si="34"/>
        <v>0</v>
      </c>
      <c r="O62" s="990">
        <v>0</v>
      </c>
      <c r="P62" s="990">
        <v>0</v>
      </c>
      <c r="Q62" s="990">
        <v>0</v>
      </c>
      <c r="R62" s="990">
        <v>0</v>
      </c>
      <c r="S62" s="990">
        <v>0</v>
      </c>
      <c r="T62" s="1017" t="e">
        <f t="shared" si="24"/>
        <v>#DIV/0!</v>
      </c>
      <c r="U62" s="885">
        <f t="shared" si="35"/>
        <v>0</v>
      </c>
      <c r="V62" s="885">
        <f>+U62*$Z$34+U62</f>
        <v>0</v>
      </c>
      <c r="W62" s="885">
        <f t="shared" si="33"/>
        <v>0</v>
      </c>
      <c r="X62" s="885">
        <f t="shared" si="33"/>
        <v>0</v>
      </c>
      <c r="Y62" s="885">
        <f t="shared" si="33"/>
        <v>0</v>
      </c>
    </row>
    <row r="63" spans="1:36" ht="14.25" customHeight="1" thickBot="1">
      <c r="A63" s="488" t="s">
        <v>1334</v>
      </c>
      <c r="B63" s="488" t="s">
        <v>531</v>
      </c>
      <c r="C63" s="891">
        <f>SUM(C64+C71)</f>
        <v>1354.1402</v>
      </c>
      <c r="D63" s="891">
        <f t="shared" ref="D63:Y63" si="36">SUM(D64+D71)</f>
        <v>1359</v>
      </c>
      <c r="E63" s="891">
        <f t="shared" si="36"/>
        <v>1278</v>
      </c>
      <c r="F63" s="891">
        <f t="shared" si="36"/>
        <v>1189</v>
      </c>
      <c r="G63" s="891">
        <f t="shared" si="36"/>
        <v>1172</v>
      </c>
      <c r="H63" s="891">
        <f t="shared" si="36"/>
        <v>1334</v>
      </c>
      <c r="I63" s="891">
        <f t="shared" si="36"/>
        <v>1179.701</v>
      </c>
      <c r="J63" s="882">
        <f t="shared" si="36"/>
        <v>1191</v>
      </c>
      <c r="K63" s="882">
        <f t="shared" si="36"/>
        <v>1145</v>
      </c>
      <c r="L63" s="882">
        <f t="shared" si="36"/>
        <v>1070</v>
      </c>
      <c r="M63" s="882">
        <f t="shared" si="36"/>
        <v>1052</v>
      </c>
      <c r="N63" s="882">
        <f t="shared" si="36"/>
        <v>1034</v>
      </c>
      <c r="O63" s="886">
        <f t="shared" si="30"/>
        <v>0.95778506587687051</v>
      </c>
      <c r="P63" s="886">
        <f t="shared" si="30"/>
        <v>-3.8623005877413963</v>
      </c>
      <c r="Q63" s="886">
        <f t="shared" si="30"/>
        <v>-6.5502183406113579</v>
      </c>
      <c r="R63" s="886">
        <f t="shared" si="30"/>
        <v>-1.6822429906542036</v>
      </c>
      <c r="S63" s="886">
        <f t="shared" si="30"/>
        <v>-1.7110266159695797</v>
      </c>
      <c r="T63" s="1017">
        <f t="shared" si="24"/>
        <v>-55.037313223196627</v>
      </c>
      <c r="U63" s="882">
        <f t="shared" si="36"/>
        <v>1034</v>
      </c>
      <c r="V63" s="882">
        <f t="shared" si="36"/>
        <v>1065.02</v>
      </c>
      <c r="W63" s="882">
        <f t="shared" si="36"/>
        <v>1096.9705999999999</v>
      </c>
      <c r="X63" s="882">
        <f t="shared" si="36"/>
        <v>1129.8797179999999</v>
      </c>
      <c r="Y63" s="882">
        <f t="shared" si="36"/>
        <v>1163.7761095399999</v>
      </c>
    </row>
    <row r="64" spans="1:36" ht="14.25" customHeight="1" thickBot="1">
      <c r="A64" s="493" t="s">
        <v>1335</v>
      </c>
      <c r="B64" s="493" t="s">
        <v>530</v>
      </c>
      <c r="C64" s="893">
        <f>SUM(C65:C70)</f>
        <v>763.73059999999998</v>
      </c>
      <c r="D64" s="893">
        <f t="shared" ref="D64:Y64" si="37">SUM(D65:D70)</f>
        <v>758</v>
      </c>
      <c r="E64" s="893">
        <f t="shared" si="37"/>
        <v>686</v>
      </c>
      <c r="F64" s="893">
        <f t="shared" si="37"/>
        <v>703</v>
      </c>
      <c r="G64" s="893">
        <f t="shared" si="37"/>
        <v>779</v>
      </c>
      <c r="H64" s="893">
        <f t="shared" si="37"/>
        <v>932</v>
      </c>
      <c r="I64" s="893">
        <f t="shared" si="37"/>
        <v>678.74739999999997</v>
      </c>
      <c r="J64" s="894">
        <f t="shared" si="37"/>
        <v>681</v>
      </c>
      <c r="K64" s="894">
        <f t="shared" si="37"/>
        <v>629</v>
      </c>
      <c r="L64" s="894">
        <f t="shared" si="37"/>
        <v>635</v>
      </c>
      <c r="M64" s="894">
        <f t="shared" si="37"/>
        <v>708</v>
      </c>
      <c r="N64" s="894">
        <f t="shared" si="37"/>
        <v>820</v>
      </c>
      <c r="O64" s="886">
        <f t="shared" si="30"/>
        <v>0.3318760410721433</v>
      </c>
      <c r="P64" s="886">
        <f t="shared" si="30"/>
        <v>-7.6358296622613846</v>
      </c>
      <c r="Q64" s="886">
        <f t="shared" si="30"/>
        <v>0.95389507154213238</v>
      </c>
      <c r="R64" s="886">
        <f t="shared" si="30"/>
        <v>11.496062992125978</v>
      </c>
      <c r="S64" s="886">
        <f t="shared" si="30"/>
        <v>15.819209039548031</v>
      </c>
      <c r="T64" s="1017">
        <f t="shared" si="24"/>
        <v>4890.2085049546413</v>
      </c>
      <c r="U64" s="894">
        <f t="shared" si="37"/>
        <v>820</v>
      </c>
      <c r="V64" s="894">
        <f t="shared" si="37"/>
        <v>844.6</v>
      </c>
      <c r="W64" s="894">
        <f t="shared" si="37"/>
        <v>869.93799999999987</v>
      </c>
      <c r="X64" s="894">
        <f t="shared" si="37"/>
        <v>896.03613999999993</v>
      </c>
      <c r="Y64" s="894">
        <f t="shared" si="37"/>
        <v>922.91722419999996</v>
      </c>
    </row>
    <row r="65" spans="1:37" ht="14.25" customHeight="1" thickBot="1">
      <c r="A65" s="483" t="s">
        <v>1336</v>
      </c>
      <c r="B65" s="492" t="s">
        <v>529</v>
      </c>
      <c r="C65" s="883">
        <v>309.7414</v>
      </c>
      <c r="D65" s="895">
        <v>317</v>
      </c>
      <c r="E65" s="895">
        <v>264</v>
      </c>
      <c r="F65" s="895">
        <v>293</v>
      </c>
      <c r="G65" s="895">
        <v>265</v>
      </c>
      <c r="H65" s="888">
        <v>271</v>
      </c>
      <c r="I65" s="883">
        <v>266.13159999999999</v>
      </c>
      <c r="J65" s="896">
        <v>269</v>
      </c>
      <c r="K65" s="896">
        <v>243</v>
      </c>
      <c r="L65" s="896">
        <v>242</v>
      </c>
      <c r="M65" s="896">
        <v>240</v>
      </c>
      <c r="N65" s="896">
        <f>+U65</f>
        <v>218</v>
      </c>
      <c r="O65" s="886">
        <f t="shared" si="30"/>
        <v>1.0778126310441838</v>
      </c>
      <c r="P65" s="886">
        <f t="shared" si="30"/>
        <v>-9.6654275092936786</v>
      </c>
      <c r="Q65" s="886">
        <f t="shared" si="30"/>
        <v>-0.41152263374485409</v>
      </c>
      <c r="R65" s="886">
        <f t="shared" si="30"/>
        <v>-0.82644628099173278</v>
      </c>
      <c r="S65" s="886">
        <f t="shared" si="30"/>
        <v>-9.1666666666666679</v>
      </c>
      <c r="T65" s="1017">
        <f t="shared" si="24"/>
        <v>-726.88116301793389</v>
      </c>
      <c r="U65" s="885">
        <v>218</v>
      </c>
      <c r="V65" s="885">
        <f t="shared" ref="V65:Y70" si="38">+U65*$Z$34+U65</f>
        <v>224.54</v>
      </c>
      <c r="W65" s="885">
        <f t="shared" si="38"/>
        <v>231.27619999999999</v>
      </c>
      <c r="X65" s="885">
        <f t="shared" si="38"/>
        <v>238.21448599999999</v>
      </c>
      <c r="Y65" s="885">
        <f t="shared" si="38"/>
        <v>245.36092058</v>
      </c>
      <c r="AA65" s="922"/>
    </row>
    <row r="66" spans="1:37" ht="14.25" customHeight="1" thickBot="1">
      <c r="A66" s="483" t="s">
        <v>1337</v>
      </c>
      <c r="B66" s="489" t="s">
        <v>528</v>
      </c>
      <c r="C66" s="883">
        <v>102.87440000000001</v>
      </c>
      <c r="D66" s="884">
        <v>100</v>
      </c>
      <c r="E66" s="884">
        <v>86</v>
      </c>
      <c r="F66" s="884">
        <v>98</v>
      </c>
      <c r="G66" s="884">
        <v>100</v>
      </c>
      <c r="H66" s="885">
        <v>239</v>
      </c>
      <c r="I66" s="883">
        <v>98.401600000000002</v>
      </c>
      <c r="J66" s="897">
        <v>95</v>
      </c>
      <c r="K66" s="897">
        <v>84</v>
      </c>
      <c r="L66" s="897">
        <v>99</v>
      </c>
      <c r="M66" s="897">
        <v>100</v>
      </c>
      <c r="N66" s="896">
        <f t="shared" ref="N66:N70" si="39">+U66</f>
        <v>239</v>
      </c>
      <c r="O66" s="886">
        <f t="shared" si="30"/>
        <v>-3.4568543600917101</v>
      </c>
      <c r="P66" s="886">
        <f t="shared" si="30"/>
        <v>-11.578947368421055</v>
      </c>
      <c r="Q66" s="886">
        <f t="shared" si="30"/>
        <v>17.857142857142861</v>
      </c>
      <c r="R66" s="886">
        <f t="shared" si="30"/>
        <v>1.0101010101010166</v>
      </c>
      <c r="S66" s="886">
        <f t="shared" si="30"/>
        <v>139</v>
      </c>
      <c r="T66" s="1017">
        <f t="shared" si="24"/>
        <v>-3897.3899096818132</v>
      </c>
      <c r="U66" s="885">
        <f t="shared" ref="U66:U70" si="40">+H66</f>
        <v>239</v>
      </c>
      <c r="V66" s="885">
        <f t="shared" si="38"/>
        <v>246.17</v>
      </c>
      <c r="W66" s="885">
        <f t="shared" si="38"/>
        <v>253.55509999999998</v>
      </c>
      <c r="X66" s="885">
        <f t="shared" si="38"/>
        <v>261.16175299999998</v>
      </c>
      <c r="Y66" s="885">
        <f t="shared" si="38"/>
        <v>268.99660559</v>
      </c>
    </row>
    <row r="67" spans="1:37" ht="14.25" customHeight="1" thickBot="1">
      <c r="A67" s="483" t="s">
        <v>1338</v>
      </c>
      <c r="B67" s="489" t="s">
        <v>527</v>
      </c>
      <c r="C67" s="883">
        <v>147.60240000000002</v>
      </c>
      <c r="D67" s="884">
        <v>153</v>
      </c>
      <c r="E67" s="884">
        <v>155</v>
      </c>
      <c r="F67" s="884">
        <v>136</v>
      </c>
      <c r="G67" s="884">
        <v>235</v>
      </c>
      <c r="H67" s="885">
        <v>240</v>
      </c>
      <c r="I67" s="883">
        <v>144.24780000000001</v>
      </c>
      <c r="J67" s="897">
        <v>148</v>
      </c>
      <c r="K67" s="897">
        <v>139</v>
      </c>
      <c r="L67" s="897">
        <v>135</v>
      </c>
      <c r="M67" s="897">
        <v>212</v>
      </c>
      <c r="N67" s="896">
        <f t="shared" si="39"/>
        <v>208</v>
      </c>
      <c r="O67" s="886">
        <f t="shared" si="30"/>
        <v>2.6012181814904611</v>
      </c>
      <c r="P67" s="886">
        <f t="shared" si="30"/>
        <v>-6.081081081081086</v>
      </c>
      <c r="Q67" s="886">
        <f t="shared" si="30"/>
        <v>-2.877697841726623</v>
      </c>
      <c r="R67" s="886">
        <f t="shared" si="30"/>
        <v>57.037037037037038</v>
      </c>
      <c r="S67" s="886">
        <f t="shared" si="30"/>
        <v>-1.8867924528301883</v>
      </c>
      <c r="T67" s="1017">
        <f t="shared" si="24"/>
        <v>51.071842156631455</v>
      </c>
      <c r="U67" s="885">
        <f>+H67-32</f>
        <v>208</v>
      </c>
      <c r="V67" s="885">
        <f t="shared" si="38"/>
        <v>214.24</v>
      </c>
      <c r="W67" s="885">
        <f t="shared" si="38"/>
        <v>220.66720000000001</v>
      </c>
      <c r="X67" s="885">
        <f t="shared" si="38"/>
        <v>227.287216</v>
      </c>
      <c r="Y67" s="885">
        <f t="shared" si="38"/>
        <v>234.10583248</v>
      </c>
    </row>
    <row r="68" spans="1:37" ht="14.25" customHeight="1" thickBot="1">
      <c r="A68" s="483" t="s">
        <v>1339</v>
      </c>
      <c r="B68" s="490" t="s">
        <v>526</v>
      </c>
      <c r="C68" s="883">
        <v>64.85560000000001</v>
      </c>
      <c r="D68" s="887">
        <v>66</v>
      </c>
      <c r="E68" s="887">
        <v>50</v>
      </c>
      <c r="F68" s="887">
        <v>55</v>
      </c>
      <c r="G68" s="887">
        <v>56</v>
      </c>
      <c r="H68" s="888">
        <v>57</v>
      </c>
      <c r="I68" s="883">
        <v>49.200800000000001</v>
      </c>
      <c r="J68" s="896">
        <v>48</v>
      </c>
      <c r="K68" s="896">
        <v>48</v>
      </c>
      <c r="L68" s="896">
        <v>47</v>
      </c>
      <c r="M68" s="896">
        <v>46</v>
      </c>
      <c r="N68" s="896">
        <f t="shared" si="39"/>
        <v>45</v>
      </c>
      <c r="O68" s="886">
        <f t="shared" si="30"/>
        <v>-2.4406107217768813</v>
      </c>
      <c r="P68" s="886">
        <f t="shared" si="30"/>
        <v>0</v>
      </c>
      <c r="Q68" s="886">
        <f t="shared" si="30"/>
        <v>-2.083333333333337</v>
      </c>
      <c r="R68" s="886">
        <f t="shared" si="30"/>
        <v>-2.1276595744680882</v>
      </c>
      <c r="S68" s="886">
        <f t="shared" si="30"/>
        <v>-2.1739130434782594</v>
      </c>
      <c r="T68" s="1017">
        <f t="shared" si="24"/>
        <v>212.67930013969016</v>
      </c>
      <c r="U68" s="885">
        <f>+H68-12</f>
        <v>45</v>
      </c>
      <c r="V68" s="885">
        <f t="shared" si="38"/>
        <v>46.35</v>
      </c>
      <c r="W68" s="885">
        <f t="shared" si="38"/>
        <v>47.740500000000004</v>
      </c>
      <c r="X68" s="885">
        <f t="shared" si="38"/>
        <v>49.172715000000004</v>
      </c>
      <c r="Y68" s="885">
        <f t="shared" si="38"/>
        <v>50.647896450000005</v>
      </c>
    </row>
    <row r="69" spans="1:37" ht="14.25" customHeight="1" thickBot="1">
      <c r="A69" s="483" t="s">
        <v>1340</v>
      </c>
      <c r="B69" s="490" t="s">
        <v>525</v>
      </c>
      <c r="C69" s="883">
        <v>138.6568</v>
      </c>
      <c r="D69" s="887">
        <v>122</v>
      </c>
      <c r="E69" s="887">
        <v>131</v>
      </c>
      <c r="F69" s="887">
        <v>121</v>
      </c>
      <c r="G69" s="887">
        <v>123</v>
      </c>
      <c r="H69" s="888">
        <v>125</v>
      </c>
      <c r="I69" s="883">
        <v>120.76560000000001</v>
      </c>
      <c r="J69" s="896">
        <v>121</v>
      </c>
      <c r="K69" s="896">
        <v>115</v>
      </c>
      <c r="L69" s="896">
        <v>112</v>
      </c>
      <c r="M69" s="896">
        <v>110</v>
      </c>
      <c r="N69" s="896">
        <f t="shared" si="39"/>
        <v>110</v>
      </c>
      <c r="O69" s="886">
        <f t="shared" si="30"/>
        <v>0.19409500718747807</v>
      </c>
      <c r="P69" s="886">
        <f t="shared" si="30"/>
        <v>-4.9586776859504074</v>
      </c>
      <c r="Q69" s="886">
        <f t="shared" si="30"/>
        <v>-2.6086956521739091</v>
      </c>
      <c r="R69" s="886">
        <f t="shared" si="30"/>
        <v>-1.7857142857142905</v>
      </c>
      <c r="S69" s="886">
        <f t="shared" si="30"/>
        <v>0</v>
      </c>
      <c r="T69" s="1017">
        <f t="shared" si="24"/>
        <v>123.60679774997898</v>
      </c>
      <c r="U69" s="885">
        <v>110</v>
      </c>
      <c r="V69" s="885">
        <f t="shared" si="38"/>
        <v>113.3</v>
      </c>
      <c r="W69" s="885">
        <f t="shared" si="38"/>
        <v>116.699</v>
      </c>
      <c r="X69" s="885">
        <f t="shared" si="38"/>
        <v>120.19996999999999</v>
      </c>
      <c r="Y69" s="885">
        <f t="shared" si="38"/>
        <v>123.8059691</v>
      </c>
    </row>
    <row r="70" spans="1:37" ht="14.25" customHeight="1" thickBot="1">
      <c r="A70" s="482"/>
      <c r="B70" s="491" t="s">
        <v>123</v>
      </c>
      <c r="C70" s="887">
        <v>0</v>
      </c>
      <c r="D70" s="887">
        <v>0</v>
      </c>
      <c r="E70" s="887">
        <v>0</v>
      </c>
      <c r="F70" s="887">
        <v>0</v>
      </c>
      <c r="G70" s="887">
        <v>0</v>
      </c>
      <c r="H70" s="888">
        <v>0</v>
      </c>
      <c r="I70" s="890">
        <v>0</v>
      </c>
      <c r="J70" s="896">
        <v>0</v>
      </c>
      <c r="K70" s="896">
        <v>0</v>
      </c>
      <c r="L70" s="896">
        <v>0</v>
      </c>
      <c r="M70" s="896">
        <v>0</v>
      </c>
      <c r="N70" s="896">
        <f t="shared" si="39"/>
        <v>0</v>
      </c>
      <c r="O70" s="990">
        <v>0</v>
      </c>
      <c r="P70" s="990">
        <v>0</v>
      </c>
      <c r="Q70" s="990">
        <v>0</v>
      </c>
      <c r="R70" s="990">
        <v>0</v>
      </c>
      <c r="S70" s="990">
        <v>0</v>
      </c>
      <c r="T70" s="1017" t="e">
        <f t="shared" si="24"/>
        <v>#DIV/0!</v>
      </c>
      <c r="U70" s="885">
        <f t="shared" si="40"/>
        <v>0</v>
      </c>
      <c r="V70" s="885">
        <f t="shared" si="38"/>
        <v>0</v>
      </c>
      <c r="W70" s="885">
        <f t="shared" si="38"/>
        <v>0</v>
      </c>
      <c r="X70" s="885">
        <f t="shared" si="38"/>
        <v>0</v>
      </c>
      <c r="Y70" s="885">
        <f t="shared" si="38"/>
        <v>0</v>
      </c>
    </row>
    <row r="71" spans="1:37" ht="14.25" customHeight="1" thickBot="1">
      <c r="A71" s="493" t="s">
        <v>1341</v>
      </c>
      <c r="B71" s="493" t="s">
        <v>524</v>
      </c>
      <c r="C71" s="893">
        <f>SUM(C72:C79)</f>
        <v>590.40960000000007</v>
      </c>
      <c r="D71" s="893">
        <f t="shared" ref="D71:Y71" si="41">SUM(D72:D79)</f>
        <v>601</v>
      </c>
      <c r="E71" s="893">
        <f t="shared" si="41"/>
        <v>592</v>
      </c>
      <c r="F71" s="893">
        <f t="shared" si="41"/>
        <v>486</v>
      </c>
      <c r="G71" s="893">
        <f t="shared" si="41"/>
        <v>393</v>
      </c>
      <c r="H71" s="893">
        <f t="shared" si="41"/>
        <v>402</v>
      </c>
      <c r="I71" s="893">
        <f t="shared" si="41"/>
        <v>500.95359999999999</v>
      </c>
      <c r="J71" s="893">
        <f t="shared" si="41"/>
        <v>510</v>
      </c>
      <c r="K71" s="893">
        <f t="shared" si="41"/>
        <v>516</v>
      </c>
      <c r="L71" s="893">
        <f t="shared" si="41"/>
        <v>435</v>
      </c>
      <c r="M71" s="893">
        <f t="shared" si="41"/>
        <v>344</v>
      </c>
      <c r="N71" s="893">
        <f t="shared" si="41"/>
        <v>214</v>
      </c>
      <c r="O71" s="886">
        <f t="shared" si="30"/>
        <v>1.8058359097529175</v>
      </c>
      <c r="P71" s="886">
        <f t="shared" si="30"/>
        <v>1.1764705882352899</v>
      </c>
      <c r="Q71" s="886">
        <f t="shared" si="30"/>
        <v>-15.697674418604645</v>
      </c>
      <c r="R71" s="886">
        <f t="shared" si="30"/>
        <v>-20.919540229885058</v>
      </c>
      <c r="S71" s="886">
        <f t="shared" si="30"/>
        <v>-37.790697674418603</v>
      </c>
      <c r="T71" s="1017">
        <f t="shared" si="24"/>
        <v>-1969.0915183217892</v>
      </c>
      <c r="U71" s="893">
        <f t="shared" si="41"/>
        <v>214</v>
      </c>
      <c r="V71" s="893">
        <f t="shared" si="41"/>
        <v>220.42</v>
      </c>
      <c r="W71" s="893">
        <f t="shared" si="41"/>
        <v>227.0326</v>
      </c>
      <c r="X71" s="893">
        <f t="shared" si="41"/>
        <v>233.84357799999998</v>
      </c>
      <c r="Y71" s="893">
        <f t="shared" si="41"/>
        <v>240.85888533999997</v>
      </c>
    </row>
    <row r="72" spans="1:37" ht="14.25" customHeight="1" thickBot="1">
      <c r="A72" s="483" t="s">
        <v>1342</v>
      </c>
      <c r="B72" s="492" t="s">
        <v>523</v>
      </c>
      <c r="C72" s="883">
        <v>6.7092000000000009</v>
      </c>
      <c r="D72" s="895">
        <v>0</v>
      </c>
      <c r="E72" s="895">
        <v>7</v>
      </c>
      <c r="F72" s="895">
        <v>8</v>
      </c>
      <c r="G72" s="895">
        <v>7</v>
      </c>
      <c r="H72" s="892">
        <v>8</v>
      </c>
      <c r="I72" s="883">
        <v>2.2364000000000002</v>
      </c>
      <c r="J72" s="892">
        <v>0</v>
      </c>
      <c r="K72" s="892">
        <v>7</v>
      </c>
      <c r="L72" s="892">
        <v>7</v>
      </c>
      <c r="M72" s="892">
        <v>7</v>
      </c>
      <c r="N72" s="892">
        <f>+U72</f>
        <v>8</v>
      </c>
      <c r="O72" s="886">
        <f t="shared" si="30"/>
        <v>-100</v>
      </c>
      <c r="P72" s="886" t="e">
        <f t="shared" si="30"/>
        <v>#DIV/0!</v>
      </c>
      <c r="Q72" s="886">
        <f t="shared" si="30"/>
        <v>0</v>
      </c>
      <c r="R72" s="886">
        <f t="shared" si="30"/>
        <v>0</v>
      </c>
      <c r="S72" s="886">
        <f t="shared" si="30"/>
        <v>14.285714285714279</v>
      </c>
      <c r="T72" s="1017">
        <f t="shared" si="24"/>
        <v>109.3210834642647</v>
      </c>
      <c r="U72" s="885">
        <f>+H72</f>
        <v>8</v>
      </c>
      <c r="V72" s="885">
        <f t="shared" ref="V72:Y79" si="42">+U72*$Z$34+U72</f>
        <v>8.24</v>
      </c>
      <c r="W72" s="885">
        <f t="shared" si="42"/>
        <v>8.4871999999999996</v>
      </c>
      <c r="X72" s="885">
        <f t="shared" si="42"/>
        <v>8.741816</v>
      </c>
      <c r="Y72" s="885">
        <f t="shared" si="42"/>
        <v>9.0040704799999993</v>
      </c>
    </row>
    <row r="73" spans="1:37" ht="14.25" customHeight="1" thickBot="1">
      <c r="A73" s="483" t="s">
        <v>1343</v>
      </c>
      <c r="B73" s="489" t="s">
        <v>522</v>
      </c>
      <c r="C73" s="883">
        <v>258.30420000000004</v>
      </c>
      <c r="D73" s="884">
        <v>280</v>
      </c>
      <c r="E73" s="884">
        <v>269</v>
      </c>
      <c r="F73" s="884">
        <v>230</v>
      </c>
      <c r="G73" s="884">
        <v>233</v>
      </c>
      <c r="H73" s="885">
        <v>236</v>
      </c>
      <c r="I73" s="883">
        <v>229.23100000000002</v>
      </c>
      <c r="J73" s="885">
        <v>230</v>
      </c>
      <c r="K73" s="885">
        <v>232</v>
      </c>
      <c r="L73" s="885">
        <v>207</v>
      </c>
      <c r="M73" s="885">
        <v>200</v>
      </c>
      <c r="N73" s="892">
        <f t="shared" ref="N73:N79" si="43">+U73</f>
        <v>65</v>
      </c>
      <c r="O73" s="886">
        <f t="shared" si="30"/>
        <v>0.33546946093676588</v>
      </c>
      <c r="P73" s="886">
        <f t="shared" si="30"/>
        <v>0.86956521739129933</v>
      </c>
      <c r="Q73" s="886">
        <f t="shared" si="30"/>
        <v>-10.775862068965514</v>
      </c>
      <c r="R73" s="886">
        <f t="shared" si="30"/>
        <v>-3.3816425120772986</v>
      </c>
      <c r="S73" s="886">
        <f t="shared" si="30"/>
        <v>-67.5</v>
      </c>
      <c r="T73" s="1017">
        <f t="shared" si="24"/>
        <v>-19997.449769221214</v>
      </c>
      <c r="U73" s="885">
        <f>+H73-171</f>
        <v>65</v>
      </c>
      <c r="V73" s="885">
        <f t="shared" si="42"/>
        <v>66.95</v>
      </c>
      <c r="W73" s="885">
        <f t="shared" si="42"/>
        <v>68.958500000000001</v>
      </c>
      <c r="X73" s="885">
        <f t="shared" si="42"/>
        <v>71.027254999999997</v>
      </c>
      <c r="Y73" s="885">
        <f t="shared" si="42"/>
        <v>73.158072649999994</v>
      </c>
    </row>
    <row r="74" spans="1:37" ht="14.25" customHeight="1" thickBot="1">
      <c r="A74" s="483" t="s">
        <v>1344</v>
      </c>
      <c r="B74" s="489" t="s">
        <v>521</v>
      </c>
      <c r="C74" s="883">
        <v>116.29280000000001</v>
      </c>
      <c r="D74" s="884">
        <v>115</v>
      </c>
      <c r="E74" s="884">
        <v>96</v>
      </c>
      <c r="F74" s="884">
        <v>98</v>
      </c>
      <c r="G74" s="884">
        <v>0</v>
      </c>
      <c r="H74" s="885">
        <v>3</v>
      </c>
      <c r="I74" s="883">
        <v>88.337800000000001</v>
      </c>
      <c r="J74" s="885">
        <v>86</v>
      </c>
      <c r="K74" s="885">
        <v>84</v>
      </c>
      <c r="L74" s="885">
        <v>82</v>
      </c>
      <c r="M74" s="885">
        <v>0</v>
      </c>
      <c r="N74" s="892">
        <f t="shared" si="43"/>
        <v>3</v>
      </c>
      <c r="O74" s="886">
        <f t="shared" si="30"/>
        <v>-2.6464322181444455</v>
      </c>
      <c r="P74" s="886">
        <f t="shared" si="30"/>
        <v>-2.3255813953488413</v>
      </c>
      <c r="Q74" s="886">
        <f t="shared" si="30"/>
        <v>-2.3809523809523836</v>
      </c>
      <c r="R74" s="886">
        <f t="shared" si="30"/>
        <v>-100</v>
      </c>
      <c r="S74" s="886">
        <v>0</v>
      </c>
      <c r="T74" s="1017">
        <f t="shared" si="24"/>
        <v>123.60679774997898</v>
      </c>
      <c r="U74" s="885">
        <f t="shared" ref="U74:U79" si="44">+H74</f>
        <v>3</v>
      </c>
      <c r="V74" s="885">
        <f t="shared" si="42"/>
        <v>3.09</v>
      </c>
      <c r="W74" s="885">
        <f t="shared" si="42"/>
        <v>3.1826999999999996</v>
      </c>
      <c r="X74" s="885">
        <f t="shared" si="42"/>
        <v>3.2781809999999996</v>
      </c>
      <c r="Y74" s="885">
        <f t="shared" si="42"/>
        <v>3.3765264299999997</v>
      </c>
    </row>
    <row r="75" spans="1:37" ht="14.25" customHeight="1" thickBot="1">
      <c r="A75" s="483" t="s">
        <v>1345</v>
      </c>
      <c r="B75" s="490" t="s">
        <v>520</v>
      </c>
      <c r="C75" s="883">
        <v>0</v>
      </c>
      <c r="D75" s="887">
        <v>0</v>
      </c>
      <c r="E75" s="887">
        <v>0</v>
      </c>
      <c r="F75" s="887">
        <v>0</v>
      </c>
      <c r="G75" s="887">
        <v>0</v>
      </c>
      <c r="H75" s="888">
        <v>0</v>
      </c>
      <c r="I75" s="883">
        <v>0</v>
      </c>
      <c r="J75" s="888">
        <v>0</v>
      </c>
      <c r="K75" s="888">
        <v>0</v>
      </c>
      <c r="L75" s="888">
        <v>0</v>
      </c>
      <c r="M75" s="888">
        <v>0</v>
      </c>
      <c r="N75" s="892">
        <f t="shared" si="43"/>
        <v>0</v>
      </c>
      <c r="O75" s="990">
        <v>0</v>
      </c>
      <c r="P75" s="990">
        <v>0</v>
      </c>
      <c r="Q75" s="990">
        <v>0</v>
      </c>
      <c r="R75" s="990">
        <v>0</v>
      </c>
      <c r="S75" s="990">
        <v>0</v>
      </c>
      <c r="T75" s="1017" t="e">
        <f t="shared" si="24"/>
        <v>#DIV/0!</v>
      </c>
      <c r="U75" s="885">
        <f t="shared" si="44"/>
        <v>0</v>
      </c>
      <c r="V75" s="885">
        <f t="shared" si="42"/>
        <v>0</v>
      </c>
      <c r="W75" s="885">
        <f t="shared" si="42"/>
        <v>0</v>
      </c>
      <c r="X75" s="885">
        <f t="shared" si="42"/>
        <v>0</v>
      </c>
      <c r="Y75" s="885">
        <f t="shared" si="42"/>
        <v>0</v>
      </c>
    </row>
    <row r="76" spans="1:37" ht="14.25" customHeight="1" thickBot="1">
      <c r="A76" s="483" t="s">
        <v>1346</v>
      </c>
      <c r="B76" s="490" t="s">
        <v>102</v>
      </c>
      <c r="C76" s="883">
        <v>105.11080000000001</v>
      </c>
      <c r="D76" s="887">
        <v>90</v>
      </c>
      <c r="E76" s="887">
        <v>98</v>
      </c>
      <c r="F76" s="887">
        <v>90</v>
      </c>
      <c r="G76" s="887">
        <v>92</v>
      </c>
      <c r="H76" s="888">
        <v>93</v>
      </c>
      <c r="I76" s="883">
        <v>91.692400000000006</v>
      </c>
      <c r="J76" s="888">
        <v>90</v>
      </c>
      <c r="K76" s="888">
        <v>86</v>
      </c>
      <c r="L76" s="888">
        <v>84</v>
      </c>
      <c r="M76" s="888">
        <v>82</v>
      </c>
      <c r="N76" s="892">
        <f t="shared" si="43"/>
        <v>83</v>
      </c>
      <c r="O76" s="886">
        <f t="shared" si="30"/>
        <v>-1.8457363969096696</v>
      </c>
      <c r="P76" s="886">
        <f t="shared" si="30"/>
        <v>-4.4444444444444393</v>
      </c>
      <c r="Q76" s="886">
        <f t="shared" si="30"/>
        <v>-2.3255813953488413</v>
      </c>
      <c r="R76" s="886">
        <f t="shared" si="30"/>
        <v>-2.3809523809523836</v>
      </c>
      <c r="S76" s="886">
        <f t="shared" si="30"/>
        <v>1.2195121951219523</v>
      </c>
      <c r="T76" s="1017">
        <f t="shared" si="24"/>
        <v>57.53494712364953</v>
      </c>
      <c r="U76" s="885">
        <v>83</v>
      </c>
      <c r="V76" s="885">
        <f t="shared" si="42"/>
        <v>85.49</v>
      </c>
      <c r="W76" s="885">
        <f t="shared" si="42"/>
        <v>88.054699999999997</v>
      </c>
      <c r="X76" s="885">
        <f t="shared" si="42"/>
        <v>90.69634099999999</v>
      </c>
      <c r="Y76" s="885">
        <f t="shared" si="42"/>
        <v>93.417231229999985</v>
      </c>
    </row>
    <row r="77" spans="1:37" ht="14.25" customHeight="1" thickBot="1">
      <c r="A77" s="483" t="s">
        <v>1347</v>
      </c>
      <c r="B77" s="490" t="s">
        <v>103</v>
      </c>
      <c r="C77" s="883">
        <v>69.328400000000002</v>
      </c>
      <c r="D77" s="887">
        <v>60</v>
      </c>
      <c r="E77" s="887">
        <v>65</v>
      </c>
      <c r="F77" s="887">
        <v>60</v>
      </c>
      <c r="G77" s="887">
        <v>61</v>
      </c>
      <c r="H77" s="888">
        <v>62</v>
      </c>
      <c r="I77" s="883">
        <v>60.382800000000003</v>
      </c>
      <c r="J77" s="888">
        <v>60</v>
      </c>
      <c r="K77" s="888">
        <v>57</v>
      </c>
      <c r="L77" s="888">
        <v>55</v>
      </c>
      <c r="M77" s="888">
        <v>55</v>
      </c>
      <c r="N77" s="892">
        <f t="shared" si="43"/>
        <v>55</v>
      </c>
      <c r="O77" s="886">
        <f t="shared" si="30"/>
        <v>-0.6339553647727536</v>
      </c>
      <c r="P77" s="886">
        <f t="shared" si="30"/>
        <v>-5.0000000000000044</v>
      </c>
      <c r="Q77" s="886">
        <f t="shared" si="30"/>
        <v>-3.5087719298245612</v>
      </c>
      <c r="R77" s="886">
        <f t="shared" si="30"/>
        <v>0</v>
      </c>
      <c r="S77" s="886">
        <f t="shared" si="30"/>
        <v>0</v>
      </c>
      <c r="T77" s="1017">
        <f t="shared" si="24"/>
        <v>123.60679774997898</v>
      </c>
      <c r="U77" s="885">
        <v>55</v>
      </c>
      <c r="V77" s="885">
        <f t="shared" si="42"/>
        <v>56.65</v>
      </c>
      <c r="W77" s="885">
        <f t="shared" si="42"/>
        <v>58.349499999999999</v>
      </c>
      <c r="X77" s="885">
        <f t="shared" si="42"/>
        <v>60.099984999999997</v>
      </c>
      <c r="Y77" s="885">
        <f t="shared" si="42"/>
        <v>61.902984549999999</v>
      </c>
    </row>
    <row r="78" spans="1:37" ht="14.25" customHeight="1" thickBot="1">
      <c r="A78" s="482"/>
      <c r="B78" s="490" t="s">
        <v>519</v>
      </c>
      <c r="C78" s="883">
        <v>0</v>
      </c>
      <c r="D78" s="887">
        <v>0</v>
      </c>
      <c r="E78" s="887">
        <v>0</v>
      </c>
      <c r="F78" s="887">
        <v>0</v>
      </c>
      <c r="G78" s="887">
        <v>0</v>
      </c>
      <c r="H78" s="888">
        <v>0</v>
      </c>
      <c r="I78" s="883">
        <v>0</v>
      </c>
      <c r="J78" s="888">
        <v>0</v>
      </c>
      <c r="K78" s="888">
        <v>0</v>
      </c>
      <c r="L78" s="888">
        <v>0</v>
      </c>
      <c r="M78" s="888">
        <v>0</v>
      </c>
      <c r="N78" s="892">
        <f t="shared" si="43"/>
        <v>0</v>
      </c>
      <c r="O78" s="886" t="e">
        <f t="shared" si="30"/>
        <v>#DIV/0!</v>
      </c>
      <c r="P78" s="886" t="e">
        <f t="shared" si="30"/>
        <v>#DIV/0!</v>
      </c>
      <c r="Q78" s="886" t="e">
        <f t="shared" si="30"/>
        <v>#DIV/0!</v>
      </c>
      <c r="R78" s="886" t="e">
        <f t="shared" si="30"/>
        <v>#DIV/0!</v>
      </c>
      <c r="S78" s="886" t="e">
        <f t="shared" si="30"/>
        <v>#DIV/0!</v>
      </c>
      <c r="T78" s="1017" t="e">
        <f t="shared" si="24"/>
        <v>#DIV/0!</v>
      </c>
      <c r="U78" s="885">
        <f t="shared" si="44"/>
        <v>0</v>
      </c>
      <c r="V78" s="885">
        <f t="shared" si="42"/>
        <v>0</v>
      </c>
      <c r="W78" s="885">
        <f t="shared" si="42"/>
        <v>0</v>
      </c>
      <c r="X78" s="885">
        <f t="shared" si="42"/>
        <v>0</v>
      </c>
      <c r="Y78" s="885">
        <f t="shared" si="42"/>
        <v>0</v>
      </c>
    </row>
    <row r="79" spans="1:37" ht="14.25" customHeight="1" thickBot="1">
      <c r="A79" s="482"/>
      <c r="B79" s="491" t="s">
        <v>123</v>
      </c>
      <c r="C79" s="883">
        <v>34.664200000000001</v>
      </c>
      <c r="D79" s="887">
        <v>56</v>
      </c>
      <c r="E79" s="887">
        <v>57</v>
      </c>
      <c r="F79" s="887">
        <v>0</v>
      </c>
      <c r="G79" s="887">
        <v>0</v>
      </c>
      <c r="H79" s="888">
        <v>0</v>
      </c>
      <c r="I79" s="883">
        <v>29.073200000000003</v>
      </c>
      <c r="J79" s="888">
        <v>44</v>
      </c>
      <c r="K79" s="888">
        <v>50</v>
      </c>
      <c r="L79" s="888">
        <v>0</v>
      </c>
      <c r="M79" s="888">
        <v>0</v>
      </c>
      <c r="N79" s="892">
        <f t="shared" si="43"/>
        <v>0</v>
      </c>
      <c r="O79" s="886">
        <f t="shared" si="30"/>
        <v>51.342129521346095</v>
      </c>
      <c r="P79" s="886">
        <f t="shared" si="30"/>
        <v>13.636363636363647</v>
      </c>
      <c r="Q79" s="886">
        <f t="shared" si="30"/>
        <v>-100</v>
      </c>
      <c r="R79" s="886" t="e">
        <f t="shared" si="30"/>
        <v>#DIV/0!</v>
      </c>
      <c r="S79" s="886" t="e">
        <f t="shared" si="30"/>
        <v>#DIV/0!</v>
      </c>
      <c r="T79" s="1017" t="e">
        <f t="shared" si="24"/>
        <v>#DIV/0!</v>
      </c>
      <c r="U79" s="885">
        <f t="shared" si="44"/>
        <v>0</v>
      </c>
      <c r="V79" s="885">
        <f t="shared" si="42"/>
        <v>0</v>
      </c>
      <c r="W79" s="885">
        <f t="shared" si="42"/>
        <v>0</v>
      </c>
      <c r="X79" s="885">
        <f t="shared" si="42"/>
        <v>0</v>
      </c>
      <c r="Y79" s="885">
        <f t="shared" si="42"/>
        <v>0</v>
      </c>
    </row>
    <row r="80" spans="1:37" ht="14.25" customHeight="1" thickBot="1">
      <c r="A80" s="487" t="s">
        <v>1349</v>
      </c>
      <c r="B80" s="487" t="s">
        <v>104</v>
      </c>
      <c r="C80" s="898">
        <f>SUM(C81+C87)</f>
        <v>2134.8271999999997</v>
      </c>
      <c r="D80" s="898">
        <f t="shared" ref="D80:Y80" si="45">SUM(D81+D87)</f>
        <v>2208</v>
      </c>
      <c r="E80" s="898">
        <f t="shared" si="45"/>
        <v>1803</v>
      </c>
      <c r="F80" s="898">
        <f t="shared" si="45"/>
        <v>4350</v>
      </c>
      <c r="G80" s="898">
        <f t="shared" si="45"/>
        <v>4084</v>
      </c>
      <c r="H80" s="898">
        <f t="shared" si="45"/>
        <v>4157</v>
      </c>
      <c r="I80" s="898">
        <f t="shared" si="45"/>
        <v>1884.6694000000002</v>
      </c>
      <c r="J80" s="898">
        <f t="shared" si="45"/>
        <v>1720</v>
      </c>
      <c r="K80" s="898">
        <f t="shared" si="45"/>
        <v>1340</v>
      </c>
      <c r="L80" s="898">
        <f t="shared" si="45"/>
        <v>3327</v>
      </c>
      <c r="M80" s="898">
        <f t="shared" si="45"/>
        <v>3290</v>
      </c>
      <c r="N80" s="898">
        <f t="shared" si="45"/>
        <v>2176</v>
      </c>
      <c r="O80" s="886">
        <f t="shared" si="30"/>
        <v>-8.7373095780087553</v>
      </c>
      <c r="P80" s="886">
        <f t="shared" si="30"/>
        <v>-22.093023255813947</v>
      </c>
      <c r="Q80" s="886">
        <f t="shared" si="30"/>
        <v>148.28358208955223</v>
      </c>
      <c r="R80" s="886">
        <f t="shared" si="30"/>
        <v>-1.1121130147279779</v>
      </c>
      <c r="S80" s="886">
        <f t="shared" si="30"/>
        <v>-33.860182370820667</v>
      </c>
      <c r="T80" s="1017">
        <f t="shared" si="24"/>
        <v>511.14236654846314</v>
      </c>
      <c r="U80" s="898">
        <f t="shared" si="45"/>
        <v>2176</v>
      </c>
      <c r="V80" s="898">
        <f t="shared" si="45"/>
        <v>2191.27</v>
      </c>
      <c r="W80" s="898">
        <f t="shared" si="45"/>
        <v>2535.4180999999999</v>
      </c>
      <c r="X80" s="898">
        <f t="shared" si="45"/>
        <v>2621.820643</v>
      </c>
      <c r="Y80" s="898">
        <f t="shared" si="45"/>
        <v>2711.4072622900003</v>
      </c>
      <c r="AA80" s="922"/>
      <c r="AK80" s="922"/>
    </row>
    <row r="81" spans="1:28" ht="14.25" customHeight="1" thickBot="1">
      <c r="A81" s="488" t="s">
        <v>1350</v>
      </c>
      <c r="B81" s="488" t="s">
        <v>1348</v>
      </c>
      <c r="C81" s="891">
        <f>SUM(C82:C86)</f>
        <v>401.43380000000002</v>
      </c>
      <c r="D81" s="891">
        <f t="shared" ref="D81:Y81" si="46">SUM(D82:D86)</f>
        <v>488</v>
      </c>
      <c r="E81" s="891">
        <f t="shared" si="46"/>
        <v>315</v>
      </c>
      <c r="F81" s="891">
        <f t="shared" si="46"/>
        <v>930</v>
      </c>
      <c r="G81" s="891">
        <f t="shared" si="46"/>
        <v>987</v>
      </c>
      <c r="H81" s="891">
        <f t="shared" si="46"/>
        <v>1451</v>
      </c>
      <c r="I81" s="891">
        <f t="shared" si="46"/>
        <v>348.87840000000006</v>
      </c>
      <c r="J81" s="891">
        <f t="shared" si="46"/>
        <v>434</v>
      </c>
      <c r="K81" s="891">
        <f t="shared" si="46"/>
        <v>293</v>
      </c>
      <c r="L81" s="891">
        <f t="shared" si="46"/>
        <v>687</v>
      </c>
      <c r="M81" s="891">
        <f t="shared" si="46"/>
        <v>533</v>
      </c>
      <c r="N81" s="891">
        <f t="shared" si="46"/>
        <v>629</v>
      </c>
      <c r="O81" s="886">
        <f t="shared" si="30"/>
        <v>24.398644341409479</v>
      </c>
      <c r="P81" s="886">
        <f t="shared" si="30"/>
        <v>-32.488479262672811</v>
      </c>
      <c r="Q81" s="886">
        <f t="shared" si="30"/>
        <v>134.47098976109214</v>
      </c>
      <c r="R81" s="886">
        <f t="shared" si="30"/>
        <v>-22.416302765647742</v>
      </c>
      <c r="S81" s="886">
        <f t="shared" si="30"/>
        <v>18.011257035647276</v>
      </c>
      <c r="T81" s="1017">
        <f t="shared" si="24"/>
        <v>197.42752640857293</v>
      </c>
      <c r="U81" s="891">
        <f t="shared" si="46"/>
        <v>629</v>
      </c>
      <c r="V81" s="891">
        <f t="shared" si="46"/>
        <v>647.87</v>
      </c>
      <c r="W81" s="891">
        <f t="shared" si="46"/>
        <v>667.30610000000001</v>
      </c>
      <c r="X81" s="891">
        <f t="shared" si="46"/>
        <v>687.32528300000001</v>
      </c>
      <c r="Y81" s="891">
        <f t="shared" si="46"/>
        <v>707.94504148999999</v>
      </c>
    </row>
    <row r="82" spans="1:28" ht="14.25" customHeight="1" thickBot="1">
      <c r="A82" s="483" t="s">
        <v>1351</v>
      </c>
      <c r="B82" s="483" t="s">
        <v>107</v>
      </c>
      <c r="C82" s="883">
        <v>268.36799999999999</v>
      </c>
      <c r="D82" s="884">
        <v>317</v>
      </c>
      <c r="E82" s="884">
        <v>276</v>
      </c>
      <c r="F82" s="884">
        <v>330</v>
      </c>
      <c r="G82" s="884">
        <v>408</v>
      </c>
      <c r="H82" s="885">
        <f>350+198</f>
        <v>548</v>
      </c>
      <c r="I82" s="883">
        <v>241.53120000000001</v>
      </c>
      <c r="J82" s="885">
        <v>295</v>
      </c>
      <c r="K82" s="885">
        <v>267</v>
      </c>
      <c r="L82" s="885">
        <v>327</v>
      </c>
      <c r="M82" s="885">
        <v>314</v>
      </c>
      <c r="N82" s="885">
        <f>+U82</f>
        <v>446</v>
      </c>
      <c r="O82" s="886">
        <f t="shared" si="30"/>
        <v>22.137429864133495</v>
      </c>
      <c r="P82" s="886">
        <f t="shared" si="30"/>
        <v>-9.4915254237288078</v>
      </c>
      <c r="Q82" s="886">
        <f t="shared" si="30"/>
        <v>22.471910112359559</v>
      </c>
      <c r="R82" s="886">
        <f t="shared" si="30"/>
        <v>-3.9755351681957207</v>
      </c>
      <c r="S82" s="886">
        <f t="shared" si="30"/>
        <v>42.038216560509547</v>
      </c>
      <c r="T82" s="1017">
        <f t="shared" si="24"/>
        <v>313.50335222136687</v>
      </c>
      <c r="U82" s="885">
        <v>446</v>
      </c>
      <c r="V82" s="885">
        <f>+U82*3%+U82</f>
        <v>459.38</v>
      </c>
      <c r="W82" s="885">
        <f t="shared" ref="W82:Y86" si="47">+V82*$Z$34+V82</f>
        <v>473.16140000000001</v>
      </c>
      <c r="X82" s="885">
        <f t="shared" si="47"/>
        <v>487.35624200000001</v>
      </c>
      <c r="Y82" s="885">
        <f t="shared" si="47"/>
        <v>501.97692926000002</v>
      </c>
    </row>
    <row r="83" spans="1:28" ht="14.25" customHeight="1" thickBot="1">
      <c r="A83" s="483" t="s">
        <v>1352</v>
      </c>
      <c r="B83" s="483" t="s">
        <v>1353</v>
      </c>
      <c r="C83" s="883">
        <v>133.0658</v>
      </c>
      <c r="D83" s="885">
        <v>171</v>
      </c>
      <c r="E83" s="885">
        <v>39</v>
      </c>
      <c r="F83" s="885">
        <v>600</v>
      </c>
      <c r="G83" s="885">
        <v>579</v>
      </c>
      <c r="H83" s="885">
        <v>903</v>
      </c>
      <c r="I83" s="883">
        <v>107.34720000000002</v>
      </c>
      <c r="J83" s="885">
        <v>139</v>
      </c>
      <c r="K83" s="885">
        <v>26</v>
      </c>
      <c r="L83" s="885">
        <v>360</v>
      </c>
      <c r="M83" s="885">
        <v>219</v>
      </c>
      <c r="N83" s="885">
        <f t="shared" ref="N83:N86" si="48">+U83</f>
        <v>183</v>
      </c>
      <c r="O83" s="886">
        <f t="shared" si="30"/>
        <v>29.486376915280488</v>
      </c>
      <c r="P83" s="886">
        <f t="shared" si="30"/>
        <v>-81.294964028776988</v>
      </c>
      <c r="Q83" s="886">
        <f t="shared" si="30"/>
        <v>1284.6153846153848</v>
      </c>
      <c r="R83" s="886">
        <f t="shared" si="30"/>
        <v>-39.166666666666671</v>
      </c>
      <c r="S83" s="886">
        <f t="shared" si="30"/>
        <v>-16.43835616438356</v>
      </c>
      <c r="T83" s="1017">
        <f t="shared" si="24"/>
        <v>67.857811661881982</v>
      </c>
      <c r="U83" s="885">
        <v>183</v>
      </c>
      <c r="V83" s="885">
        <f>+U83*3%+U83</f>
        <v>188.49</v>
      </c>
      <c r="W83" s="885">
        <f t="shared" si="47"/>
        <v>194.1447</v>
      </c>
      <c r="X83" s="885">
        <f t="shared" si="47"/>
        <v>199.969041</v>
      </c>
      <c r="Y83" s="885">
        <f t="shared" si="47"/>
        <v>205.96811223</v>
      </c>
    </row>
    <row r="84" spans="1:28" ht="14.25" customHeight="1" thickBot="1">
      <c r="A84" s="483" t="s">
        <v>1354</v>
      </c>
      <c r="B84" s="483" t="s">
        <v>1355</v>
      </c>
      <c r="C84" s="885">
        <v>0</v>
      </c>
      <c r="D84" s="885">
        <v>0</v>
      </c>
      <c r="E84" s="885">
        <v>0</v>
      </c>
      <c r="F84" s="885">
        <v>0</v>
      </c>
      <c r="G84" s="885">
        <v>0</v>
      </c>
      <c r="H84" s="885">
        <v>0</v>
      </c>
      <c r="I84" s="885">
        <v>0</v>
      </c>
      <c r="J84" s="885">
        <v>0</v>
      </c>
      <c r="K84" s="885">
        <v>0</v>
      </c>
      <c r="L84" s="885">
        <v>0</v>
      </c>
      <c r="M84" s="885">
        <v>0</v>
      </c>
      <c r="N84" s="885">
        <f t="shared" si="48"/>
        <v>0</v>
      </c>
      <c r="O84" s="886" t="e">
        <f t="shared" si="30"/>
        <v>#DIV/0!</v>
      </c>
      <c r="P84" s="886" t="e">
        <f t="shared" si="30"/>
        <v>#DIV/0!</v>
      </c>
      <c r="Q84" s="886" t="e">
        <f t="shared" si="30"/>
        <v>#DIV/0!</v>
      </c>
      <c r="R84" s="886" t="e">
        <f t="shared" si="30"/>
        <v>#DIV/0!</v>
      </c>
      <c r="S84" s="886" t="e">
        <f t="shared" si="30"/>
        <v>#DIV/0!</v>
      </c>
      <c r="T84" s="1017" t="e">
        <f t="shared" si="24"/>
        <v>#DIV/0!</v>
      </c>
      <c r="U84" s="885"/>
      <c r="V84" s="885">
        <f>+U84*$Z$34+U84</f>
        <v>0</v>
      </c>
      <c r="W84" s="885">
        <f t="shared" si="47"/>
        <v>0</v>
      </c>
      <c r="X84" s="885">
        <f t="shared" si="47"/>
        <v>0</v>
      </c>
      <c r="Y84" s="885">
        <f t="shared" si="47"/>
        <v>0</v>
      </c>
      <c r="AA84" s="922"/>
    </row>
    <row r="85" spans="1:28" ht="14.25" customHeight="1" thickBot="1">
      <c r="A85" s="483" t="s">
        <v>1356</v>
      </c>
      <c r="B85" s="483" t="s">
        <v>1357</v>
      </c>
      <c r="C85" s="885">
        <v>0</v>
      </c>
      <c r="D85" s="885">
        <v>0</v>
      </c>
      <c r="E85" s="885">
        <v>0</v>
      </c>
      <c r="F85" s="885">
        <v>0</v>
      </c>
      <c r="G85" s="885">
        <v>0</v>
      </c>
      <c r="H85" s="885">
        <v>0</v>
      </c>
      <c r="I85" s="885">
        <v>0</v>
      </c>
      <c r="J85" s="885">
        <v>0</v>
      </c>
      <c r="K85" s="885">
        <v>0</v>
      </c>
      <c r="L85" s="885">
        <v>0</v>
      </c>
      <c r="M85" s="885">
        <v>0</v>
      </c>
      <c r="N85" s="885">
        <f t="shared" si="48"/>
        <v>0</v>
      </c>
      <c r="O85" s="886" t="e">
        <f t="shared" si="30"/>
        <v>#DIV/0!</v>
      </c>
      <c r="P85" s="886" t="e">
        <f t="shared" si="30"/>
        <v>#DIV/0!</v>
      </c>
      <c r="Q85" s="886" t="e">
        <f t="shared" si="30"/>
        <v>#DIV/0!</v>
      </c>
      <c r="R85" s="886" t="e">
        <f t="shared" si="30"/>
        <v>#DIV/0!</v>
      </c>
      <c r="S85" s="886" t="e">
        <f t="shared" si="30"/>
        <v>#DIV/0!</v>
      </c>
      <c r="T85" s="1017" t="e">
        <f t="shared" si="24"/>
        <v>#DIV/0!</v>
      </c>
      <c r="U85" s="885"/>
      <c r="V85" s="885">
        <f>+U85*$Z$34+U85</f>
        <v>0</v>
      </c>
      <c r="W85" s="885">
        <f t="shared" si="47"/>
        <v>0</v>
      </c>
      <c r="X85" s="885">
        <f t="shared" si="47"/>
        <v>0</v>
      </c>
      <c r="Y85" s="885">
        <f t="shared" si="47"/>
        <v>0</v>
      </c>
      <c r="AB85" s="922"/>
    </row>
    <row r="86" spans="1:28" ht="14.25" customHeight="1" thickBot="1">
      <c r="A86" s="483" t="s">
        <v>1358</v>
      </c>
      <c r="B86" s="483" t="s">
        <v>1359</v>
      </c>
      <c r="C86" s="885">
        <v>0</v>
      </c>
      <c r="D86" s="885">
        <v>0</v>
      </c>
      <c r="E86" s="885">
        <v>0</v>
      </c>
      <c r="F86" s="885">
        <v>0</v>
      </c>
      <c r="G86" s="885">
        <v>0</v>
      </c>
      <c r="H86" s="885">
        <v>0</v>
      </c>
      <c r="I86" s="885">
        <v>0</v>
      </c>
      <c r="J86" s="885">
        <v>0</v>
      </c>
      <c r="K86" s="885">
        <v>0</v>
      </c>
      <c r="L86" s="885">
        <v>0</v>
      </c>
      <c r="M86" s="885">
        <v>0</v>
      </c>
      <c r="N86" s="885">
        <f t="shared" si="48"/>
        <v>0</v>
      </c>
      <c r="O86" s="886" t="e">
        <f t="shared" si="30"/>
        <v>#DIV/0!</v>
      </c>
      <c r="P86" s="886" t="e">
        <f t="shared" si="30"/>
        <v>#DIV/0!</v>
      </c>
      <c r="Q86" s="886" t="e">
        <f t="shared" si="30"/>
        <v>#DIV/0!</v>
      </c>
      <c r="R86" s="886" t="e">
        <f t="shared" si="30"/>
        <v>#DIV/0!</v>
      </c>
      <c r="S86" s="886" t="e">
        <f t="shared" si="30"/>
        <v>#DIV/0!</v>
      </c>
      <c r="T86" s="1017" t="e">
        <f t="shared" si="24"/>
        <v>#DIV/0!</v>
      </c>
      <c r="U86" s="885"/>
      <c r="V86" s="885">
        <f>+U86*$Z$34+U86</f>
        <v>0</v>
      </c>
      <c r="W86" s="885">
        <f t="shared" si="47"/>
        <v>0</v>
      </c>
      <c r="X86" s="885">
        <f t="shared" si="47"/>
        <v>0</v>
      </c>
      <c r="Y86" s="885">
        <f t="shared" si="47"/>
        <v>0</v>
      </c>
      <c r="AA86" s="922"/>
    </row>
    <row r="87" spans="1:28" ht="14.25" customHeight="1" thickBot="1">
      <c r="A87" s="899" t="s">
        <v>1360</v>
      </c>
      <c r="B87" s="899" t="s">
        <v>1361</v>
      </c>
      <c r="C87" s="900">
        <f>SUM(C88:C105)</f>
        <v>1733.3933999999999</v>
      </c>
      <c r="D87" s="900">
        <f t="shared" ref="D87:Y87" si="49">SUM(D88:D105)</f>
        <v>1720</v>
      </c>
      <c r="E87" s="900">
        <f t="shared" si="49"/>
        <v>1488</v>
      </c>
      <c r="F87" s="900">
        <f t="shared" si="49"/>
        <v>3420</v>
      </c>
      <c r="G87" s="900">
        <f t="shared" si="49"/>
        <v>3097</v>
      </c>
      <c r="H87" s="900">
        <f t="shared" si="49"/>
        <v>2706</v>
      </c>
      <c r="I87" s="900">
        <f t="shared" si="49"/>
        <v>1535.7910000000002</v>
      </c>
      <c r="J87" s="900">
        <f t="shared" si="49"/>
        <v>1286</v>
      </c>
      <c r="K87" s="900">
        <f t="shared" si="49"/>
        <v>1047</v>
      </c>
      <c r="L87" s="900">
        <f t="shared" si="49"/>
        <v>2640</v>
      </c>
      <c r="M87" s="900">
        <f t="shared" si="49"/>
        <v>2757</v>
      </c>
      <c r="N87" s="900">
        <f t="shared" si="49"/>
        <v>1547</v>
      </c>
      <c r="O87" s="886">
        <f t="shared" si="30"/>
        <v>-16.264647989212079</v>
      </c>
      <c r="P87" s="886">
        <f t="shared" si="30"/>
        <v>-18.584758942457235</v>
      </c>
      <c r="Q87" s="886">
        <f t="shared" si="30"/>
        <v>152.14899713467048</v>
      </c>
      <c r="R87" s="886">
        <f t="shared" si="30"/>
        <v>4.4318181818181923</v>
      </c>
      <c r="S87" s="886">
        <f t="shared" si="30"/>
        <v>-43.888284367065658</v>
      </c>
      <c r="T87" s="1017">
        <f t="shared" si="24"/>
        <v>393.4453112928212</v>
      </c>
      <c r="U87" s="900">
        <f t="shared" si="49"/>
        <v>1547</v>
      </c>
      <c r="V87" s="900">
        <f t="shared" si="49"/>
        <v>1543.4</v>
      </c>
      <c r="W87" s="900">
        <f t="shared" si="49"/>
        <v>1868.1120000000001</v>
      </c>
      <c r="X87" s="900">
        <f t="shared" si="49"/>
        <v>1934.4953600000001</v>
      </c>
      <c r="Y87" s="900">
        <f t="shared" si="49"/>
        <v>2003.4622208000001</v>
      </c>
    </row>
    <row r="88" spans="1:28" ht="14.25" customHeight="1" thickBot="1">
      <c r="A88" s="483" t="s">
        <v>1362</v>
      </c>
      <c r="B88" s="483" t="s">
        <v>1363</v>
      </c>
      <c r="C88" s="884">
        <v>0</v>
      </c>
      <c r="D88" s="884">
        <v>0</v>
      </c>
      <c r="E88" s="884">
        <v>0</v>
      </c>
      <c r="F88" s="884">
        <v>0</v>
      </c>
      <c r="G88" s="884">
        <v>0</v>
      </c>
      <c r="H88" s="885">
        <v>0</v>
      </c>
      <c r="I88" s="901">
        <v>0</v>
      </c>
      <c r="J88" s="885">
        <v>0</v>
      </c>
      <c r="K88" s="885">
        <v>0</v>
      </c>
      <c r="L88" s="885">
        <v>0</v>
      </c>
      <c r="M88" s="885">
        <v>0</v>
      </c>
      <c r="N88" s="885">
        <f>+U88</f>
        <v>70</v>
      </c>
      <c r="O88" s="886" t="e">
        <f t="shared" si="30"/>
        <v>#DIV/0!</v>
      </c>
      <c r="P88" s="886" t="e">
        <f t="shared" si="30"/>
        <v>#DIV/0!</v>
      </c>
      <c r="Q88" s="886" t="e">
        <f t="shared" si="30"/>
        <v>#DIV/0!</v>
      </c>
      <c r="R88" s="886" t="e">
        <f t="shared" si="30"/>
        <v>#DIV/0!</v>
      </c>
      <c r="S88" s="886" t="e">
        <f t="shared" si="30"/>
        <v>#DIV/0!</v>
      </c>
      <c r="T88" s="1017" t="e">
        <f t="shared" si="24"/>
        <v>#DIV/0!</v>
      </c>
      <c r="U88" s="885">
        <v>70</v>
      </c>
      <c r="V88" s="885">
        <f t="shared" ref="V88:Y90" si="50">+U88*$Z$34+U88</f>
        <v>72.099999999999994</v>
      </c>
      <c r="W88" s="885">
        <f t="shared" si="50"/>
        <v>74.262999999999991</v>
      </c>
      <c r="X88" s="885">
        <f t="shared" si="50"/>
        <v>76.490889999999993</v>
      </c>
      <c r="Y88" s="885">
        <f t="shared" si="50"/>
        <v>78.785616699999991</v>
      </c>
    </row>
    <row r="89" spans="1:28" s="471" customFormat="1" ht="14.25" customHeight="1" thickBot="1">
      <c r="A89" s="483" t="s">
        <v>1364</v>
      </c>
      <c r="B89" s="483" t="s">
        <v>1365</v>
      </c>
      <c r="C89" s="883">
        <v>10.063800000000001</v>
      </c>
      <c r="D89" s="884">
        <v>9</v>
      </c>
      <c r="E89" s="884">
        <v>13</v>
      </c>
      <c r="F89" s="884">
        <v>16</v>
      </c>
      <c r="G89" s="884">
        <v>10</v>
      </c>
      <c r="H89" s="902">
        <v>23</v>
      </c>
      <c r="I89" s="883">
        <v>4.4728000000000003</v>
      </c>
      <c r="J89" s="902">
        <v>7</v>
      </c>
      <c r="K89" s="902">
        <v>9</v>
      </c>
      <c r="L89" s="902">
        <v>15</v>
      </c>
      <c r="M89" s="902">
        <v>10</v>
      </c>
      <c r="N89" s="885">
        <f t="shared" ref="N89:N102" si="51">+U89</f>
        <v>7</v>
      </c>
      <c r="O89" s="886">
        <f t="shared" si="30"/>
        <v>56.501520300482902</v>
      </c>
      <c r="P89" s="886">
        <f t="shared" si="30"/>
        <v>28.57142857142858</v>
      </c>
      <c r="Q89" s="886">
        <f t="shared" si="30"/>
        <v>66.666666666666671</v>
      </c>
      <c r="R89" s="886">
        <f t="shared" si="30"/>
        <v>-33.333333333333336</v>
      </c>
      <c r="S89" s="886">
        <f t="shared" si="30"/>
        <v>-30.000000000000004</v>
      </c>
      <c r="T89" s="1017">
        <f t="shared" si="24"/>
        <v>70.510881320729183</v>
      </c>
      <c r="U89" s="885">
        <v>7</v>
      </c>
      <c r="V89" s="885">
        <f t="shared" si="50"/>
        <v>7.21</v>
      </c>
      <c r="W89" s="885">
        <f t="shared" si="50"/>
        <v>7.4263000000000003</v>
      </c>
      <c r="X89" s="885">
        <f t="shared" si="50"/>
        <v>7.649089</v>
      </c>
      <c r="Y89" s="885">
        <f t="shared" si="50"/>
        <v>7.8785616699999999</v>
      </c>
      <c r="Z89" s="992"/>
    </row>
    <row r="90" spans="1:28" s="471" customFormat="1" ht="14.25" customHeight="1" thickBot="1">
      <c r="A90" s="483" t="s">
        <v>1366</v>
      </c>
      <c r="B90" s="483" t="s">
        <v>1367</v>
      </c>
      <c r="C90" s="883">
        <v>6.7092000000000009</v>
      </c>
      <c r="D90" s="884">
        <v>4</v>
      </c>
      <c r="E90" s="884">
        <v>9</v>
      </c>
      <c r="F90" s="884">
        <v>11</v>
      </c>
      <c r="G90" s="884">
        <v>14</v>
      </c>
      <c r="H90" s="903">
        <v>17</v>
      </c>
      <c r="I90" s="883">
        <v>4.4728000000000003</v>
      </c>
      <c r="J90" s="903">
        <v>4</v>
      </c>
      <c r="K90" s="903">
        <v>3</v>
      </c>
      <c r="L90" s="903">
        <v>3</v>
      </c>
      <c r="M90" s="903">
        <v>9</v>
      </c>
      <c r="N90" s="885">
        <f t="shared" si="51"/>
        <v>15</v>
      </c>
      <c r="O90" s="886">
        <f t="shared" si="30"/>
        <v>-10.570559828295478</v>
      </c>
      <c r="P90" s="886">
        <f t="shared" si="30"/>
        <v>-25</v>
      </c>
      <c r="Q90" s="886">
        <f t="shared" si="30"/>
        <v>0</v>
      </c>
      <c r="R90" s="886">
        <f t="shared" si="30"/>
        <v>200</v>
      </c>
      <c r="S90" s="886">
        <f t="shared" si="30"/>
        <v>66.666666666666671</v>
      </c>
      <c r="T90" s="1017">
        <f t="shared" si="24"/>
        <v>-507.07566135887595</v>
      </c>
      <c r="U90" s="885">
        <v>15</v>
      </c>
      <c r="V90" s="885">
        <f t="shared" si="50"/>
        <v>15.45</v>
      </c>
      <c r="W90" s="885">
        <f t="shared" si="50"/>
        <v>15.913499999999999</v>
      </c>
      <c r="X90" s="885">
        <f t="shared" si="50"/>
        <v>16.390905</v>
      </c>
      <c r="Y90" s="885">
        <f t="shared" si="50"/>
        <v>16.882632149999999</v>
      </c>
      <c r="Z90" s="992"/>
    </row>
    <row r="91" spans="1:28" s="471" customFormat="1" ht="14.25" customHeight="1" thickBot="1">
      <c r="A91" s="483" t="s">
        <v>1368</v>
      </c>
      <c r="B91" s="483" t="s">
        <v>109</v>
      </c>
      <c r="C91" s="883">
        <v>392.48820000000001</v>
      </c>
      <c r="D91" s="887">
        <v>407</v>
      </c>
      <c r="E91" s="887">
        <v>443</v>
      </c>
      <c r="F91" s="887">
        <v>374</v>
      </c>
      <c r="G91" s="887">
        <v>410</v>
      </c>
      <c r="H91" s="903">
        <v>415</v>
      </c>
      <c r="I91" s="883">
        <v>358.94220000000001</v>
      </c>
      <c r="J91" s="903">
        <v>371</v>
      </c>
      <c r="K91" s="903">
        <v>332</v>
      </c>
      <c r="L91" s="903">
        <v>352</v>
      </c>
      <c r="M91" s="903">
        <v>383</v>
      </c>
      <c r="N91" s="885">
        <f t="shared" si="51"/>
        <v>323</v>
      </c>
      <c r="O91" s="886">
        <f t="shared" si="30"/>
        <v>3.3592595130915281</v>
      </c>
      <c r="P91" s="886">
        <f t="shared" si="30"/>
        <v>-10.512129380053903</v>
      </c>
      <c r="Q91" s="886">
        <f t="shared" si="30"/>
        <v>6.024096385542177</v>
      </c>
      <c r="R91" s="886">
        <f t="shared" si="30"/>
        <v>8.806818181818187</v>
      </c>
      <c r="S91" s="886">
        <f t="shared" si="30"/>
        <v>-15.66579634464752</v>
      </c>
      <c r="T91" s="1017">
        <f t="shared" si="24"/>
        <v>-342.73991597057784</v>
      </c>
      <c r="U91" s="885">
        <v>323</v>
      </c>
      <c r="V91" s="885">
        <v>351</v>
      </c>
      <c r="W91" s="885">
        <f t="shared" ref="W91:Y94" si="52">+V91*$Z$34+V91</f>
        <v>361.53</v>
      </c>
      <c r="X91" s="885">
        <f t="shared" si="52"/>
        <v>372.37589999999994</v>
      </c>
      <c r="Y91" s="885">
        <f t="shared" si="52"/>
        <v>383.54717699999992</v>
      </c>
      <c r="Z91" s="992"/>
    </row>
    <row r="92" spans="1:28" s="471" customFormat="1" ht="14.25" customHeight="1" thickBot="1">
      <c r="A92" s="483" t="s">
        <v>1369</v>
      </c>
      <c r="B92" s="483" t="s">
        <v>108</v>
      </c>
      <c r="C92" s="883">
        <v>45.846200000000003</v>
      </c>
      <c r="D92" s="904">
        <v>36</v>
      </c>
      <c r="E92" s="904">
        <v>39</v>
      </c>
      <c r="F92" s="904">
        <v>39</v>
      </c>
      <c r="G92" s="904">
        <v>62</v>
      </c>
      <c r="H92" s="903">
        <v>42</v>
      </c>
      <c r="I92" s="883">
        <v>34.664200000000001</v>
      </c>
      <c r="J92" s="903">
        <v>32</v>
      </c>
      <c r="K92" s="903">
        <v>37</v>
      </c>
      <c r="L92" s="903">
        <v>34</v>
      </c>
      <c r="M92" s="903">
        <v>59</v>
      </c>
      <c r="N92" s="885">
        <f t="shared" si="51"/>
        <v>40</v>
      </c>
      <c r="O92" s="886">
        <f t="shared" si="30"/>
        <v>-7.6857391775953303</v>
      </c>
      <c r="P92" s="886">
        <f t="shared" si="30"/>
        <v>15.625</v>
      </c>
      <c r="Q92" s="886">
        <f t="shared" si="30"/>
        <v>-8.1081081081081035</v>
      </c>
      <c r="R92" s="886">
        <f t="shared" si="30"/>
        <v>73.529411764705884</v>
      </c>
      <c r="S92" s="886">
        <f t="shared" si="30"/>
        <v>-32.203389830508478</v>
      </c>
      <c r="T92" s="1017">
        <f t="shared" si="24"/>
        <v>542.60865412814564</v>
      </c>
      <c r="U92" s="888">
        <v>40</v>
      </c>
      <c r="V92" s="885">
        <v>52</v>
      </c>
      <c r="W92" s="885">
        <f t="shared" si="52"/>
        <v>53.56</v>
      </c>
      <c r="X92" s="885">
        <f t="shared" si="52"/>
        <v>55.166800000000002</v>
      </c>
      <c r="Y92" s="885">
        <f t="shared" si="52"/>
        <v>56.821804</v>
      </c>
      <c r="Z92" s="992"/>
    </row>
    <row r="93" spans="1:28" s="471" customFormat="1" ht="14.25" customHeight="1" thickBot="1">
      <c r="A93" s="483" t="s">
        <v>1370</v>
      </c>
      <c r="B93" s="483" t="s">
        <v>1371</v>
      </c>
      <c r="C93" s="883">
        <v>0</v>
      </c>
      <c r="D93" s="905">
        <v>0</v>
      </c>
      <c r="E93" s="905">
        <v>0</v>
      </c>
      <c r="F93" s="905">
        <v>0</v>
      </c>
      <c r="G93" s="905"/>
      <c r="H93" s="906">
        <v>0</v>
      </c>
      <c r="I93" s="883">
        <v>0</v>
      </c>
      <c r="J93" s="906">
        <v>0</v>
      </c>
      <c r="K93" s="906">
        <v>0</v>
      </c>
      <c r="L93" s="906">
        <v>0</v>
      </c>
      <c r="M93" s="903">
        <v>0</v>
      </c>
      <c r="N93" s="885">
        <f t="shared" si="51"/>
        <v>0</v>
      </c>
      <c r="O93" s="886" t="e">
        <f t="shared" si="30"/>
        <v>#DIV/0!</v>
      </c>
      <c r="P93" s="886" t="e">
        <f t="shared" si="30"/>
        <v>#DIV/0!</v>
      </c>
      <c r="Q93" s="886" t="e">
        <f t="shared" si="30"/>
        <v>#DIV/0!</v>
      </c>
      <c r="R93" s="886" t="e">
        <f t="shared" si="30"/>
        <v>#DIV/0!</v>
      </c>
      <c r="S93" s="886" t="e">
        <f t="shared" si="30"/>
        <v>#DIV/0!</v>
      </c>
      <c r="T93" s="1017" t="e">
        <f t="shared" si="24"/>
        <v>#DIV/0!</v>
      </c>
      <c r="U93" s="885"/>
      <c r="V93" s="885">
        <f>+U93*$Z$34+U93</f>
        <v>0</v>
      </c>
      <c r="W93" s="885">
        <f t="shared" si="52"/>
        <v>0</v>
      </c>
      <c r="X93" s="885">
        <f t="shared" si="52"/>
        <v>0</v>
      </c>
      <c r="Y93" s="885">
        <f t="shared" si="52"/>
        <v>0</v>
      </c>
      <c r="Z93" s="992"/>
    </row>
    <row r="94" spans="1:28" s="471" customFormat="1" ht="14.25" customHeight="1" thickBot="1">
      <c r="A94" s="483" t="s">
        <v>1372</v>
      </c>
      <c r="B94" s="483" t="s">
        <v>106</v>
      </c>
      <c r="C94" s="883">
        <v>39.137</v>
      </c>
      <c r="D94" s="884">
        <v>36</v>
      </c>
      <c r="E94" s="884">
        <v>29</v>
      </c>
      <c r="F94" s="884">
        <v>23</v>
      </c>
      <c r="G94" s="884">
        <v>23</v>
      </c>
      <c r="H94" s="907">
        <v>205</v>
      </c>
      <c r="I94" s="883">
        <v>38.018800000000006</v>
      </c>
      <c r="J94" s="907">
        <v>21</v>
      </c>
      <c r="K94" s="907">
        <v>26</v>
      </c>
      <c r="L94" s="907">
        <v>22</v>
      </c>
      <c r="M94" s="907">
        <v>20</v>
      </c>
      <c r="N94" s="885">
        <f t="shared" si="51"/>
        <v>52</v>
      </c>
      <c r="O94" s="886">
        <f t="shared" si="30"/>
        <v>-44.764169305711917</v>
      </c>
      <c r="P94" s="886">
        <f t="shared" si="30"/>
        <v>23.809523809523814</v>
      </c>
      <c r="Q94" s="886">
        <f t="shared" si="30"/>
        <v>-15.384615384615385</v>
      </c>
      <c r="R94" s="886">
        <f t="shared" si="30"/>
        <v>-9.0909090909090935</v>
      </c>
      <c r="S94" s="886">
        <f t="shared" si="30"/>
        <v>160</v>
      </c>
      <c r="T94" s="1017">
        <f t="shared" si="24"/>
        <v>-233.82192812963643</v>
      </c>
      <c r="U94" s="885">
        <v>52</v>
      </c>
      <c r="V94" s="885">
        <v>87</v>
      </c>
      <c r="W94" s="885">
        <f t="shared" si="52"/>
        <v>89.61</v>
      </c>
      <c r="X94" s="885">
        <f t="shared" si="52"/>
        <v>92.298299999999998</v>
      </c>
      <c r="Y94" s="885">
        <f t="shared" si="52"/>
        <v>95.067249000000004</v>
      </c>
      <c r="Z94" s="1517"/>
      <c r="AA94" s="1376"/>
    </row>
    <row r="95" spans="1:28" s="471" customFormat="1" ht="14.25" customHeight="1" thickBot="1">
      <c r="A95" s="483" t="s">
        <v>1373</v>
      </c>
      <c r="B95" s="483" t="s">
        <v>1374</v>
      </c>
      <c r="C95" s="883">
        <v>777.149</v>
      </c>
      <c r="D95" s="884">
        <v>601</v>
      </c>
      <c r="E95" s="884">
        <v>361</v>
      </c>
      <c r="F95" s="884">
        <v>2321</v>
      </c>
      <c r="G95" s="884">
        <v>1980</v>
      </c>
      <c r="H95" s="903">
        <v>1020</v>
      </c>
      <c r="I95" s="883">
        <v>683.22020000000009</v>
      </c>
      <c r="J95" s="903">
        <v>365</v>
      </c>
      <c r="K95" s="903">
        <v>105</v>
      </c>
      <c r="L95" s="903">
        <v>1639</v>
      </c>
      <c r="M95" s="903">
        <v>1728</v>
      </c>
      <c r="N95" s="885">
        <f t="shared" si="51"/>
        <v>202</v>
      </c>
      <c r="O95" s="886">
        <f t="shared" si="30"/>
        <v>-46.576521010356551</v>
      </c>
      <c r="P95" s="886">
        <f t="shared" si="30"/>
        <v>-71.232876712328761</v>
      </c>
      <c r="Q95" s="886">
        <f t="shared" si="30"/>
        <v>1460.952380952381</v>
      </c>
      <c r="R95" s="886">
        <f t="shared" si="30"/>
        <v>5.4301403294691797</v>
      </c>
      <c r="S95" s="886">
        <f t="shared" si="30"/>
        <v>-88.31018518518519</v>
      </c>
      <c r="T95" s="1017">
        <f t="shared" si="24"/>
        <v>313.20916235241231</v>
      </c>
      <c r="U95" s="885">
        <v>202</v>
      </c>
      <c r="V95" s="885">
        <f>+U95*50%+U95</f>
        <v>303</v>
      </c>
      <c r="W95" s="885">
        <v>592</v>
      </c>
      <c r="X95" s="885">
        <f t="shared" ref="X95:Y95" si="53">+W95*5%+W95</f>
        <v>621.6</v>
      </c>
      <c r="Y95" s="885">
        <f t="shared" si="53"/>
        <v>652.68000000000006</v>
      </c>
      <c r="Z95" s="992"/>
      <c r="AA95" s="1376"/>
    </row>
    <row r="96" spans="1:28" s="471" customFormat="1" ht="14.25" customHeight="1" thickBot="1">
      <c r="A96" s="483" t="s">
        <v>1375</v>
      </c>
      <c r="B96" s="483" t="s">
        <v>1376</v>
      </c>
      <c r="C96" s="905">
        <v>0</v>
      </c>
      <c r="D96" s="905">
        <v>0</v>
      </c>
      <c r="E96" s="905">
        <v>0</v>
      </c>
      <c r="F96" s="905">
        <v>0</v>
      </c>
      <c r="G96" s="905">
        <v>0</v>
      </c>
      <c r="H96" s="906">
        <v>0</v>
      </c>
      <c r="I96" s="908">
        <v>0</v>
      </c>
      <c r="J96" s="906">
        <v>0</v>
      </c>
      <c r="K96" s="906">
        <v>0</v>
      </c>
      <c r="L96" s="906">
        <v>0</v>
      </c>
      <c r="M96" s="906">
        <v>0</v>
      </c>
      <c r="N96" s="885">
        <f t="shared" si="51"/>
        <v>0</v>
      </c>
      <c r="O96" s="886">
        <v>0</v>
      </c>
      <c r="P96" s="886">
        <v>0</v>
      </c>
      <c r="Q96" s="886">
        <v>0</v>
      </c>
      <c r="R96" s="886">
        <v>0</v>
      </c>
      <c r="S96" s="886">
        <v>0</v>
      </c>
      <c r="T96" s="1017">
        <v>0</v>
      </c>
      <c r="U96" s="885">
        <v>0</v>
      </c>
      <c r="V96" s="885">
        <f t="shared" ref="V96:Y101" si="54">+U96*$Z$34+U96</f>
        <v>0</v>
      </c>
      <c r="W96" s="885">
        <f t="shared" si="54"/>
        <v>0</v>
      </c>
      <c r="X96" s="885">
        <f t="shared" si="54"/>
        <v>0</v>
      </c>
      <c r="Y96" s="885">
        <f t="shared" si="54"/>
        <v>0</v>
      </c>
      <c r="Z96" s="992"/>
    </row>
    <row r="97" spans="1:36" s="471" customFormat="1" ht="14.25" customHeight="1" thickBot="1">
      <c r="A97" s="483" t="s">
        <v>1377</v>
      </c>
      <c r="B97" s="483" t="s">
        <v>110</v>
      </c>
      <c r="C97" s="905">
        <v>0</v>
      </c>
      <c r="D97" s="905">
        <v>0</v>
      </c>
      <c r="E97" s="905">
        <v>0</v>
      </c>
      <c r="F97" s="905">
        <v>0</v>
      </c>
      <c r="G97" s="905">
        <v>0</v>
      </c>
      <c r="H97" s="908">
        <v>0</v>
      </c>
      <c r="I97" s="908">
        <v>0</v>
      </c>
      <c r="J97" s="908">
        <v>0</v>
      </c>
      <c r="K97" s="908">
        <v>0</v>
      </c>
      <c r="L97" s="908">
        <v>0</v>
      </c>
      <c r="M97" s="908">
        <v>0</v>
      </c>
      <c r="N97" s="885">
        <f t="shared" si="51"/>
        <v>0</v>
      </c>
      <c r="O97" s="886">
        <v>0</v>
      </c>
      <c r="P97" s="886">
        <v>0</v>
      </c>
      <c r="Q97" s="886">
        <v>0</v>
      </c>
      <c r="R97" s="886">
        <v>0</v>
      </c>
      <c r="S97" s="886">
        <v>0</v>
      </c>
      <c r="T97" s="1017">
        <v>0</v>
      </c>
      <c r="U97" s="885">
        <v>0</v>
      </c>
      <c r="V97" s="885">
        <f t="shared" si="54"/>
        <v>0</v>
      </c>
      <c r="W97" s="885">
        <f t="shared" si="54"/>
        <v>0</v>
      </c>
      <c r="X97" s="885">
        <f t="shared" si="54"/>
        <v>0</v>
      </c>
      <c r="Y97" s="885">
        <f t="shared" si="54"/>
        <v>0</v>
      </c>
      <c r="Z97" s="992"/>
    </row>
    <row r="98" spans="1:36" s="471" customFormat="1" ht="14.25" customHeight="1" thickBot="1">
      <c r="A98" s="483" t="s">
        <v>1378</v>
      </c>
      <c r="B98" s="483" t="s">
        <v>105</v>
      </c>
      <c r="C98" s="905">
        <v>0</v>
      </c>
      <c r="D98" s="905">
        <v>0</v>
      </c>
      <c r="E98" s="905">
        <v>0</v>
      </c>
      <c r="F98" s="905">
        <v>0</v>
      </c>
      <c r="G98" s="905">
        <v>0</v>
      </c>
      <c r="H98" s="908">
        <v>0</v>
      </c>
      <c r="I98" s="908">
        <v>0</v>
      </c>
      <c r="J98" s="908">
        <v>0</v>
      </c>
      <c r="K98" s="908">
        <v>0</v>
      </c>
      <c r="L98" s="908">
        <v>0</v>
      </c>
      <c r="M98" s="908">
        <v>0</v>
      </c>
      <c r="N98" s="885">
        <f t="shared" si="51"/>
        <v>0</v>
      </c>
      <c r="O98" s="886">
        <v>0</v>
      </c>
      <c r="P98" s="886">
        <v>0</v>
      </c>
      <c r="Q98" s="886">
        <v>0</v>
      </c>
      <c r="R98" s="886">
        <v>0</v>
      </c>
      <c r="S98" s="886">
        <v>0</v>
      </c>
      <c r="T98" s="1017">
        <v>0</v>
      </c>
      <c r="U98" s="885">
        <v>0</v>
      </c>
      <c r="V98" s="885">
        <f t="shared" si="54"/>
        <v>0</v>
      </c>
      <c r="W98" s="885">
        <f t="shared" si="54"/>
        <v>0</v>
      </c>
      <c r="X98" s="885">
        <f t="shared" si="54"/>
        <v>0</v>
      </c>
      <c r="Y98" s="885">
        <f t="shared" si="54"/>
        <v>0</v>
      </c>
      <c r="Z98" s="992"/>
    </row>
    <row r="99" spans="1:36" ht="14.25" customHeight="1" thickBot="1">
      <c r="A99" s="483" t="s">
        <v>1379</v>
      </c>
      <c r="B99" s="483" t="s">
        <v>1380</v>
      </c>
      <c r="C99" s="887">
        <v>0</v>
      </c>
      <c r="D99" s="887">
        <v>2</v>
      </c>
      <c r="E99" s="887">
        <v>6</v>
      </c>
      <c r="F99" s="887">
        <v>7</v>
      </c>
      <c r="G99" s="887">
        <v>6</v>
      </c>
      <c r="H99" s="888">
        <v>5</v>
      </c>
      <c r="I99" s="888">
        <v>0</v>
      </c>
      <c r="J99" s="888">
        <v>2</v>
      </c>
      <c r="K99" s="888">
        <v>5</v>
      </c>
      <c r="L99" s="888">
        <v>4</v>
      </c>
      <c r="M99" s="888">
        <v>3</v>
      </c>
      <c r="N99" s="885">
        <f t="shared" si="51"/>
        <v>0</v>
      </c>
      <c r="O99" s="886">
        <v>0</v>
      </c>
      <c r="P99" s="886">
        <v>0</v>
      </c>
      <c r="Q99" s="886">
        <v>0</v>
      </c>
      <c r="R99" s="886">
        <v>0</v>
      </c>
      <c r="S99" s="886">
        <v>0</v>
      </c>
      <c r="T99" s="1017">
        <v>0</v>
      </c>
      <c r="U99" s="885">
        <v>0</v>
      </c>
      <c r="V99" s="885">
        <f t="shared" si="54"/>
        <v>0</v>
      </c>
      <c r="W99" s="885">
        <f t="shared" si="54"/>
        <v>0</v>
      </c>
      <c r="X99" s="885">
        <f t="shared" si="54"/>
        <v>0</v>
      </c>
      <c r="Y99" s="885">
        <f t="shared" si="54"/>
        <v>0</v>
      </c>
    </row>
    <row r="100" spans="1:36" ht="14.25" customHeight="1" thickBot="1">
      <c r="A100" s="483" t="s">
        <v>1381</v>
      </c>
      <c r="B100" s="483" t="s">
        <v>1382</v>
      </c>
      <c r="C100" s="892">
        <v>0</v>
      </c>
      <c r="D100" s="892">
        <v>0</v>
      </c>
      <c r="E100" s="892">
        <v>0</v>
      </c>
      <c r="F100" s="892">
        <v>0</v>
      </c>
      <c r="G100" s="892">
        <v>0</v>
      </c>
      <c r="H100" s="888">
        <v>0</v>
      </c>
      <c r="I100" s="888">
        <v>0</v>
      </c>
      <c r="J100" s="888">
        <v>0</v>
      </c>
      <c r="K100" s="888">
        <v>0</v>
      </c>
      <c r="L100" s="888">
        <v>0</v>
      </c>
      <c r="M100" s="888">
        <v>0</v>
      </c>
      <c r="N100" s="885">
        <f t="shared" si="51"/>
        <v>0</v>
      </c>
      <c r="O100" s="886">
        <v>0</v>
      </c>
      <c r="P100" s="886">
        <v>0</v>
      </c>
      <c r="Q100" s="886">
        <v>0</v>
      </c>
      <c r="R100" s="886">
        <v>0</v>
      </c>
      <c r="S100" s="886">
        <v>0</v>
      </c>
      <c r="T100" s="1017">
        <v>0</v>
      </c>
      <c r="U100" s="885">
        <v>0</v>
      </c>
      <c r="V100" s="885">
        <f t="shared" si="54"/>
        <v>0</v>
      </c>
      <c r="W100" s="885">
        <f t="shared" si="54"/>
        <v>0</v>
      </c>
      <c r="X100" s="885">
        <f t="shared" si="54"/>
        <v>0</v>
      </c>
      <c r="Y100" s="885">
        <f t="shared" si="54"/>
        <v>0</v>
      </c>
      <c r="AE100" s="1564"/>
      <c r="AF100" s="1564"/>
      <c r="AG100" s="1564"/>
      <c r="AH100" s="1564"/>
      <c r="AI100" s="1564"/>
      <c r="AJ100" s="1564"/>
    </row>
    <row r="101" spans="1:36" ht="14.25" customHeight="1" thickBot="1">
      <c r="A101" s="483" t="s">
        <v>1383</v>
      </c>
      <c r="B101" s="483" t="s">
        <v>1357</v>
      </c>
      <c r="C101" s="892">
        <v>0</v>
      </c>
      <c r="D101" s="892">
        <v>0</v>
      </c>
      <c r="E101" s="892">
        <v>11</v>
      </c>
      <c r="F101" s="892">
        <v>36</v>
      </c>
      <c r="G101" s="892">
        <v>20</v>
      </c>
      <c r="H101" s="888">
        <v>90</v>
      </c>
      <c r="I101" s="888">
        <v>0</v>
      </c>
      <c r="J101" s="888">
        <v>0</v>
      </c>
      <c r="K101" s="888">
        <v>6</v>
      </c>
      <c r="L101" s="888">
        <v>23</v>
      </c>
      <c r="M101" s="888">
        <v>19</v>
      </c>
      <c r="N101" s="885">
        <f t="shared" si="51"/>
        <v>0</v>
      </c>
      <c r="O101" s="886">
        <v>0</v>
      </c>
      <c r="P101" s="886">
        <v>0</v>
      </c>
      <c r="Q101" s="886">
        <v>0</v>
      </c>
      <c r="R101" s="886">
        <v>0</v>
      </c>
      <c r="S101" s="886">
        <v>0</v>
      </c>
      <c r="T101" s="1017">
        <v>0</v>
      </c>
      <c r="U101" s="885">
        <v>0</v>
      </c>
      <c r="V101" s="885">
        <f t="shared" si="54"/>
        <v>0</v>
      </c>
      <c r="W101" s="885">
        <f t="shared" si="54"/>
        <v>0</v>
      </c>
      <c r="X101" s="885">
        <f t="shared" si="54"/>
        <v>0</v>
      </c>
      <c r="Y101" s="885">
        <f t="shared" si="54"/>
        <v>0</v>
      </c>
      <c r="AD101" s="1845" t="s">
        <v>2151</v>
      </c>
      <c r="AE101" s="1564"/>
      <c r="AF101" s="1564"/>
      <c r="AG101" s="1564"/>
      <c r="AH101" s="1564"/>
      <c r="AI101" s="1564"/>
      <c r="AJ101" s="1564"/>
    </row>
    <row r="102" spans="1:36" ht="14.25" customHeight="1" thickBot="1">
      <c r="A102" s="483" t="s">
        <v>1384</v>
      </c>
      <c r="B102" s="483" t="s">
        <v>1385</v>
      </c>
      <c r="C102" s="887">
        <v>0</v>
      </c>
      <c r="D102" s="887">
        <v>0</v>
      </c>
      <c r="E102" s="887">
        <v>0</v>
      </c>
      <c r="F102" s="887">
        <v>0</v>
      </c>
      <c r="G102" s="887">
        <v>0</v>
      </c>
      <c r="H102" s="888">
        <v>0</v>
      </c>
      <c r="I102" s="888">
        <v>0</v>
      </c>
      <c r="J102" s="888">
        <v>0</v>
      </c>
      <c r="K102" s="888">
        <v>0</v>
      </c>
      <c r="L102" s="888">
        <v>0</v>
      </c>
      <c r="M102" s="888">
        <v>0</v>
      </c>
      <c r="N102" s="885">
        <f t="shared" si="51"/>
        <v>250</v>
      </c>
      <c r="O102" s="886">
        <v>0</v>
      </c>
      <c r="P102" s="886">
        <v>0</v>
      </c>
      <c r="Q102" s="886">
        <v>0</v>
      </c>
      <c r="R102" s="886">
        <v>0</v>
      </c>
      <c r="S102" s="886">
        <v>0</v>
      </c>
      <c r="T102" s="1017">
        <v>0</v>
      </c>
      <c r="U102" s="885">
        <v>250</v>
      </c>
      <c r="V102" s="885">
        <v>50</v>
      </c>
      <c r="W102" s="885">
        <v>50</v>
      </c>
      <c r="X102" s="885">
        <v>50</v>
      </c>
      <c r="Y102" s="885">
        <v>50</v>
      </c>
      <c r="AD102" s="1846"/>
      <c r="AE102" s="1383"/>
      <c r="AF102" s="1383"/>
      <c r="AG102" s="1383"/>
      <c r="AH102" s="1383"/>
      <c r="AI102" s="1383"/>
      <c r="AJ102" s="1564"/>
    </row>
    <row r="103" spans="1:36" ht="14.25" customHeight="1" thickBot="1">
      <c r="A103" s="483" t="s">
        <v>1386</v>
      </c>
      <c r="B103" s="483" t="s">
        <v>1387</v>
      </c>
      <c r="C103" s="892">
        <v>0</v>
      </c>
      <c r="D103" s="892">
        <v>0</v>
      </c>
      <c r="E103" s="892">
        <v>0</v>
      </c>
      <c r="F103" s="892">
        <v>0</v>
      </c>
      <c r="G103" s="892">
        <v>0</v>
      </c>
      <c r="H103" s="888">
        <v>0</v>
      </c>
      <c r="I103" s="892">
        <v>0</v>
      </c>
      <c r="J103" s="888">
        <v>0</v>
      </c>
      <c r="K103" s="888">
        <v>0</v>
      </c>
      <c r="L103" s="888">
        <v>0</v>
      </c>
      <c r="M103" s="888">
        <v>0</v>
      </c>
      <c r="N103" s="885">
        <v>0</v>
      </c>
      <c r="O103" s="886">
        <v>0</v>
      </c>
      <c r="P103" s="886">
        <v>0</v>
      </c>
      <c r="Q103" s="886">
        <v>0</v>
      </c>
      <c r="R103" s="886">
        <v>0</v>
      </c>
      <c r="S103" s="886">
        <v>0</v>
      </c>
      <c r="T103" s="1017">
        <v>0</v>
      </c>
      <c r="U103" s="885">
        <f t="shared" ref="U103:U114" si="55">+N103/9*12</f>
        <v>0</v>
      </c>
      <c r="V103" s="885">
        <f>+U103*$Z$34+U103</f>
        <v>0</v>
      </c>
      <c r="W103" s="885">
        <f t="shared" ref="W103:Y103" si="56">+V103*$Z$34+V103</f>
        <v>0</v>
      </c>
      <c r="X103" s="885">
        <f t="shared" si="56"/>
        <v>0</v>
      </c>
      <c r="Y103" s="885">
        <f t="shared" si="56"/>
        <v>0</v>
      </c>
      <c r="AE103" s="1565"/>
      <c r="AF103" s="1564"/>
      <c r="AG103" s="1564"/>
      <c r="AH103" s="1564"/>
      <c r="AI103" s="1564"/>
      <c r="AJ103" s="1564"/>
    </row>
    <row r="104" spans="1:36" ht="14.25" customHeight="1" thickBot="1">
      <c r="A104" s="899" t="s">
        <v>1388</v>
      </c>
      <c r="B104" s="899" t="s">
        <v>1389</v>
      </c>
      <c r="C104" s="909">
        <v>18</v>
      </c>
      <c r="D104" s="909">
        <v>159</v>
      </c>
      <c r="E104" s="909">
        <v>48</v>
      </c>
      <c r="F104" s="909">
        <v>48</v>
      </c>
      <c r="G104" s="909">
        <v>47</v>
      </c>
      <c r="H104" s="910">
        <v>7</v>
      </c>
      <c r="I104" s="911">
        <v>16</v>
      </c>
      <c r="J104" s="911">
        <v>26</v>
      </c>
      <c r="K104" s="911">
        <v>44</v>
      </c>
      <c r="L104" s="911">
        <v>46</v>
      </c>
      <c r="M104" s="911">
        <v>6</v>
      </c>
      <c r="N104" s="911">
        <v>0</v>
      </c>
      <c r="O104" s="886">
        <f t="shared" ref="O104:S125" si="57">((J104/I104)-1)*100</f>
        <v>62.5</v>
      </c>
      <c r="P104" s="886">
        <f t="shared" si="57"/>
        <v>69.230769230769226</v>
      </c>
      <c r="Q104" s="886">
        <f t="shared" si="57"/>
        <v>4.5454545454545414</v>
      </c>
      <c r="R104" s="886">
        <f t="shared" si="57"/>
        <v>-86.956521739130437</v>
      </c>
      <c r="S104" s="886">
        <f t="shared" si="57"/>
        <v>-100</v>
      </c>
      <c r="T104" s="1017">
        <f t="shared" ref="T104:T125" si="58">((S104/O104)+SQRT(6-1)-1)*100</f>
        <v>-36.393202250021027</v>
      </c>
      <c r="U104" s="911">
        <v>0</v>
      </c>
      <c r="V104" s="911">
        <v>0</v>
      </c>
      <c r="W104" s="911">
        <v>0</v>
      </c>
      <c r="X104" s="911">
        <v>0</v>
      </c>
      <c r="Y104" s="911">
        <v>0</v>
      </c>
      <c r="AE104" s="478"/>
    </row>
    <row r="105" spans="1:36" ht="14.25" customHeight="1" thickBot="1">
      <c r="A105" s="482"/>
      <c r="B105" s="492" t="s">
        <v>399</v>
      </c>
      <c r="C105" s="892">
        <v>444</v>
      </c>
      <c r="D105" s="892">
        <v>466</v>
      </c>
      <c r="E105" s="892">
        <v>529</v>
      </c>
      <c r="F105" s="892">
        <v>545</v>
      </c>
      <c r="G105" s="892">
        <v>525</v>
      </c>
      <c r="H105" s="888">
        <v>882</v>
      </c>
      <c r="I105" s="892">
        <v>396</v>
      </c>
      <c r="J105" s="892">
        <v>458</v>
      </c>
      <c r="K105" s="892">
        <v>480</v>
      </c>
      <c r="L105" s="892">
        <v>502</v>
      </c>
      <c r="M105" s="892">
        <v>520</v>
      </c>
      <c r="N105" s="892">
        <f>+U105</f>
        <v>588</v>
      </c>
      <c r="O105" s="886">
        <f t="shared" si="57"/>
        <v>15.656565656565657</v>
      </c>
      <c r="P105" s="886">
        <f t="shared" si="57"/>
        <v>4.8034934497816595</v>
      </c>
      <c r="Q105" s="886">
        <f t="shared" si="57"/>
        <v>4.5833333333333393</v>
      </c>
      <c r="R105" s="886">
        <f t="shared" si="57"/>
        <v>3.5856573705179251</v>
      </c>
      <c r="S105" s="886">
        <f t="shared" si="57"/>
        <v>13.076923076923075</v>
      </c>
      <c r="T105" s="1017">
        <f t="shared" si="58"/>
        <v>207.13037095097152</v>
      </c>
      <c r="U105" s="885">
        <f>587+1</f>
        <v>588</v>
      </c>
      <c r="V105" s="888">
        <f>+U105*3%+U105</f>
        <v>605.64</v>
      </c>
      <c r="W105" s="885">
        <f>+V105*$Z$34+V105</f>
        <v>623.80920000000003</v>
      </c>
      <c r="X105" s="885">
        <f>+W105*$Z$34+W105</f>
        <v>642.52347600000007</v>
      </c>
      <c r="Y105" s="885">
        <f>+X105*$Z$34+X105</f>
        <v>661.79918028000009</v>
      </c>
      <c r="AC105" s="1018"/>
    </row>
    <row r="106" spans="1:36" ht="14.25" customHeight="1" thickBot="1">
      <c r="A106" s="912" t="s">
        <v>1398</v>
      </c>
      <c r="B106" s="913" t="s">
        <v>476</v>
      </c>
      <c r="C106" s="914">
        <f>SUM(C107+C111+C112+C114)</f>
        <v>1605.5070000000001</v>
      </c>
      <c r="D106" s="914">
        <f t="shared" ref="D106:Y106" si="59">SUM(D107+D111+D112+D114)</f>
        <v>1496</v>
      </c>
      <c r="E106" s="914">
        <f t="shared" si="59"/>
        <v>1449</v>
      </c>
      <c r="F106" s="914">
        <f t="shared" si="59"/>
        <v>1520</v>
      </c>
      <c r="G106" s="914">
        <f t="shared" si="59"/>
        <v>1470</v>
      </c>
      <c r="H106" s="914">
        <f t="shared" si="59"/>
        <v>1466</v>
      </c>
      <c r="I106" s="914">
        <f t="shared" si="59"/>
        <v>1579.0885999999998</v>
      </c>
      <c r="J106" s="914">
        <f t="shared" si="59"/>
        <v>1339</v>
      </c>
      <c r="K106" s="914">
        <f t="shared" si="59"/>
        <v>1384</v>
      </c>
      <c r="L106" s="914">
        <f t="shared" si="59"/>
        <v>1429</v>
      </c>
      <c r="M106" s="914">
        <f t="shared" si="59"/>
        <v>1418</v>
      </c>
      <c r="N106" s="914">
        <f t="shared" si="59"/>
        <v>1445.35517</v>
      </c>
      <c r="O106" s="886">
        <f t="shared" si="57"/>
        <v>-15.204251363729671</v>
      </c>
      <c r="P106" s="886">
        <f t="shared" si="57"/>
        <v>3.3607169529499714</v>
      </c>
      <c r="Q106" s="886">
        <f t="shared" si="57"/>
        <v>3.2514450867052069</v>
      </c>
      <c r="R106" s="886">
        <f t="shared" si="57"/>
        <v>-0.76976906927921362</v>
      </c>
      <c r="S106" s="886">
        <f t="shared" si="57"/>
        <v>1.9291375176304637</v>
      </c>
      <c r="T106" s="1017">
        <f t="shared" si="58"/>
        <v>110.91865236563932</v>
      </c>
      <c r="U106" s="914">
        <f t="shared" si="59"/>
        <v>1445.35517</v>
      </c>
      <c r="V106" s="914">
        <f t="shared" si="59"/>
        <v>1491.45840653</v>
      </c>
      <c r="W106" s="914">
        <f t="shared" si="59"/>
        <v>1507.61</v>
      </c>
      <c r="X106" s="914">
        <f t="shared" si="59"/>
        <v>1537.2982999999999</v>
      </c>
      <c r="Y106" s="914">
        <f t="shared" si="59"/>
        <v>1583.0672489999999</v>
      </c>
    </row>
    <row r="107" spans="1:36" ht="14.25" customHeight="1" thickBot="1">
      <c r="A107" s="480" t="s">
        <v>1399</v>
      </c>
      <c r="B107" s="481" t="s">
        <v>1390</v>
      </c>
      <c r="C107" s="888">
        <f>SUM(C108)</f>
        <v>1175</v>
      </c>
      <c r="D107" s="888">
        <f t="shared" ref="D107:Y107" si="60">SUM(D108)</f>
        <v>1321</v>
      </c>
      <c r="E107" s="888">
        <f t="shared" si="60"/>
        <v>1366</v>
      </c>
      <c r="F107" s="888">
        <f t="shared" si="60"/>
        <v>1368</v>
      </c>
      <c r="G107" s="888">
        <f t="shared" si="60"/>
        <v>1332</v>
      </c>
      <c r="H107" s="888">
        <f t="shared" si="60"/>
        <v>1371</v>
      </c>
      <c r="I107" s="888">
        <f t="shared" si="60"/>
        <v>1162</v>
      </c>
      <c r="J107" s="888">
        <f t="shared" si="60"/>
        <v>1321</v>
      </c>
      <c r="K107" s="888">
        <f t="shared" si="60"/>
        <v>1349</v>
      </c>
      <c r="L107" s="888">
        <f t="shared" si="60"/>
        <v>1327</v>
      </c>
      <c r="M107" s="888">
        <f t="shared" si="60"/>
        <v>1332</v>
      </c>
      <c r="N107" s="888">
        <f t="shared" si="60"/>
        <v>1363.5518509999999</v>
      </c>
      <c r="O107" s="886">
        <f t="shared" si="57"/>
        <v>13.683304647160078</v>
      </c>
      <c r="P107" s="886">
        <f t="shared" si="57"/>
        <v>2.1196063588190706</v>
      </c>
      <c r="Q107" s="886">
        <f t="shared" si="57"/>
        <v>-1.6308376575240868</v>
      </c>
      <c r="R107" s="886">
        <f t="shared" si="57"/>
        <v>0.37678975131876236</v>
      </c>
      <c r="S107" s="886">
        <f t="shared" si="57"/>
        <v>2.3687575825825702</v>
      </c>
      <c r="T107" s="1017">
        <f t="shared" si="58"/>
        <v>140.91809530319244</v>
      </c>
      <c r="U107" s="888">
        <f t="shared" si="60"/>
        <v>1363.5518509999999</v>
      </c>
      <c r="V107" s="888">
        <f t="shared" si="60"/>
        <v>1404.45840653</v>
      </c>
      <c r="W107" s="888">
        <f t="shared" si="60"/>
        <v>1418</v>
      </c>
      <c r="X107" s="888">
        <f t="shared" si="60"/>
        <v>1445</v>
      </c>
      <c r="Y107" s="888">
        <f t="shared" si="60"/>
        <v>1488</v>
      </c>
      <c r="AC107" s="1384"/>
    </row>
    <row r="108" spans="1:36" ht="14.25" customHeight="1" thickBot="1">
      <c r="A108" s="480" t="s">
        <v>1400</v>
      </c>
      <c r="B108" s="481" t="s">
        <v>1391</v>
      </c>
      <c r="C108" s="888">
        <f>SUM(C109:C110)</f>
        <v>1175</v>
      </c>
      <c r="D108" s="888">
        <f t="shared" ref="D108:Y108" si="61">SUM(D109:D110)</f>
        <v>1321</v>
      </c>
      <c r="E108" s="888">
        <f t="shared" si="61"/>
        <v>1366</v>
      </c>
      <c r="F108" s="888">
        <f t="shared" si="61"/>
        <v>1368</v>
      </c>
      <c r="G108" s="888">
        <f t="shared" si="61"/>
        <v>1332</v>
      </c>
      <c r="H108" s="888">
        <f t="shared" si="61"/>
        <v>1371</v>
      </c>
      <c r="I108" s="888">
        <f t="shared" si="61"/>
        <v>1162</v>
      </c>
      <c r="J108" s="888">
        <f t="shared" si="61"/>
        <v>1321</v>
      </c>
      <c r="K108" s="888">
        <f t="shared" si="61"/>
        <v>1349</v>
      </c>
      <c r="L108" s="888">
        <f t="shared" si="61"/>
        <v>1327</v>
      </c>
      <c r="M108" s="888">
        <f t="shared" si="61"/>
        <v>1332</v>
      </c>
      <c r="N108" s="888">
        <f t="shared" si="61"/>
        <v>1363.5518509999999</v>
      </c>
      <c r="O108" s="886">
        <f t="shared" si="57"/>
        <v>13.683304647160078</v>
      </c>
      <c r="P108" s="886">
        <f t="shared" si="57"/>
        <v>2.1196063588190706</v>
      </c>
      <c r="Q108" s="886">
        <f t="shared" si="57"/>
        <v>-1.6308376575240868</v>
      </c>
      <c r="R108" s="886">
        <f t="shared" si="57"/>
        <v>0.37678975131876236</v>
      </c>
      <c r="S108" s="886">
        <f t="shared" si="57"/>
        <v>2.3687575825825702</v>
      </c>
      <c r="T108" s="1017">
        <f t="shared" si="58"/>
        <v>140.91809530319244</v>
      </c>
      <c r="U108" s="888">
        <f t="shared" si="61"/>
        <v>1363.5518509999999</v>
      </c>
      <c r="V108" s="888">
        <f t="shared" si="61"/>
        <v>1404.45840653</v>
      </c>
      <c r="W108" s="888">
        <f t="shared" si="61"/>
        <v>1418</v>
      </c>
      <c r="X108" s="888">
        <f t="shared" si="61"/>
        <v>1445</v>
      </c>
      <c r="Y108" s="888">
        <f t="shared" si="61"/>
        <v>1488</v>
      </c>
    </row>
    <row r="109" spans="1:36" ht="14.25" customHeight="1" thickBot="1">
      <c r="A109" s="480" t="s">
        <v>1401</v>
      </c>
      <c r="B109" s="481" t="s">
        <v>1392</v>
      </c>
      <c r="C109" s="888">
        <v>1175</v>
      </c>
      <c r="D109" s="896">
        <v>1321</v>
      </c>
      <c r="E109" s="896">
        <v>1366</v>
      </c>
      <c r="F109" s="896">
        <v>1368</v>
      </c>
      <c r="G109" s="896">
        <v>1332</v>
      </c>
      <c r="H109" s="888">
        <v>1371</v>
      </c>
      <c r="I109" s="888">
        <v>1162</v>
      </c>
      <c r="J109" s="888">
        <v>1321</v>
      </c>
      <c r="K109" s="888">
        <v>1349</v>
      </c>
      <c r="L109" s="888">
        <v>1327</v>
      </c>
      <c r="M109" s="888">
        <v>1332</v>
      </c>
      <c r="N109" s="888">
        <f>+U109</f>
        <v>1363.5518509999999</v>
      </c>
      <c r="O109" s="886">
        <f t="shared" si="57"/>
        <v>13.683304647160078</v>
      </c>
      <c r="P109" s="886">
        <f t="shared" si="57"/>
        <v>2.1196063588190706</v>
      </c>
      <c r="Q109" s="886">
        <f t="shared" si="57"/>
        <v>-1.6308376575240868</v>
      </c>
      <c r="R109" s="886">
        <f t="shared" si="57"/>
        <v>0.37678975131876236</v>
      </c>
      <c r="S109" s="886">
        <f t="shared" si="57"/>
        <v>2.3687575825825702</v>
      </c>
      <c r="T109" s="1017">
        <f t="shared" si="58"/>
        <v>140.91809530319244</v>
      </c>
      <c r="U109" s="885">
        <f>+'[6]36 -TOTAL COSTOS ADMIN OPE'!$E$239/1000000</f>
        <v>1363.5518509999999</v>
      </c>
      <c r="V109" s="885">
        <f t="shared" ref="V109:Y111" si="62">+U109*$Z$34+U109</f>
        <v>1404.45840653</v>
      </c>
      <c r="W109" s="885">
        <v>1418</v>
      </c>
      <c r="X109" s="885">
        <v>1445</v>
      </c>
      <c r="Y109" s="885">
        <v>1488</v>
      </c>
      <c r="AC109" s="1383"/>
    </row>
    <row r="110" spans="1:36" ht="14.25" customHeight="1" thickBot="1">
      <c r="A110" s="480" t="s">
        <v>1402</v>
      </c>
      <c r="B110" s="481" t="s">
        <v>1393</v>
      </c>
      <c r="C110" s="888">
        <v>0</v>
      </c>
      <c r="D110" s="896">
        <v>0</v>
      </c>
      <c r="E110" s="896">
        <v>0</v>
      </c>
      <c r="F110" s="896">
        <v>0</v>
      </c>
      <c r="G110" s="896">
        <v>0</v>
      </c>
      <c r="H110" s="888">
        <v>0</v>
      </c>
      <c r="I110" s="888">
        <v>0</v>
      </c>
      <c r="J110" s="888">
        <v>0</v>
      </c>
      <c r="K110" s="888">
        <v>0</v>
      </c>
      <c r="L110" s="888">
        <v>0</v>
      </c>
      <c r="M110" s="888">
        <v>0</v>
      </c>
      <c r="N110" s="888">
        <v>0</v>
      </c>
      <c r="O110" s="886" t="e">
        <f t="shared" si="57"/>
        <v>#DIV/0!</v>
      </c>
      <c r="P110" s="886" t="e">
        <f t="shared" si="57"/>
        <v>#DIV/0!</v>
      </c>
      <c r="Q110" s="886" t="e">
        <f t="shared" si="57"/>
        <v>#DIV/0!</v>
      </c>
      <c r="R110" s="886" t="e">
        <f t="shared" si="57"/>
        <v>#DIV/0!</v>
      </c>
      <c r="S110" s="886" t="e">
        <f t="shared" si="57"/>
        <v>#DIV/0!</v>
      </c>
      <c r="T110" s="1017" t="e">
        <f t="shared" si="58"/>
        <v>#DIV/0!</v>
      </c>
      <c r="U110" s="885">
        <f t="shared" si="55"/>
        <v>0</v>
      </c>
      <c r="V110" s="885">
        <f t="shared" si="62"/>
        <v>0</v>
      </c>
      <c r="W110" s="885">
        <f t="shared" si="62"/>
        <v>0</v>
      </c>
      <c r="X110" s="885">
        <f t="shared" si="62"/>
        <v>0</v>
      </c>
      <c r="Y110" s="885">
        <f t="shared" si="62"/>
        <v>0</v>
      </c>
      <c r="AA110" s="922"/>
      <c r="AC110" s="922"/>
    </row>
    <row r="111" spans="1:36" ht="14.25" customHeight="1" thickBot="1">
      <c r="A111" s="480" t="s">
        <v>1403</v>
      </c>
      <c r="B111" s="481" t="s">
        <v>1394</v>
      </c>
      <c r="C111" s="883">
        <v>11.182</v>
      </c>
      <c r="D111" s="896">
        <v>33</v>
      </c>
      <c r="E111" s="896">
        <v>34</v>
      </c>
      <c r="F111" s="896">
        <v>31</v>
      </c>
      <c r="G111" s="896">
        <v>30</v>
      </c>
      <c r="H111" s="888">
        <v>0</v>
      </c>
      <c r="I111" s="883">
        <v>10.063800000000001</v>
      </c>
      <c r="J111" s="888">
        <v>0</v>
      </c>
      <c r="K111" s="888">
        <v>0</v>
      </c>
      <c r="L111" s="888">
        <v>16</v>
      </c>
      <c r="M111" s="888">
        <v>0</v>
      </c>
      <c r="N111" s="888">
        <v>0</v>
      </c>
      <c r="O111" s="886">
        <f t="shared" si="57"/>
        <v>-100</v>
      </c>
      <c r="P111" s="886" t="e">
        <f t="shared" si="57"/>
        <v>#DIV/0!</v>
      </c>
      <c r="Q111" s="886" t="e">
        <f t="shared" si="57"/>
        <v>#DIV/0!</v>
      </c>
      <c r="R111" s="886">
        <f t="shared" si="57"/>
        <v>-100</v>
      </c>
      <c r="S111" s="886" t="e">
        <f t="shared" si="57"/>
        <v>#DIV/0!</v>
      </c>
      <c r="T111" s="1017" t="e">
        <f t="shared" si="58"/>
        <v>#DIV/0!</v>
      </c>
      <c r="U111" s="885">
        <f t="shared" si="55"/>
        <v>0</v>
      </c>
      <c r="V111" s="885">
        <f t="shared" si="62"/>
        <v>0</v>
      </c>
      <c r="W111" s="885">
        <f t="shared" si="62"/>
        <v>0</v>
      </c>
      <c r="X111" s="885">
        <f t="shared" si="62"/>
        <v>0</v>
      </c>
      <c r="Y111" s="885">
        <f t="shared" si="62"/>
        <v>0</v>
      </c>
      <c r="AC111" s="922"/>
    </row>
    <row r="112" spans="1:36" ht="14.25" customHeight="1" thickBot="1">
      <c r="A112" s="480" t="s">
        <v>1404</v>
      </c>
      <c r="B112" s="481" t="s">
        <v>1395</v>
      </c>
      <c r="C112" s="883">
        <v>24.6004</v>
      </c>
      <c r="D112" s="896">
        <v>18</v>
      </c>
      <c r="E112" s="896">
        <v>14</v>
      </c>
      <c r="F112" s="896">
        <v>93</v>
      </c>
      <c r="G112" s="896">
        <v>108</v>
      </c>
      <c r="H112" s="888">
        <v>95</v>
      </c>
      <c r="I112" s="883">
        <v>16.773</v>
      </c>
      <c r="J112" s="888">
        <v>7</v>
      </c>
      <c r="K112" s="888">
        <v>11</v>
      </c>
      <c r="L112" s="888">
        <v>76</v>
      </c>
      <c r="M112" s="888">
        <v>86</v>
      </c>
      <c r="N112" s="888">
        <f>+U112</f>
        <v>81.803319000000002</v>
      </c>
      <c r="O112" s="886">
        <f t="shared" si="57"/>
        <v>-58.266261253204554</v>
      </c>
      <c r="P112" s="886">
        <f t="shared" si="57"/>
        <v>57.142857142857139</v>
      </c>
      <c r="Q112" s="886">
        <f t="shared" si="57"/>
        <v>590.90909090909088</v>
      </c>
      <c r="R112" s="886">
        <f t="shared" si="57"/>
        <v>13.157894736842103</v>
      </c>
      <c r="S112" s="886">
        <f t="shared" si="57"/>
        <v>-4.879861627906978</v>
      </c>
      <c r="T112" s="1017">
        <f t="shared" si="58"/>
        <v>131.98190458359034</v>
      </c>
      <c r="U112" s="885">
        <f>+'[6]36 -TOTAL COSTOS ADMIN OPE'!$E$242/1000000</f>
        <v>81.803319000000002</v>
      </c>
      <c r="V112" s="885">
        <f>52+13+4+18</f>
        <v>87</v>
      </c>
      <c r="W112" s="885">
        <f t="shared" ref="W112:Y114" si="63">+V112*$Z$34+V112</f>
        <v>89.61</v>
      </c>
      <c r="X112" s="885">
        <f t="shared" si="63"/>
        <v>92.298299999999998</v>
      </c>
      <c r="Y112" s="885">
        <f t="shared" si="63"/>
        <v>95.067249000000004</v>
      </c>
    </row>
    <row r="113" spans="1:28" ht="14.25" customHeight="1" thickBot="1">
      <c r="A113" s="480"/>
      <c r="B113" s="481" t="s">
        <v>1396</v>
      </c>
      <c r="C113" s="883">
        <v>0</v>
      </c>
      <c r="D113" s="888">
        <v>0</v>
      </c>
      <c r="E113" s="888">
        <v>0</v>
      </c>
      <c r="F113" s="888">
        <v>0</v>
      </c>
      <c r="G113" s="888">
        <v>0</v>
      </c>
      <c r="H113" s="888">
        <v>0</v>
      </c>
      <c r="I113" s="883">
        <v>0</v>
      </c>
      <c r="J113" s="888">
        <v>0</v>
      </c>
      <c r="K113" s="888">
        <v>0</v>
      </c>
      <c r="L113" s="888">
        <v>0</v>
      </c>
      <c r="M113" s="888">
        <v>0</v>
      </c>
      <c r="N113" s="888">
        <v>0</v>
      </c>
      <c r="O113" s="886" t="e">
        <f t="shared" si="57"/>
        <v>#DIV/0!</v>
      </c>
      <c r="P113" s="886" t="e">
        <f t="shared" si="57"/>
        <v>#DIV/0!</v>
      </c>
      <c r="Q113" s="886" t="e">
        <f t="shared" si="57"/>
        <v>#DIV/0!</v>
      </c>
      <c r="R113" s="886" t="e">
        <f t="shared" si="57"/>
        <v>#DIV/0!</v>
      </c>
      <c r="S113" s="886" t="e">
        <f t="shared" si="57"/>
        <v>#DIV/0!</v>
      </c>
      <c r="T113" s="1017" t="e">
        <f t="shared" si="58"/>
        <v>#DIV/0!</v>
      </c>
      <c r="U113" s="885">
        <f t="shared" si="55"/>
        <v>0</v>
      </c>
      <c r="V113" s="479">
        <v>0</v>
      </c>
      <c r="W113" s="885">
        <f t="shared" si="63"/>
        <v>0</v>
      </c>
      <c r="X113" s="885">
        <f t="shared" si="63"/>
        <v>0</v>
      </c>
      <c r="Y113" s="885">
        <f t="shared" si="63"/>
        <v>0</v>
      </c>
    </row>
    <row r="114" spans="1:28" s="471" customFormat="1" ht="14.25" customHeight="1" thickBot="1">
      <c r="A114" s="499" t="s">
        <v>1405</v>
      </c>
      <c r="B114" s="500" t="s">
        <v>1397</v>
      </c>
      <c r="C114" s="883">
        <v>394.72460000000001</v>
      </c>
      <c r="D114" s="903">
        <v>124</v>
      </c>
      <c r="E114" s="903">
        <v>35</v>
      </c>
      <c r="F114" s="903">
        <v>28</v>
      </c>
      <c r="G114" s="903">
        <v>0</v>
      </c>
      <c r="H114" s="903">
        <v>0</v>
      </c>
      <c r="I114" s="883">
        <v>390.2518</v>
      </c>
      <c r="J114" s="903">
        <v>11</v>
      </c>
      <c r="K114" s="903">
        <v>24</v>
      </c>
      <c r="L114" s="903">
        <v>10</v>
      </c>
      <c r="M114" s="903">
        <v>0</v>
      </c>
      <c r="N114" s="903">
        <v>0</v>
      </c>
      <c r="O114" s="886">
        <f t="shared" si="57"/>
        <v>-97.181307043298716</v>
      </c>
      <c r="P114" s="886">
        <f t="shared" si="57"/>
        <v>118.18181818181816</v>
      </c>
      <c r="Q114" s="886">
        <f t="shared" si="57"/>
        <v>-58.333333333333329</v>
      </c>
      <c r="R114" s="886">
        <f t="shared" si="57"/>
        <v>-100</v>
      </c>
      <c r="S114" s="886" t="e">
        <f t="shared" si="57"/>
        <v>#DIV/0!</v>
      </c>
      <c r="T114" s="1017" t="e">
        <f t="shared" si="58"/>
        <v>#DIV/0!</v>
      </c>
      <c r="U114" s="885">
        <f t="shared" si="55"/>
        <v>0</v>
      </c>
      <c r="V114" s="902">
        <v>0</v>
      </c>
      <c r="W114" s="885">
        <f t="shared" si="63"/>
        <v>0</v>
      </c>
      <c r="X114" s="885">
        <f t="shared" si="63"/>
        <v>0</v>
      </c>
      <c r="Y114" s="885">
        <f t="shared" si="63"/>
        <v>0</v>
      </c>
      <c r="Z114" s="992"/>
    </row>
    <row r="115" spans="1:28" s="471" customFormat="1" ht="14.25" customHeight="1" thickBot="1">
      <c r="A115" s="486" t="s">
        <v>337</v>
      </c>
      <c r="B115" s="486" t="s">
        <v>111</v>
      </c>
      <c r="C115" s="915">
        <f>SUM(C116)</f>
        <v>1381</v>
      </c>
      <c r="D115" s="915">
        <f t="shared" ref="D115:N116" si="64">SUM(D116)</f>
        <v>1141</v>
      </c>
      <c r="E115" s="915">
        <f t="shared" si="64"/>
        <v>1497</v>
      </c>
      <c r="F115" s="915">
        <f t="shared" si="64"/>
        <v>1340</v>
      </c>
      <c r="G115" s="915">
        <f t="shared" si="64"/>
        <v>1328</v>
      </c>
      <c r="H115" s="915">
        <f t="shared" si="64"/>
        <v>1785</v>
      </c>
      <c r="I115" s="915">
        <f t="shared" si="64"/>
        <v>1151</v>
      </c>
      <c r="J115" s="915">
        <f t="shared" si="64"/>
        <v>1090</v>
      </c>
      <c r="K115" s="915">
        <f t="shared" si="64"/>
        <v>1413</v>
      </c>
      <c r="L115" s="915">
        <f t="shared" si="64"/>
        <v>1093</v>
      </c>
      <c r="M115" s="915">
        <f t="shared" si="64"/>
        <v>1110</v>
      </c>
      <c r="N115" s="915">
        <f t="shared" si="64"/>
        <v>1492</v>
      </c>
      <c r="O115" s="886">
        <f t="shared" si="57"/>
        <v>-5.2997393570808011</v>
      </c>
      <c r="P115" s="886">
        <f t="shared" si="57"/>
        <v>29.633027522935773</v>
      </c>
      <c r="Q115" s="886">
        <f t="shared" si="57"/>
        <v>-22.646850672328377</v>
      </c>
      <c r="R115" s="886">
        <f t="shared" si="57"/>
        <v>1.5553522415370447</v>
      </c>
      <c r="S115" s="886">
        <f t="shared" si="57"/>
        <v>34.414414414414416</v>
      </c>
      <c r="T115" s="1017">
        <f t="shared" si="58"/>
        <v>-525.75371029905341</v>
      </c>
      <c r="U115" s="915">
        <f t="shared" ref="U115:Y116" si="65">SUM(U116)</f>
        <v>1492</v>
      </c>
      <c r="V115" s="915">
        <f t="shared" si="65"/>
        <v>1536.76</v>
      </c>
      <c r="W115" s="915">
        <f t="shared" si="65"/>
        <v>1582.8627999999999</v>
      </c>
      <c r="X115" s="915">
        <f t="shared" si="65"/>
        <v>1630.3486839999998</v>
      </c>
      <c r="Y115" s="915">
        <f t="shared" si="65"/>
        <v>1679.2591445200001</v>
      </c>
      <c r="Z115" s="992"/>
    </row>
    <row r="116" spans="1:28" ht="14.25" customHeight="1" thickBot="1">
      <c r="A116" s="487" t="s">
        <v>1406</v>
      </c>
      <c r="B116" s="487" t="s">
        <v>112</v>
      </c>
      <c r="C116" s="880">
        <f>SUM(C117)</f>
        <v>1381</v>
      </c>
      <c r="D116" s="880">
        <f t="shared" si="64"/>
        <v>1141</v>
      </c>
      <c r="E116" s="880">
        <f t="shared" si="64"/>
        <v>1497</v>
      </c>
      <c r="F116" s="880">
        <f t="shared" si="64"/>
        <v>1340</v>
      </c>
      <c r="G116" s="880">
        <f t="shared" si="64"/>
        <v>1328</v>
      </c>
      <c r="H116" s="880">
        <f t="shared" si="64"/>
        <v>1785</v>
      </c>
      <c r="I116" s="880">
        <f t="shared" si="64"/>
        <v>1151</v>
      </c>
      <c r="J116" s="880">
        <f t="shared" si="64"/>
        <v>1090</v>
      </c>
      <c r="K116" s="880">
        <f t="shared" si="64"/>
        <v>1413</v>
      </c>
      <c r="L116" s="880">
        <f t="shared" si="64"/>
        <v>1093</v>
      </c>
      <c r="M116" s="880">
        <f t="shared" si="64"/>
        <v>1110</v>
      </c>
      <c r="N116" s="880">
        <f t="shared" si="64"/>
        <v>1492</v>
      </c>
      <c r="O116" s="886">
        <f t="shared" si="57"/>
        <v>-5.2997393570808011</v>
      </c>
      <c r="P116" s="886">
        <f t="shared" si="57"/>
        <v>29.633027522935773</v>
      </c>
      <c r="Q116" s="886">
        <f t="shared" si="57"/>
        <v>-22.646850672328377</v>
      </c>
      <c r="R116" s="886">
        <f t="shared" si="57"/>
        <v>1.5553522415370447</v>
      </c>
      <c r="S116" s="886">
        <f t="shared" si="57"/>
        <v>34.414414414414416</v>
      </c>
      <c r="T116" s="1017">
        <f t="shared" si="58"/>
        <v>-525.75371029905341</v>
      </c>
      <c r="U116" s="880">
        <f t="shared" si="65"/>
        <v>1492</v>
      </c>
      <c r="V116" s="880">
        <f t="shared" si="65"/>
        <v>1536.76</v>
      </c>
      <c r="W116" s="880">
        <f t="shared" si="65"/>
        <v>1582.8627999999999</v>
      </c>
      <c r="X116" s="880">
        <f t="shared" si="65"/>
        <v>1630.3486839999998</v>
      </c>
      <c r="Y116" s="880">
        <f t="shared" si="65"/>
        <v>1679.2591445200001</v>
      </c>
      <c r="AB116" s="922"/>
    </row>
    <row r="117" spans="1:28" ht="14.25" customHeight="1" thickBot="1">
      <c r="A117" s="494" t="s">
        <v>1407</v>
      </c>
      <c r="B117" s="494" t="s">
        <v>235</v>
      </c>
      <c r="C117" s="916">
        <f>SUM(C118+C121+C125+C126)</f>
        <v>1381</v>
      </c>
      <c r="D117" s="916">
        <f t="shared" ref="D117:M117" si="66">SUM(D118+D121+D125+D126)</f>
        <v>1141</v>
      </c>
      <c r="E117" s="916">
        <f t="shared" si="66"/>
        <v>1497</v>
      </c>
      <c r="F117" s="916">
        <f t="shared" si="66"/>
        <v>1340</v>
      </c>
      <c r="G117" s="916">
        <f t="shared" si="66"/>
        <v>1328</v>
      </c>
      <c r="H117" s="916">
        <f t="shared" si="66"/>
        <v>1785</v>
      </c>
      <c r="I117" s="916">
        <f t="shared" si="66"/>
        <v>1151</v>
      </c>
      <c r="J117" s="916">
        <f t="shared" si="66"/>
        <v>1090</v>
      </c>
      <c r="K117" s="916">
        <f t="shared" si="66"/>
        <v>1413</v>
      </c>
      <c r="L117" s="916">
        <f t="shared" si="66"/>
        <v>1093</v>
      </c>
      <c r="M117" s="916">
        <f t="shared" si="66"/>
        <v>1110</v>
      </c>
      <c r="N117" s="916">
        <f>SUM(N118+N121+N125+N126)</f>
        <v>1492</v>
      </c>
      <c r="O117" s="886">
        <f t="shared" si="57"/>
        <v>-5.2997393570808011</v>
      </c>
      <c r="P117" s="886">
        <f t="shared" si="57"/>
        <v>29.633027522935773</v>
      </c>
      <c r="Q117" s="886">
        <f t="shared" si="57"/>
        <v>-22.646850672328377</v>
      </c>
      <c r="R117" s="886">
        <f t="shared" si="57"/>
        <v>1.5553522415370447</v>
      </c>
      <c r="S117" s="886">
        <f t="shared" si="57"/>
        <v>34.414414414414416</v>
      </c>
      <c r="T117" s="1017">
        <f t="shared" si="58"/>
        <v>-525.75371029905341</v>
      </c>
      <c r="U117" s="916">
        <f>SUM(U118+U121+U125+U126)</f>
        <v>1492</v>
      </c>
      <c r="V117" s="916">
        <f t="shared" ref="V117:Y117" si="67">SUM(V118+V121+V125+V126)</f>
        <v>1536.76</v>
      </c>
      <c r="W117" s="916">
        <f t="shared" si="67"/>
        <v>1582.8627999999999</v>
      </c>
      <c r="X117" s="916">
        <f t="shared" si="67"/>
        <v>1630.3486839999998</v>
      </c>
      <c r="Y117" s="916">
        <f t="shared" si="67"/>
        <v>1679.2591445200001</v>
      </c>
    </row>
    <row r="118" spans="1:28" ht="14.25" customHeight="1" thickBot="1">
      <c r="A118" s="482" t="s">
        <v>1408</v>
      </c>
      <c r="B118" s="490" t="s">
        <v>236</v>
      </c>
      <c r="C118" s="479">
        <f>SUM(C119:C120)</f>
        <v>662</v>
      </c>
      <c r="D118" s="479">
        <f t="shared" ref="D118:Y118" si="68">SUM(D119:D120)</f>
        <v>386</v>
      </c>
      <c r="E118" s="479">
        <f t="shared" si="68"/>
        <v>694</v>
      </c>
      <c r="F118" s="479">
        <f t="shared" si="68"/>
        <v>594</v>
      </c>
      <c r="G118" s="479">
        <f t="shared" si="68"/>
        <v>521</v>
      </c>
      <c r="H118" s="479">
        <f t="shared" si="68"/>
        <v>380</v>
      </c>
      <c r="I118" s="479">
        <f t="shared" si="68"/>
        <v>511</v>
      </c>
      <c r="J118" s="479">
        <f t="shared" si="68"/>
        <v>339</v>
      </c>
      <c r="K118" s="479">
        <f t="shared" si="68"/>
        <v>619</v>
      </c>
      <c r="L118" s="479">
        <f t="shared" si="68"/>
        <v>395</v>
      </c>
      <c r="M118" s="479">
        <f t="shared" si="68"/>
        <v>308</v>
      </c>
      <c r="N118" s="479">
        <f t="shared" si="68"/>
        <v>173</v>
      </c>
      <c r="O118" s="886">
        <f t="shared" si="57"/>
        <v>-33.659491193737765</v>
      </c>
      <c r="P118" s="886">
        <f t="shared" si="57"/>
        <v>82.595870206489678</v>
      </c>
      <c r="Q118" s="886">
        <f t="shared" si="57"/>
        <v>-36.187399030694664</v>
      </c>
      <c r="R118" s="886">
        <f t="shared" si="57"/>
        <v>-22.025316455696199</v>
      </c>
      <c r="S118" s="886">
        <f t="shared" si="57"/>
        <v>-43.831168831168831</v>
      </c>
      <c r="T118" s="1017">
        <f t="shared" si="58"/>
        <v>253.8261423588585</v>
      </c>
      <c r="U118" s="479">
        <f t="shared" si="68"/>
        <v>173</v>
      </c>
      <c r="V118" s="479">
        <f t="shared" si="68"/>
        <v>178.19</v>
      </c>
      <c r="W118" s="479">
        <f t="shared" si="68"/>
        <v>183.53569999999999</v>
      </c>
      <c r="X118" s="479">
        <f t="shared" si="68"/>
        <v>189.04177099999998</v>
      </c>
      <c r="Y118" s="479">
        <f t="shared" si="68"/>
        <v>194.71302413000001</v>
      </c>
    </row>
    <row r="119" spans="1:28" ht="14.25" customHeight="1" thickBot="1">
      <c r="A119" s="482" t="s">
        <v>1409</v>
      </c>
      <c r="B119" s="489" t="s">
        <v>237</v>
      </c>
      <c r="C119" s="885">
        <v>662</v>
      </c>
      <c r="D119" s="885">
        <v>386</v>
      </c>
      <c r="E119" s="885">
        <v>694</v>
      </c>
      <c r="F119" s="885">
        <v>594</v>
      </c>
      <c r="G119" s="885">
        <v>521</v>
      </c>
      <c r="H119" s="885">
        <v>380</v>
      </c>
      <c r="I119" s="885">
        <v>511</v>
      </c>
      <c r="J119" s="885">
        <v>339</v>
      </c>
      <c r="K119" s="885">
        <v>619</v>
      </c>
      <c r="L119" s="885">
        <v>395</v>
      </c>
      <c r="M119" s="885">
        <v>308</v>
      </c>
      <c r="N119" s="885">
        <f>+U119</f>
        <v>113</v>
      </c>
      <c r="O119" s="886">
        <f t="shared" si="57"/>
        <v>-33.659491193737765</v>
      </c>
      <c r="P119" s="886">
        <f t="shared" si="57"/>
        <v>82.595870206489678</v>
      </c>
      <c r="Q119" s="886">
        <f t="shared" si="57"/>
        <v>-36.187399030694664</v>
      </c>
      <c r="R119" s="886">
        <f t="shared" si="57"/>
        <v>-22.025316455696199</v>
      </c>
      <c r="S119" s="886">
        <f t="shared" si="57"/>
        <v>-63.311688311688322</v>
      </c>
      <c r="T119" s="1017">
        <f t="shared" si="58"/>
        <v>311.70140662947165</v>
      </c>
      <c r="U119" s="885">
        <v>113</v>
      </c>
      <c r="V119" s="885">
        <f t="shared" ref="V119:Y120" si="69">+U119*$Z$34+U119</f>
        <v>116.39</v>
      </c>
      <c r="W119" s="885">
        <f t="shared" si="69"/>
        <v>119.8817</v>
      </c>
      <c r="X119" s="885">
        <f t="shared" si="69"/>
        <v>123.478151</v>
      </c>
      <c r="Y119" s="885">
        <f t="shared" si="69"/>
        <v>127.18249553</v>
      </c>
    </row>
    <row r="120" spans="1:28" ht="14.25" customHeight="1" thickBot="1">
      <c r="A120" s="482" t="s">
        <v>1410</v>
      </c>
      <c r="B120" s="489" t="s">
        <v>238</v>
      </c>
      <c r="C120" s="885">
        <v>0</v>
      </c>
      <c r="D120" s="885">
        <v>0</v>
      </c>
      <c r="E120" s="885">
        <v>0</v>
      </c>
      <c r="F120" s="885">
        <v>0</v>
      </c>
      <c r="G120" s="885">
        <v>0</v>
      </c>
      <c r="H120" s="885">
        <v>0</v>
      </c>
      <c r="I120" s="885">
        <v>0</v>
      </c>
      <c r="J120" s="885">
        <v>0</v>
      </c>
      <c r="K120" s="885">
        <v>0</v>
      </c>
      <c r="L120" s="885">
        <v>0</v>
      </c>
      <c r="M120" s="885">
        <v>0</v>
      </c>
      <c r="N120" s="885">
        <f>+U120</f>
        <v>60</v>
      </c>
      <c r="O120" s="886"/>
      <c r="P120" s="886"/>
      <c r="Q120" s="886"/>
      <c r="R120" s="886"/>
      <c r="S120" s="886"/>
      <c r="T120" s="1017"/>
      <c r="U120" s="885">
        <f>46+14</f>
        <v>60</v>
      </c>
      <c r="V120" s="885">
        <f t="shared" si="69"/>
        <v>61.8</v>
      </c>
      <c r="W120" s="885">
        <f t="shared" si="69"/>
        <v>63.653999999999996</v>
      </c>
      <c r="X120" s="885">
        <f t="shared" si="69"/>
        <v>65.56362</v>
      </c>
      <c r="Y120" s="885">
        <f t="shared" si="69"/>
        <v>67.530528599999997</v>
      </c>
    </row>
    <row r="121" spans="1:28" ht="14.25" customHeight="1" thickBot="1">
      <c r="A121" s="482" t="s">
        <v>1411</v>
      </c>
      <c r="B121" s="489" t="s">
        <v>239</v>
      </c>
      <c r="C121" s="918">
        <f>SUM(C122:C124)</f>
        <v>34</v>
      </c>
      <c r="D121" s="918">
        <f t="shared" ref="D121:N121" si="70">SUM(D122:D124)</f>
        <v>49</v>
      </c>
      <c r="E121" s="918">
        <f t="shared" si="70"/>
        <v>55</v>
      </c>
      <c r="F121" s="918">
        <f t="shared" si="70"/>
        <v>47</v>
      </c>
      <c r="G121" s="918">
        <f t="shared" si="70"/>
        <v>47</v>
      </c>
      <c r="H121" s="918">
        <f t="shared" si="70"/>
        <v>65</v>
      </c>
      <c r="I121" s="918">
        <f t="shared" si="70"/>
        <v>25</v>
      </c>
      <c r="J121" s="918">
        <f t="shared" si="70"/>
        <v>47</v>
      </c>
      <c r="K121" s="918">
        <f t="shared" si="70"/>
        <v>52</v>
      </c>
      <c r="L121" s="918">
        <f t="shared" si="70"/>
        <v>45</v>
      </c>
      <c r="M121" s="918">
        <f t="shared" si="70"/>
        <v>42</v>
      </c>
      <c r="N121" s="918">
        <f t="shared" si="70"/>
        <v>0</v>
      </c>
      <c r="O121" s="886">
        <f t="shared" si="57"/>
        <v>87.999999999999986</v>
      </c>
      <c r="P121" s="886">
        <f t="shared" si="57"/>
        <v>10.638297872340431</v>
      </c>
      <c r="Q121" s="886">
        <f t="shared" si="57"/>
        <v>-13.461538461538458</v>
      </c>
      <c r="R121" s="886">
        <f t="shared" si="57"/>
        <v>-6.6666666666666652</v>
      </c>
      <c r="S121" s="886">
        <f t="shared" si="57"/>
        <v>-100</v>
      </c>
      <c r="T121" s="1017">
        <f t="shared" si="58"/>
        <v>9.9704341136153332</v>
      </c>
      <c r="U121" s="918">
        <f>SUM(U122:U125)</f>
        <v>0</v>
      </c>
      <c r="V121" s="918">
        <f>SUM(V122:V125)</f>
        <v>0</v>
      </c>
      <c r="W121" s="918">
        <f>SUM(W122:W125)</f>
        <v>0</v>
      </c>
      <c r="X121" s="918">
        <f t="shared" ref="X121:Y121" si="71">SUM(X122:X125)</f>
        <v>0</v>
      </c>
      <c r="Y121" s="918">
        <f t="shared" si="71"/>
        <v>0</v>
      </c>
    </row>
    <row r="122" spans="1:28" ht="14.25" customHeight="1" thickBot="1">
      <c r="A122" s="482" t="s">
        <v>1412</v>
      </c>
      <c r="B122" s="490" t="s">
        <v>240</v>
      </c>
      <c r="C122" s="888">
        <v>34</v>
      </c>
      <c r="D122" s="888">
        <v>49</v>
      </c>
      <c r="E122" s="888">
        <v>55</v>
      </c>
      <c r="F122" s="888">
        <v>47</v>
      </c>
      <c r="G122" s="888">
        <v>47</v>
      </c>
      <c r="H122" s="888">
        <v>65</v>
      </c>
      <c r="I122" s="888">
        <v>25</v>
      </c>
      <c r="J122" s="888">
        <v>47</v>
      </c>
      <c r="K122" s="888">
        <v>52</v>
      </c>
      <c r="L122" s="888">
        <v>45</v>
      </c>
      <c r="M122" s="888">
        <v>42</v>
      </c>
      <c r="N122" s="888">
        <f>+U122</f>
        <v>0</v>
      </c>
      <c r="O122" s="886">
        <f t="shared" si="57"/>
        <v>87.999999999999986</v>
      </c>
      <c r="P122" s="886">
        <f t="shared" si="57"/>
        <v>10.638297872340431</v>
      </c>
      <c r="Q122" s="886">
        <f t="shared" si="57"/>
        <v>-13.461538461538458</v>
      </c>
      <c r="R122" s="886">
        <f t="shared" si="57"/>
        <v>-6.6666666666666652</v>
      </c>
      <c r="S122" s="886">
        <f t="shared" si="57"/>
        <v>-100</v>
      </c>
      <c r="T122" s="1017">
        <f t="shared" si="58"/>
        <v>9.9704341136153332</v>
      </c>
      <c r="U122" s="888">
        <v>0</v>
      </c>
      <c r="V122" s="888">
        <v>0</v>
      </c>
      <c r="W122" s="885">
        <f t="shared" ref="W122:X125" si="72">+V122*$Z$34+V122</f>
        <v>0</v>
      </c>
      <c r="X122" s="885">
        <f t="shared" si="72"/>
        <v>0</v>
      </c>
      <c r="Y122" s="888"/>
    </row>
    <row r="123" spans="1:28" ht="14.25" customHeight="1" thickBot="1">
      <c r="A123" s="482" t="s">
        <v>1413</v>
      </c>
      <c r="B123" s="490" t="s">
        <v>241</v>
      </c>
      <c r="C123" s="888">
        <v>0</v>
      </c>
      <c r="D123" s="888">
        <v>0</v>
      </c>
      <c r="E123" s="888">
        <v>0</v>
      </c>
      <c r="F123" s="888">
        <v>0</v>
      </c>
      <c r="G123" s="888">
        <v>0</v>
      </c>
      <c r="H123" s="888">
        <v>0</v>
      </c>
      <c r="I123" s="888">
        <v>0</v>
      </c>
      <c r="J123" s="888">
        <v>0</v>
      </c>
      <c r="K123" s="888">
        <v>0</v>
      </c>
      <c r="L123" s="888">
        <v>0</v>
      </c>
      <c r="M123" s="888">
        <v>0</v>
      </c>
      <c r="N123" s="888">
        <f t="shared" ref="N123:N125" si="73">+U123</f>
        <v>0</v>
      </c>
      <c r="O123" s="886"/>
      <c r="P123" s="886"/>
      <c r="Q123" s="886"/>
      <c r="R123" s="886"/>
      <c r="S123" s="886"/>
      <c r="T123" s="1017"/>
      <c r="U123" s="888">
        <v>0</v>
      </c>
      <c r="V123" s="888">
        <v>0</v>
      </c>
      <c r="W123" s="885">
        <f t="shared" si="72"/>
        <v>0</v>
      </c>
      <c r="X123" s="885">
        <f t="shared" si="72"/>
        <v>0</v>
      </c>
      <c r="Y123" s="888"/>
    </row>
    <row r="124" spans="1:28" ht="14.25" customHeight="1" thickBot="1">
      <c r="A124" s="482" t="s">
        <v>1414</v>
      </c>
      <c r="B124" s="490" t="s">
        <v>242</v>
      </c>
      <c r="C124" s="888">
        <v>0</v>
      </c>
      <c r="D124" s="888">
        <v>0</v>
      </c>
      <c r="E124" s="888">
        <v>0</v>
      </c>
      <c r="F124" s="888">
        <v>0</v>
      </c>
      <c r="G124" s="888">
        <v>0</v>
      </c>
      <c r="H124" s="888">
        <v>0</v>
      </c>
      <c r="I124" s="888">
        <v>0</v>
      </c>
      <c r="J124" s="888">
        <v>0</v>
      </c>
      <c r="K124" s="888">
        <v>0</v>
      </c>
      <c r="L124" s="888">
        <v>0</v>
      </c>
      <c r="M124" s="888">
        <v>0</v>
      </c>
      <c r="N124" s="888">
        <f t="shared" si="73"/>
        <v>0</v>
      </c>
      <c r="O124" s="886"/>
      <c r="P124" s="886"/>
      <c r="Q124" s="886"/>
      <c r="R124" s="886"/>
      <c r="S124" s="886"/>
      <c r="T124" s="1017"/>
      <c r="U124" s="888">
        <v>0</v>
      </c>
      <c r="V124" s="888">
        <v>0</v>
      </c>
      <c r="W124" s="885">
        <f t="shared" si="72"/>
        <v>0</v>
      </c>
      <c r="X124" s="885">
        <f t="shared" si="72"/>
        <v>0</v>
      </c>
      <c r="Y124" s="888"/>
    </row>
    <row r="125" spans="1:28" ht="14.25" customHeight="1" thickBot="1">
      <c r="A125" s="482" t="s">
        <v>1415</v>
      </c>
      <c r="B125" s="489" t="s">
        <v>243</v>
      </c>
      <c r="C125" s="918">
        <v>685</v>
      </c>
      <c r="D125" s="885">
        <v>706</v>
      </c>
      <c r="E125" s="885">
        <v>748</v>
      </c>
      <c r="F125" s="885">
        <v>699</v>
      </c>
      <c r="G125" s="885">
        <v>760</v>
      </c>
      <c r="H125" s="885">
        <v>1340</v>
      </c>
      <c r="I125" s="885">
        <v>615</v>
      </c>
      <c r="J125" s="885">
        <v>704</v>
      </c>
      <c r="K125" s="885">
        <v>742</v>
      </c>
      <c r="L125" s="885">
        <v>653</v>
      </c>
      <c r="M125" s="885">
        <v>760</v>
      </c>
      <c r="N125" s="888">
        <f t="shared" si="73"/>
        <v>0</v>
      </c>
      <c r="O125" s="886">
        <f t="shared" si="57"/>
        <v>14.471544715447159</v>
      </c>
      <c r="P125" s="886">
        <f t="shared" si="57"/>
        <v>5.3977272727272707</v>
      </c>
      <c r="Q125" s="886">
        <f t="shared" si="57"/>
        <v>-11.994609164420488</v>
      </c>
      <c r="R125" s="886">
        <f t="shared" si="57"/>
        <v>16.38591117917305</v>
      </c>
      <c r="S125" s="886">
        <f t="shared" si="57"/>
        <v>-100</v>
      </c>
      <c r="T125" s="1017">
        <f t="shared" si="58"/>
        <v>-567.40443820507699</v>
      </c>
      <c r="U125" s="888">
        <v>0</v>
      </c>
      <c r="V125" s="888">
        <v>0</v>
      </c>
      <c r="W125" s="885">
        <f t="shared" si="72"/>
        <v>0</v>
      </c>
      <c r="X125" s="885">
        <f t="shared" si="72"/>
        <v>0</v>
      </c>
      <c r="Y125" s="885"/>
    </row>
    <row r="126" spans="1:28" ht="14.25" customHeight="1" thickBot="1">
      <c r="A126" s="494" t="s">
        <v>1416</v>
      </c>
      <c r="B126" s="494" t="s">
        <v>244</v>
      </c>
      <c r="C126" s="917">
        <f>SUM(C127:C128)</f>
        <v>0</v>
      </c>
      <c r="D126" s="917">
        <f t="shared" ref="D126:Y126" si="74">SUM(D127:D128)</f>
        <v>0</v>
      </c>
      <c r="E126" s="917">
        <f t="shared" si="74"/>
        <v>0</v>
      </c>
      <c r="F126" s="917">
        <f t="shared" si="74"/>
        <v>0</v>
      </c>
      <c r="G126" s="917">
        <f t="shared" si="74"/>
        <v>0</v>
      </c>
      <c r="H126" s="917">
        <f t="shared" si="74"/>
        <v>0</v>
      </c>
      <c r="I126" s="917">
        <f t="shared" si="74"/>
        <v>0</v>
      </c>
      <c r="J126" s="917">
        <f t="shared" si="74"/>
        <v>0</v>
      </c>
      <c r="K126" s="917">
        <f t="shared" si="74"/>
        <v>0</v>
      </c>
      <c r="L126" s="917">
        <f t="shared" si="74"/>
        <v>0</v>
      </c>
      <c r="M126" s="917">
        <f t="shared" si="74"/>
        <v>0</v>
      </c>
      <c r="N126" s="917">
        <f>SUM(N127:N129)</f>
        <v>1319</v>
      </c>
      <c r="O126" s="886"/>
      <c r="P126" s="886"/>
      <c r="Q126" s="886"/>
      <c r="R126" s="886"/>
      <c r="S126" s="886"/>
      <c r="T126" s="1017"/>
      <c r="U126" s="917">
        <f>SUM(U127:U129)</f>
        <v>1319</v>
      </c>
      <c r="V126" s="917">
        <f>SUM(V127:V129)</f>
        <v>1358.57</v>
      </c>
      <c r="W126" s="917">
        <f>SUM(W127:W129)</f>
        <v>1399.3271</v>
      </c>
      <c r="X126" s="917">
        <f t="shared" si="74"/>
        <v>1441.3069129999999</v>
      </c>
      <c r="Y126" s="917">
        <f t="shared" si="74"/>
        <v>1484.5461203899999</v>
      </c>
    </row>
    <row r="127" spans="1:28" ht="14.25" customHeight="1" thickBot="1">
      <c r="A127" s="482" t="s">
        <v>1417</v>
      </c>
      <c r="B127" s="489" t="s">
        <v>245</v>
      </c>
      <c r="C127" s="885">
        <v>0</v>
      </c>
      <c r="D127" s="885">
        <v>0</v>
      </c>
      <c r="E127" s="885">
        <v>0</v>
      </c>
      <c r="F127" s="885">
        <v>0</v>
      </c>
      <c r="G127" s="885">
        <v>0</v>
      </c>
      <c r="H127" s="885">
        <v>0</v>
      </c>
      <c r="I127" s="885">
        <v>0</v>
      </c>
      <c r="J127" s="885">
        <v>0</v>
      </c>
      <c r="K127" s="885">
        <v>0</v>
      </c>
      <c r="L127" s="885">
        <v>0</v>
      </c>
      <c r="M127" s="885">
        <v>0</v>
      </c>
      <c r="N127" s="885"/>
      <c r="O127" s="886"/>
      <c r="P127" s="886"/>
      <c r="Q127" s="886"/>
      <c r="R127" s="886"/>
      <c r="S127" s="886"/>
      <c r="T127" s="1017"/>
      <c r="U127" s="885">
        <f t="shared" ref="U127:U129" si="75">+N127/9*12</f>
        <v>0</v>
      </c>
      <c r="V127" s="885">
        <v>0</v>
      </c>
      <c r="W127" s="885">
        <f t="shared" ref="W127:Y129" si="76">+V127*$Z$34+V127</f>
        <v>0</v>
      </c>
      <c r="X127" s="885">
        <f t="shared" si="76"/>
        <v>0</v>
      </c>
      <c r="Y127" s="885">
        <f t="shared" si="76"/>
        <v>0</v>
      </c>
    </row>
    <row r="128" spans="1:28" ht="14.25" customHeight="1" thickBot="1">
      <c r="A128" s="482" t="s">
        <v>1418</v>
      </c>
      <c r="B128" s="489" t="s">
        <v>246</v>
      </c>
      <c r="C128" s="885">
        <v>0</v>
      </c>
      <c r="D128" s="885">
        <v>0</v>
      </c>
      <c r="E128" s="885">
        <v>0</v>
      </c>
      <c r="F128" s="885">
        <v>0</v>
      </c>
      <c r="G128" s="885">
        <v>0</v>
      </c>
      <c r="H128" s="885">
        <v>0</v>
      </c>
      <c r="I128" s="885">
        <v>0</v>
      </c>
      <c r="J128" s="885">
        <v>0</v>
      </c>
      <c r="K128" s="885">
        <v>0</v>
      </c>
      <c r="L128" s="885">
        <v>0</v>
      </c>
      <c r="M128" s="885">
        <v>0</v>
      </c>
      <c r="N128" s="885">
        <f>+U128</f>
        <v>1319</v>
      </c>
      <c r="O128" s="886"/>
      <c r="P128" s="886"/>
      <c r="Q128" s="886"/>
      <c r="R128" s="886"/>
      <c r="S128" s="886"/>
      <c r="T128" s="1017"/>
      <c r="U128" s="885">
        <v>1319</v>
      </c>
      <c r="V128" s="885">
        <f>+U128*$Z$34+U128</f>
        <v>1358.57</v>
      </c>
      <c r="W128" s="885">
        <f t="shared" si="76"/>
        <v>1399.3271</v>
      </c>
      <c r="X128" s="885">
        <f t="shared" si="76"/>
        <v>1441.3069129999999</v>
      </c>
      <c r="Y128" s="885">
        <f t="shared" si="76"/>
        <v>1484.5461203899999</v>
      </c>
    </row>
    <row r="129" spans="1:27" ht="14.25" customHeight="1" thickBot="1">
      <c r="A129" s="482" t="s">
        <v>1430</v>
      </c>
      <c r="B129" s="498" t="s">
        <v>1431</v>
      </c>
      <c r="C129" s="479">
        <v>0</v>
      </c>
      <c r="D129" s="919">
        <v>0</v>
      </c>
      <c r="E129" s="919">
        <v>0</v>
      </c>
      <c r="F129" s="919">
        <v>0</v>
      </c>
      <c r="G129" s="919">
        <v>0</v>
      </c>
      <c r="H129" s="919">
        <v>0</v>
      </c>
      <c r="I129" s="479">
        <v>0</v>
      </c>
      <c r="J129" s="888">
        <v>0</v>
      </c>
      <c r="K129" s="888">
        <v>0</v>
      </c>
      <c r="L129" s="888">
        <v>0</v>
      </c>
      <c r="M129" s="888">
        <v>0</v>
      </c>
      <c r="N129" s="888">
        <v>0</v>
      </c>
      <c r="O129" s="886"/>
      <c r="P129" s="886"/>
      <c r="Q129" s="886"/>
      <c r="R129" s="886"/>
      <c r="S129" s="886"/>
      <c r="T129" s="1017"/>
      <c r="U129" s="885">
        <f t="shared" si="75"/>
        <v>0</v>
      </c>
      <c r="V129" s="888">
        <v>0</v>
      </c>
      <c r="W129" s="885">
        <f t="shared" si="76"/>
        <v>0</v>
      </c>
      <c r="X129" s="885">
        <f t="shared" si="76"/>
        <v>0</v>
      </c>
      <c r="Y129" s="885">
        <f t="shared" si="76"/>
        <v>0</v>
      </c>
    </row>
    <row r="130" spans="1:27" s="1387" customFormat="1" ht="14.25" customHeight="1" thickBot="1">
      <c r="A130" s="1385"/>
      <c r="B130" s="498" t="s">
        <v>1895</v>
      </c>
      <c r="C130" s="479">
        <v>512.0440000000001</v>
      </c>
      <c r="D130" s="919">
        <v>122.78274509803921</v>
      </c>
      <c r="E130" s="919">
        <v>1005.1474724439377</v>
      </c>
      <c r="F130" s="919">
        <v>281.70117259069258</v>
      </c>
      <c r="G130" s="919">
        <v>277</v>
      </c>
      <c r="H130" s="919">
        <v>1283</v>
      </c>
      <c r="I130" s="479">
        <v>512.0440000000001</v>
      </c>
      <c r="J130" s="479">
        <v>122.78274509803921</v>
      </c>
      <c r="K130" s="479">
        <v>1005.1474724439377</v>
      </c>
      <c r="L130" s="479">
        <v>281.70117259069258</v>
      </c>
      <c r="M130" s="479">
        <v>277</v>
      </c>
      <c r="N130" s="479">
        <v>845</v>
      </c>
      <c r="O130" s="886">
        <f t="shared" ref="O130:S130" si="77">((J130/I130)-1)*100</f>
        <v>-76.021055788557391</v>
      </c>
      <c r="P130" s="886">
        <f t="shared" si="77"/>
        <v>718.63902915784342</v>
      </c>
      <c r="Q130" s="886">
        <f t="shared" si="77"/>
        <v>-71.974145056967799</v>
      </c>
      <c r="R130" s="886">
        <f t="shared" si="77"/>
        <v>-1.6688509129932916</v>
      </c>
      <c r="S130" s="886">
        <f t="shared" si="77"/>
        <v>205.05415162454872</v>
      </c>
      <c r="T130" s="1386">
        <f t="shared" ref="T130" si="78">((S130/O130)+SQRT(6-1)-1)*100</f>
        <v>-146.1265669047819</v>
      </c>
      <c r="U130" s="479">
        <v>845</v>
      </c>
      <c r="V130" s="479">
        <v>7</v>
      </c>
      <c r="W130" s="479">
        <v>0</v>
      </c>
      <c r="X130" s="479">
        <v>0</v>
      </c>
      <c r="Y130" s="479">
        <v>0</v>
      </c>
      <c r="Z130" s="1275"/>
    </row>
    <row r="131" spans="1:27" s="474" customFormat="1" ht="14.25" customHeight="1" thickBot="1">
      <c r="A131" s="966"/>
      <c r="B131" s="498" t="s">
        <v>1896</v>
      </c>
      <c r="C131" s="479">
        <v>544.46600000000001</v>
      </c>
      <c r="D131" s="919">
        <v>853.99784313725479</v>
      </c>
      <c r="E131" s="919">
        <v>5294.5558722919041</v>
      </c>
      <c r="F131" s="919">
        <v>3000.3735800659583</v>
      </c>
      <c r="G131" s="919">
        <v>4323</v>
      </c>
      <c r="H131" s="919">
        <v>9022</v>
      </c>
      <c r="I131" s="479">
        <v>0</v>
      </c>
      <c r="J131" s="479">
        <v>0</v>
      </c>
      <c r="K131" s="479">
        <v>0</v>
      </c>
      <c r="L131" s="479">
        <v>0</v>
      </c>
      <c r="M131" s="479">
        <v>0</v>
      </c>
      <c r="N131" s="479">
        <v>0</v>
      </c>
      <c r="O131" s="967"/>
      <c r="P131" s="967"/>
      <c r="Q131" s="967"/>
      <c r="R131" s="967"/>
      <c r="S131" s="967"/>
      <c r="T131" s="1017"/>
      <c r="U131" s="918"/>
      <c r="V131" s="479"/>
      <c r="W131" s="479"/>
      <c r="X131" s="479"/>
      <c r="Y131" s="479"/>
      <c r="Z131" s="992"/>
      <c r="AA131" s="1020"/>
    </row>
    <row r="132" spans="1:27" ht="14.25" customHeight="1" thickBot="1">
      <c r="A132" s="486" t="s">
        <v>336</v>
      </c>
      <c r="B132" s="486" t="s">
        <v>1288</v>
      </c>
      <c r="C132" s="915">
        <f>SUM(C133+C137)</f>
        <v>0</v>
      </c>
      <c r="D132" s="915">
        <f t="shared" ref="D132:Y132" si="79">SUM(D133+D137)</f>
        <v>0</v>
      </c>
      <c r="E132" s="915">
        <f t="shared" si="79"/>
        <v>0</v>
      </c>
      <c r="F132" s="915">
        <f t="shared" si="79"/>
        <v>0</v>
      </c>
      <c r="G132" s="915">
        <f t="shared" si="79"/>
        <v>0</v>
      </c>
      <c r="H132" s="915">
        <f t="shared" si="79"/>
        <v>786</v>
      </c>
      <c r="I132" s="915">
        <f t="shared" si="79"/>
        <v>0</v>
      </c>
      <c r="J132" s="915">
        <f t="shared" si="79"/>
        <v>0</v>
      </c>
      <c r="K132" s="915">
        <f t="shared" si="79"/>
        <v>0</v>
      </c>
      <c r="L132" s="915">
        <f t="shared" si="79"/>
        <v>0</v>
      </c>
      <c r="M132" s="915">
        <f t="shared" si="79"/>
        <v>0</v>
      </c>
      <c r="N132" s="915">
        <f t="shared" si="79"/>
        <v>769</v>
      </c>
      <c r="O132" s="886"/>
      <c r="P132" s="886"/>
      <c r="Q132" s="886"/>
      <c r="R132" s="886"/>
      <c r="S132" s="886"/>
      <c r="T132" s="1017"/>
      <c r="U132" s="915">
        <f t="shared" si="79"/>
        <v>769</v>
      </c>
      <c r="V132" s="915">
        <f t="shared" si="79"/>
        <v>750</v>
      </c>
      <c r="W132" s="915">
        <f t="shared" si="79"/>
        <v>750</v>
      </c>
      <c r="X132" s="915">
        <f t="shared" si="79"/>
        <v>750</v>
      </c>
      <c r="Y132" s="915">
        <f t="shared" si="79"/>
        <v>750</v>
      </c>
    </row>
    <row r="133" spans="1:27" ht="14.25" customHeight="1" thickBot="1">
      <c r="A133" s="494" t="s">
        <v>1419</v>
      </c>
      <c r="B133" s="494" t="s">
        <v>1289</v>
      </c>
      <c r="C133" s="917">
        <f>SUM(C134:C136)</f>
        <v>0</v>
      </c>
      <c r="D133" s="917">
        <f t="shared" ref="D133:Y133" si="80">SUM(D134:D136)</f>
        <v>0</v>
      </c>
      <c r="E133" s="917">
        <f t="shared" si="80"/>
        <v>0</v>
      </c>
      <c r="F133" s="917">
        <f t="shared" si="80"/>
        <v>0</v>
      </c>
      <c r="G133" s="917">
        <f t="shared" si="80"/>
        <v>0</v>
      </c>
      <c r="H133" s="917">
        <f t="shared" si="80"/>
        <v>0</v>
      </c>
      <c r="I133" s="917">
        <f t="shared" si="80"/>
        <v>0</v>
      </c>
      <c r="J133" s="917">
        <f t="shared" si="80"/>
        <v>0</v>
      </c>
      <c r="K133" s="917">
        <f t="shared" si="80"/>
        <v>0</v>
      </c>
      <c r="L133" s="917">
        <f t="shared" si="80"/>
        <v>0</v>
      </c>
      <c r="M133" s="917">
        <f t="shared" si="80"/>
        <v>0</v>
      </c>
      <c r="N133" s="917">
        <f t="shared" si="80"/>
        <v>0</v>
      </c>
      <c r="O133" s="886"/>
      <c r="P133" s="886"/>
      <c r="Q133" s="886"/>
      <c r="R133" s="886"/>
      <c r="S133" s="886"/>
      <c r="T133" s="1017"/>
      <c r="U133" s="917">
        <f t="shared" si="80"/>
        <v>0</v>
      </c>
      <c r="V133" s="917">
        <f t="shared" si="80"/>
        <v>250</v>
      </c>
      <c r="W133" s="917">
        <f t="shared" si="80"/>
        <v>250</v>
      </c>
      <c r="X133" s="917">
        <f t="shared" si="80"/>
        <v>250</v>
      </c>
      <c r="Y133" s="917">
        <f t="shared" si="80"/>
        <v>250</v>
      </c>
    </row>
    <row r="134" spans="1:27" ht="14.25" customHeight="1" thickBot="1">
      <c r="A134" s="495" t="s">
        <v>1420</v>
      </c>
      <c r="B134" s="489" t="s">
        <v>1290</v>
      </c>
      <c r="C134" s="885">
        <v>0</v>
      </c>
      <c r="D134" s="885">
        <v>0</v>
      </c>
      <c r="E134" s="885">
        <v>0</v>
      </c>
      <c r="F134" s="885">
        <v>0</v>
      </c>
      <c r="G134" s="885">
        <v>0</v>
      </c>
      <c r="H134" s="885">
        <v>0</v>
      </c>
      <c r="I134" s="885">
        <v>0</v>
      </c>
      <c r="J134" s="885">
        <v>0</v>
      </c>
      <c r="K134" s="885">
        <v>0</v>
      </c>
      <c r="L134" s="885">
        <v>0</v>
      </c>
      <c r="M134" s="885">
        <v>0</v>
      </c>
      <c r="N134" s="885">
        <v>0</v>
      </c>
      <c r="O134" s="886"/>
      <c r="P134" s="886"/>
      <c r="Q134" s="886"/>
      <c r="R134" s="886"/>
      <c r="S134" s="886"/>
      <c r="T134" s="1017"/>
      <c r="U134" s="885">
        <f t="shared" ref="U134:U142" si="81">+N134/9*12</f>
        <v>0</v>
      </c>
      <c r="V134" s="885">
        <v>0</v>
      </c>
      <c r="W134" s="885">
        <v>0</v>
      </c>
      <c r="X134" s="885">
        <v>0</v>
      </c>
      <c r="Y134" s="885">
        <v>0</v>
      </c>
    </row>
    <row r="135" spans="1:27" ht="14.25" customHeight="1" thickBot="1">
      <c r="A135" s="495" t="s">
        <v>1421</v>
      </c>
      <c r="B135" s="490" t="s">
        <v>1291</v>
      </c>
      <c r="C135" s="888">
        <v>0</v>
      </c>
      <c r="D135" s="888">
        <v>0</v>
      </c>
      <c r="E135" s="888">
        <v>0</v>
      </c>
      <c r="F135" s="888">
        <v>0</v>
      </c>
      <c r="G135" s="888">
        <v>0</v>
      </c>
      <c r="H135" s="888">
        <v>0</v>
      </c>
      <c r="I135" s="888">
        <v>0</v>
      </c>
      <c r="J135" s="888">
        <v>0</v>
      </c>
      <c r="K135" s="888">
        <v>0</v>
      </c>
      <c r="L135" s="888">
        <v>0</v>
      </c>
      <c r="M135" s="888">
        <v>0</v>
      </c>
      <c r="N135" s="888">
        <v>0</v>
      </c>
      <c r="O135" s="886"/>
      <c r="P135" s="886"/>
      <c r="Q135" s="886"/>
      <c r="R135" s="886"/>
      <c r="S135" s="886"/>
      <c r="T135" s="1017"/>
      <c r="U135" s="885">
        <f t="shared" si="81"/>
        <v>0</v>
      </c>
      <c r="V135" s="885">
        <v>250</v>
      </c>
      <c r="W135" s="885">
        <v>250</v>
      </c>
      <c r="X135" s="885">
        <v>250</v>
      </c>
      <c r="Y135" s="885">
        <v>250</v>
      </c>
    </row>
    <row r="136" spans="1:27" ht="14.25" customHeight="1" thickBot="1">
      <c r="A136" s="495" t="s">
        <v>1422</v>
      </c>
      <c r="B136" s="490" t="s">
        <v>1292</v>
      </c>
      <c r="C136" s="888">
        <v>0</v>
      </c>
      <c r="D136" s="888">
        <v>0</v>
      </c>
      <c r="E136" s="888">
        <v>0</v>
      </c>
      <c r="F136" s="888">
        <v>0</v>
      </c>
      <c r="G136" s="888">
        <v>0</v>
      </c>
      <c r="H136" s="888">
        <v>0</v>
      </c>
      <c r="I136" s="888">
        <v>0</v>
      </c>
      <c r="J136" s="888">
        <v>0</v>
      </c>
      <c r="K136" s="888">
        <v>0</v>
      </c>
      <c r="L136" s="888">
        <v>0</v>
      </c>
      <c r="M136" s="888">
        <v>0</v>
      </c>
      <c r="N136" s="888">
        <v>0</v>
      </c>
      <c r="O136" s="886"/>
      <c r="P136" s="886"/>
      <c r="Q136" s="886"/>
      <c r="R136" s="886"/>
      <c r="S136" s="886"/>
      <c r="T136" s="1017"/>
      <c r="U136" s="885">
        <f t="shared" si="81"/>
        <v>0</v>
      </c>
      <c r="V136" s="885">
        <v>0</v>
      </c>
      <c r="W136" s="885">
        <v>0</v>
      </c>
      <c r="X136" s="885">
        <v>0</v>
      </c>
      <c r="Y136" s="885">
        <v>0</v>
      </c>
    </row>
    <row r="137" spans="1:27" ht="14.25" customHeight="1" thickBot="1">
      <c r="A137" s="496" t="s">
        <v>1423</v>
      </c>
      <c r="B137" s="496" t="s">
        <v>1293</v>
      </c>
      <c r="C137" s="920">
        <f>SUM(C138:C142)</f>
        <v>0</v>
      </c>
      <c r="D137" s="920">
        <f t="shared" ref="D137:Y137" si="82">SUM(D138:D142)</f>
        <v>0</v>
      </c>
      <c r="E137" s="920">
        <f t="shared" si="82"/>
        <v>0</v>
      </c>
      <c r="F137" s="920">
        <f t="shared" si="82"/>
        <v>0</v>
      </c>
      <c r="G137" s="920">
        <f t="shared" si="82"/>
        <v>0</v>
      </c>
      <c r="H137" s="920">
        <f t="shared" si="82"/>
        <v>786</v>
      </c>
      <c r="I137" s="920">
        <f t="shared" si="82"/>
        <v>0</v>
      </c>
      <c r="J137" s="920">
        <f t="shared" si="82"/>
        <v>0</v>
      </c>
      <c r="K137" s="920">
        <f t="shared" si="82"/>
        <v>0</v>
      </c>
      <c r="L137" s="920">
        <f t="shared" si="82"/>
        <v>0</v>
      </c>
      <c r="M137" s="920">
        <f t="shared" si="82"/>
        <v>0</v>
      </c>
      <c r="N137" s="920">
        <f t="shared" si="82"/>
        <v>769</v>
      </c>
      <c r="O137" s="886" t="e">
        <f t="shared" ref="O137:S139" si="83">((J137/I137)-1)*100</f>
        <v>#DIV/0!</v>
      </c>
      <c r="P137" s="886" t="e">
        <f t="shared" si="83"/>
        <v>#DIV/0!</v>
      </c>
      <c r="Q137" s="886" t="e">
        <f t="shared" si="83"/>
        <v>#DIV/0!</v>
      </c>
      <c r="R137" s="886" t="e">
        <f t="shared" si="83"/>
        <v>#DIV/0!</v>
      </c>
      <c r="S137" s="886" t="e">
        <f t="shared" si="83"/>
        <v>#DIV/0!</v>
      </c>
      <c r="T137" s="1017" t="e">
        <f t="shared" ref="T137:T139" si="84">((S137/O137)+SQRT(6-1)-1)*100</f>
        <v>#DIV/0!</v>
      </c>
      <c r="U137" s="920">
        <f t="shared" si="82"/>
        <v>769</v>
      </c>
      <c r="V137" s="920">
        <f t="shared" si="82"/>
        <v>500</v>
      </c>
      <c r="W137" s="920">
        <f t="shared" si="82"/>
        <v>500</v>
      </c>
      <c r="X137" s="920">
        <f t="shared" si="82"/>
        <v>500</v>
      </c>
      <c r="Y137" s="920">
        <f t="shared" si="82"/>
        <v>500</v>
      </c>
    </row>
    <row r="138" spans="1:27" ht="14.25" customHeight="1" thickBot="1">
      <c r="A138" s="495" t="s">
        <v>1424</v>
      </c>
      <c r="B138" s="491" t="s">
        <v>1294</v>
      </c>
      <c r="C138" s="888">
        <v>0</v>
      </c>
      <c r="D138" s="888">
        <v>0</v>
      </c>
      <c r="E138" s="888">
        <v>0</v>
      </c>
      <c r="F138" s="888">
        <v>0</v>
      </c>
      <c r="G138" s="888">
        <v>0</v>
      </c>
      <c r="H138" s="888">
        <v>0</v>
      </c>
      <c r="I138" s="890">
        <v>0</v>
      </c>
      <c r="J138" s="888">
        <v>0</v>
      </c>
      <c r="K138" s="888">
        <v>0</v>
      </c>
      <c r="L138" s="888">
        <v>0</v>
      </c>
      <c r="M138" s="888">
        <v>0</v>
      </c>
      <c r="N138" s="888">
        <f>+U138</f>
        <v>769</v>
      </c>
      <c r="O138" s="886" t="e">
        <f t="shared" si="83"/>
        <v>#DIV/0!</v>
      </c>
      <c r="P138" s="886" t="e">
        <f t="shared" si="83"/>
        <v>#DIV/0!</v>
      </c>
      <c r="Q138" s="886" t="e">
        <f t="shared" si="83"/>
        <v>#DIV/0!</v>
      </c>
      <c r="R138" s="886" t="e">
        <f t="shared" si="83"/>
        <v>#DIV/0!</v>
      </c>
      <c r="S138" s="886" t="e">
        <f t="shared" si="83"/>
        <v>#DIV/0!</v>
      </c>
      <c r="T138" s="1017" t="e">
        <f t="shared" si="84"/>
        <v>#DIV/0!</v>
      </c>
      <c r="U138" s="885">
        <v>769</v>
      </c>
      <c r="V138" s="885">
        <v>500</v>
      </c>
      <c r="W138" s="885">
        <v>500</v>
      </c>
      <c r="X138" s="885">
        <v>500</v>
      </c>
      <c r="Y138" s="885">
        <v>500</v>
      </c>
    </row>
    <row r="139" spans="1:27" s="471" customFormat="1" ht="14.25" customHeight="1" thickBot="1">
      <c r="A139" s="495" t="s">
        <v>1425</v>
      </c>
      <c r="B139" s="497" t="s">
        <v>1295</v>
      </c>
      <c r="C139" s="908">
        <v>0</v>
      </c>
      <c r="D139" s="908">
        <v>0</v>
      </c>
      <c r="E139" s="908">
        <v>0</v>
      </c>
      <c r="F139" s="908">
        <v>0</v>
      </c>
      <c r="G139" s="908">
        <v>0</v>
      </c>
      <c r="H139" s="908">
        <v>0</v>
      </c>
      <c r="I139" s="908">
        <v>0</v>
      </c>
      <c r="J139" s="908">
        <v>0</v>
      </c>
      <c r="K139" s="908">
        <v>0</v>
      </c>
      <c r="L139" s="908">
        <v>0</v>
      </c>
      <c r="M139" s="908">
        <v>0</v>
      </c>
      <c r="N139" s="888"/>
      <c r="O139" s="886" t="e">
        <f t="shared" si="83"/>
        <v>#DIV/0!</v>
      </c>
      <c r="P139" s="886" t="e">
        <f t="shared" si="83"/>
        <v>#DIV/0!</v>
      </c>
      <c r="Q139" s="886" t="e">
        <f t="shared" si="83"/>
        <v>#DIV/0!</v>
      </c>
      <c r="R139" s="886" t="e">
        <f t="shared" si="83"/>
        <v>#DIV/0!</v>
      </c>
      <c r="S139" s="886" t="e">
        <f t="shared" si="83"/>
        <v>#DIV/0!</v>
      </c>
      <c r="T139" s="1017" t="e">
        <f t="shared" si="84"/>
        <v>#DIV/0!</v>
      </c>
      <c r="U139" s="885">
        <f t="shared" si="81"/>
        <v>0</v>
      </c>
      <c r="V139" s="888">
        <v>0</v>
      </c>
      <c r="W139" s="885">
        <v>0</v>
      </c>
      <c r="X139" s="885">
        <v>0</v>
      </c>
      <c r="Y139" s="885">
        <v>0</v>
      </c>
      <c r="Z139" s="992"/>
    </row>
    <row r="140" spans="1:27" ht="14.25" customHeight="1" thickBot="1">
      <c r="A140" s="495" t="s">
        <v>1426</v>
      </c>
      <c r="B140" s="490" t="s">
        <v>1296</v>
      </c>
      <c r="C140" s="888">
        <v>0</v>
      </c>
      <c r="D140" s="888">
        <v>0</v>
      </c>
      <c r="E140" s="888">
        <v>0</v>
      </c>
      <c r="F140" s="888">
        <v>0</v>
      </c>
      <c r="G140" s="888">
        <v>0</v>
      </c>
      <c r="H140" s="888">
        <v>786</v>
      </c>
      <c r="I140" s="888">
        <v>0</v>
      </c>
      <c r="J140" s="888">
        <v>0</v>
      </c>
      <c r="K140" s="888">
        <v>0</v>
      </c>
      <c r="L140" s="888">
        <v>0</v>
      </c>
      <c r="M140" s="888">
        <v>0</v>
      </c>
      <c r="N140" s="888">
        <f t="shared" ref="N140:N141" si="85">+U140</f>
        <v>0</v>
      </c>
      <c r="O140" s="886"/>
      <c r="P140" s="886"/>
      <c r="Q140" s="886"/>
      <c r="R140" s="886"/>
      <c r="S140" s="886"/>
      <c r="T140" s="1017"/>
      <c r="U140" s="885">
        <v>0</v>
      </c>
      <c r="V140" s="888">
        <v>0</v>
      </c>
      <c r="W140" s="885">
        <v>0</v>
      </c>
      <c r="X140" s="885">
        <v>0</v>
      </c>
      <c r="Y140" s="885">
        <v>0</v>
      </c>
    </row>
    <row r="141" spans="1:27" ht="14.25" customHeight="1" thickBot="1">
      <c r="A141" s="495" t="s">
        <v>1427</v>
      </c>
      <c r="B141" s="490" t="s">
        <v>1297</v>
      </c>
      <c r="C141" s="888">
        <v>0</v>
      </c>
      <c r="D141" s="888">
        <v>0</v>
      </c>
      <c r="E141" s="888">
        <v>0</v>
      </c>
      <c r="F141" s="888">
        <v>0</v>
      </c>
      <c r="G141" s="888">
        <v>0</v>
      </c>
      <c r="H141" s="888">
        <v>0</v>
      </c>
      <c r="I141" s="888">
        <v>0</v>
      </c>
      <c r="J141" s="888">
        <v>0</v>
      </c>
      <c r="K141" s="888">
        <v>0</v>
      </c>
      <c r="L141" s="888">
        <v>0</v>
      </c>
      <c r="M141" s="888">
        <v>0</v>
      </c>
      <c r="N141" s="888">
        <f t="shared" si="85"/>
        <v>0</v>
      </c>
      <c r="O141" s="886"/>
      <c r="P141" s="886"/>
      <c r="Q141" s="886"/>
      <c r="R141" s="886"/>
      <c r="S141" s="886"/>
      <c r="T141" s="1017"/>
      <c r="U141" s="885">
        <v>0</v>
      </c>
      <c r="V141" s="888">
        <v>0</v>
      </c>
      <c r="W141" s="885">
        <v>0</v>
      </c>
      <c r="X141" s="885">
        <v>0</v>
      </c>
      <c r="Y141" s="885">
        <v>0</v>
      </c>
    </row>
    <row r="142" spans="1:27" ht="14.25" customHeight="1" thickBot="1">
      <c r="A142" s="495" t="s">
        <v>1428</v>
      </c>
      <c r="B142" s="490" t="s">
        <v>1298</v>
      </c>
      <c r="C142" s="888">
        <v>0</v>
      </c>
      <c r="D142" s="888">
        <v>0</v>
      </c>
      <c r="E142" s="888">
        <v>0</v>
      </c>
      <c r="F142" s="888">
        <v>0</v>
      </c>
      <c r="G142" s="888">
        <v>0</v>
      </c>
      <c r="H142" s="888">
        <v>0</v>
      </c>
      <c r="I142" s="888">
        <v>0</v>
      </c>
      <c r="J142" s="888">
        <v>0</v>
      </c>
      <c r="K142" s="888">
        <v>0</v>
      </c>
      <c r="L142" s="888">
        <v>0</v>
      </c>
      <c r="M142" s="888">
        <v>0</v>
      </c>
      <c r="N142" s="888">
        <v>0</v>
      </c>
      <c r="O142" s="886"/>
      <c r="P142" s="886"/>
      <c r="Q142" s="886"/>
      <c r="R142" s="886"/>
      <c r="S142" s="886"/>
      <c r="T142" s="1017"/>
      <c r="U142" s="885">
        <f t="shared" si="81"/>
        <v>0</v>
      </c>
      <c r="V142" s="888">
        <v>0</v>
      </c>
      <c r="W142" s="885">
        <v>0</v>
      </c>
      <c r="X142" s="885">
        <v>0</v>
      </c>
      <c r="Y142" s="885">
        <v>0</v>
      </c>
    </row>
    <row r="144" spans="1:27" ht="12.75" customHeight="1">
      <c r="B144" s="512" t="s">
        <v>2104</v>
      </c>
      <c r="C144" s="925">
        <f>+C29-C35</f>
        <v>1925.8199999999997</v>
      </c>
      <c r="D144" s="925">
        <f t="shared" ref="D144:N144" si="86">+D29-D35</f>
        <v>1995.4419607843138</v>
      </c>
      <c r="E144" s="925">
        <f t="shared" si="86"/>
        <v>6792.9374762447715</v>
      </c>
      <c r="F144" s="925">
        <f t="shared" si="86"/>
        <v>4340.3504946866997</v>
      </c>
      <c r="G144" s="925">
        <f t="shared" si="86"/>
        <v>5651</v>
      </c>
      <c r="H144" s="925">
        <f t="shared" si="86"/>
        <v>10807</v>
      </c>
      <c r="I144" s="925">
        <f t="shared" si="86"/>
        <v>1901.633600000001</v>
      </c>
      <c r="J144" s="925">
        <f t="shared" si="86"/>
        <v>667.44196078431378</v>
      </c>
      <c r="K144" s="925">
        <f t="shared" si="86"/>
        <v>4042.9374762447733</v>
      </c>
      <c r="L144" s="925">
        <f t="shared" si="86"/>
        <v>2766.3504946866997</v>
      </c>
      <c r="M144" s="925">
        <f t="shared" si="86"/>
        <v>3544.9599999999991</v>
      </c>
      <c r="N144" s="925">
        <f t="shared" si="86"/>
        <v>3716.8031499999997</v>
      </c>
      <c r="O144" s="925"/>
      <c r="P144" s="925"/>
      <c r="Q144" s="925"/>
      <c r="R144" s="925"/>
      <c r="S144" s="925"/>
      <c r="T144" s="925"/>
      <c r="U144" s="925">
        <f>+U29-U35</f>
        <v>3716.8031499999997</v>
      </c>
      <c r="V144" s="925">
        <f t="shared" ref="V144:Y144" si="87">+V29-V35</f>
        <v>2084.6862870027544</v>
      </c>
      <c r="W144" s="925">
        <f t="shared" si="87"/>
        <v>3163.7584930369812</v>
      </c>
      <c r="X144" s="925">
        <f t="shared" si="87"/>
        <v>3479.2444315678786</v>
      </c>
      <c r="Y144" s="925">
        <f t="shared" si="87"/>
        <v>3829.7260543967859</v>
      </c>
    </row>
    <row r="145" spans="2:25">
      <c r="B145" s="473" t="s">
        <v>2103</v>
      </c>
      <c r="U145" s="1272">
        <f>+U12+U28-U36</f>
        <v>2879.8031499999997</v>
      </c>
      <c r="V145" s="1272">
        <f t="shared" ref="V145:Y145" si="88">+V12+V28-V36</f>
        <v>1720.9962870027539</v>
      </c>
      <c r="W145" s="1272">
        <f t="shared" si="88"/>
        <v>2782.4477930369812</v>
      </c>
      <c r="X145" s="1272">
        <f t="shared" si="88"/>
        <v>3061.3944105678784</v>
      </c>
      <c r="Y145" s="1272">
        <f t="shared" si="88"/>
        <v>3369.3905327667853</v>
      </c>
    </row>
    <row r="147" spans="2:25">
      <c r="V147" s="1018"/>
      <c r="W147" s="1018"/>
    </row>
    <row r="148" spans="2:25" ht="32.25" customHeight="1">
      <c r="B148" s="292" t="s">
        <v>1684</v>
      </c>
    </row>
    <row r="149" spans="2:25" ht="31.5" customHeight="1">
      <c r="B149" s="921"/>
    </row>
    <row r="150" spans="2:25" ht="27.6">
      <c r="B150" s="921" t="s">
        <v>1685</v>
      </c>
    </row>
    <row r="151" spans="2:25" ht="69">
      <c r="B151" s="921" t="s">
        <v>1686</v>
      </c>
    </row>
    <row r="152" spans="2:25" ht="41.4">
      <c r="B152" s="921" t="s">
        <v>1687</v>
      </c>
    </row>
    <row r="153" spans="2:25" ht="41.4">
      <c r="B153" s="921" t="s">
        <v>1688</v>
      </c>
    </row>
    <row r="154" spans="2:25" ht="27.6">
      <c r="B154" s="921" t="s">
        <v>1689</v>
      </c>
    </row>
    <row r="155" spans="2:25" ht="13.8">
      <c r="B155" s="921"/>
    </row>
  </sheetData>
  <mergeCells count="10">
    <mergeCell ref="AD101:AD102"/>
    <mergeCell ref="C32:H32"/>
    <mergeCell ref="I32:N32"/>
    <mergeCell ref="O32:S32"/>
    <mergeCell ref="U32:Y32"/>
    <mergeCell ref="B4:G4"/>
    <mergeCell ref="C8:H8"/>
    <mergeCell ref="I8:N8"/>
    <mergeCell ref="O8:S8"/>
    <mergeCell ref="U8:Y8"/>
  </mergeCells>
  <pageMargins left="0.70866141732283472" right="0.70866141732283472" top="0.74803149606299213" bottom="0.74803149606299213" header="0.31496062992125984" footer="0.31496062992125984"/>
  <pageSetup paperSize="5" scale="70" orientation="portrait" verticalDpi="300" r:id="rId1"/>
  <drawing r:id="rId2"/>
</worksheet>
</file>

<file path=xl/worksheets/sheet20.xml><?xml version="1.0" encoding="utf-8"?>
<worksheet xmlns="http://schemas.openxmlformats.org/spreadsheetml/2006/main" xmlns:r="http://schemas.openxmlformats.org/officeDocument/2006/relationships">
  <sheetPr>
    <tabColor theme="5" tint="-0.249977111117893"/>
  </sheetPr>
  <dimension ref="A6:O142"/>
  <sheetViews>
    <sheetView topLeftCell="A4" zoomScale="95" zoomScaleNormal="95" workbookViewId="0">
      <selection activeCell="C9" sqref="C9"/>
    </sheetView>
  </sheetViews>
  <sheetFormatPr baseColWidth="10" defaultColWidth="11.44140625" defaultRowHeight="10.199999999999999"/>
  <cols>
    <col min="1" max="1" width="6.5546875" style="294" customWidth="1"/>
    <col min="2" max="2" width="32.109375" style="294" customWidth="1"/>
    <col min="3" max="3" width="13.88671875" style="1021" customWidth="1"/>
    <col min="4" max="4" width="13.44140625" style="294" customWidth="1"/>
    <col min="5" max="5" width="15.6640625" style="294" hidden="1" customWidth="1"/>
    <col min="6" max="6" width="13.44140625" style="294" hidden="1" customWidth="1"/>
    <col min="7" max="7" width="11.33203125" style="294" hidden="1" customWidth="1"/>
    <col min="8" max="8" width="13.109375" style="294" hidden="1" customWidth="1"/>
    <col min="9" max="9" width="12.33203125" style="294" hidden="1" customWidth="1"/>
    <col min="10" max="10" width="12.6640625" style="294" hidden="1" customWidth="1"/>
    <col min="11" max="11" width="13.5546875" style="294" hidden="1" customWidth="1"/>
    <col min="12" max="12" width="14.33203125" style="294" hidden="1" customWidth="1"/>
    <col min="13" max="13" width="13.44140625" style="294" hidden="1" customWidth="1"/>
    <col min="14" max="14" width="11.109375" style="294" hidden="1" customWidth="1"/>
    <col min="15" max="15" width="15.6640625" style="294" customWidth="1"/>
    <col min="16" max="16" width="20.6640625" style="294" customWidth="1"/>
    <col min="17" max="16384" width="11.44140625" style="294"/>
  </cols>
  <sheetData>
    <row r="6" spans="1:15" hidden="1"/>
    <row r="7" spans="1:15" ht="14.4">
      <c r="B7" s="3" t="s">
        <v>853</v>
      </c>
      <c r="C7" s="1347" t="s">
        <v>1967</v>
      </c>
    </row>
    <row r="8" spans="1:15" ht="15" customHeight="1" thickBot="1"/>
    <row r="9" spans="1:15" ht="41.4" thickBot="1">
      <c r="A9" s="294" t="s">
        <v>1256</v>
      </c>
      <c r="B9" s="310" t="s">
        <v>2140</v>
      </c>
      <c r="C9" s="309" t="s">
        <v>852</v>
      </c>
      <c r="D9" s="309" t="s">
        <v>851</v>
      </c>
      <c r="E9" s="309" t="s">
        <v>850</v>
      </c>
      <c r="F9" s="309" t="s">
        <v>849</v>
      </c>
      <c r="G9" s="309" t="s">
        <v>848</v>
      </c>
      <c r="H9" s="309" t="s">
        <v>847</v>
      </c>
      <c r="I9" s="309" t="s">
        <v>846</v>
      </c>
      <c r="J9" s="309" t="s">
        <v>845</v>
      </c>
      <c r="K9" s="309" t="s">
        <v>844</v>
      </c>
      <c r="L9" s="309" t="s">
        <v>843</v>
      </c>
      <c r="M9" s="309" t="s">
        <v>842</v>
      </c>
      <c r="N9" s="308" t="s">
        <v>841</v>
      </c>
      <c r="O9" s="307" t="s">
        <v>840</v>
      </c>
    </row>
    <row r="10" spans="1:15">
      <c r="A10" s="294" t="s">
        <v>1550</v>
      </c>
      <c r="B10" s="306" t="s">
        <v>839</v>
      </c>
      <c r="C10" s="1022">
        <f>+C11+C19+C27+C39+C47</f>
        <v>12789.84986425</v>
      </c>
      <c r="D10" s="1022">
        <f>+D11+D19+D27+D39+D47</f>
        <v>1445.35517</v>
      </c>
      <c r="E10" s="1022">
        <f t="shared" ref="E10:N10" si="0">+E11+E19+E27+E39+E47</f>
        <v>0</v>
      </c>
      <c r="F10" s="1022">
        <f t="shared" si="0"/>
        <v>0</v>
      </c>
      <c r="G10" s="1022">
        <f t="shared" si="0"/>
        <v>0</v>
      </c>
      <c r="H10" s="1022">
        <f t="shared" si="0"/>
        <v>0</v>
      </c>
      <c r="I10" s="1022">
        <f t="shared" si="0"/>
        <v>0</v>
      </c>
      <c r="J10" s="1022">
        <f t="shared" si="0"/>
        <v>0</v>
      </c>
      <c r="K10" s="1022">
        <f t="shared" si="0"/>
        <v>0</v>
      </c>
      <c r="L10" s="1022">
        <f t="shared" si="0"/>
        <v>0</v>
      </c>
      <c r="M10" s="1022">
        <f t="shared" si="0"/>
        <v>0</v>
      </c>
      <c r="N10" s="1022">
        <f t="shared" si="0"/>
        <v>0</v>
      </c>
      <c r="O10" s="1508">
        <f>SUM(C10:N10)</f>
        <v>14235.205034250001</v>
      </c>
    </row>
    <row r="11" spans="1:15">
      <c r="A11" s="294" t="s">
        <v>1593</v>
      </c>
      <c r="B11" s="304" t="s">
        <v>838</v>
      </c>
      <c r="C11" s="1022">
        <f>SUM(C12:C18)</f>
        <v>1676.913667</v>
      </c>
      <c r="D11" s="1022">
        <f t="shared" ref="D11:N11" si="1">SUM(D12:D18)</f>
        <v>1445.35517</v>
      </c>
      <c r="E11" s="1022">
        <f t="shared" si="1"/>
        <v>0</v>
      </c>
      <c r="F11" s="1022">
        <f t="shared" si="1"/>
        <v>0</v>
      </c>
      <c r="G11" s="1022">
        <f t="shared" si="1"/>
        <v>0</v>
      </c>
      <c r="H11" s="1022">
        <f t="shared" si="1"/>
        <v>0</v>
      </c>
      <c r="I11" s="1022">
        <f t="shared" si="1"/>
        <v>0</v>
      </c>
      <c r="J11" s="1022">
        <f t="shared" si="1"/>
        <v>0</v>
      </c>
      <c r="K11" s="1022">
        <f t="shared" si="1"/>
        <v>0</v>
      </c>
      <c r="L11" s="1022">
        <f t="shared" si="1"/>
        <v>0</v>
      </c>
      <c r="M11" s="1022">
        <f t="shared" si="1"/>
        <v>0</v>
      </c>
      <c r="N11" s="1022">
        <f t="shared" si="1"/>
        <v>0</v>
      </c>
      <c r="O11" s="1508">
        <f t="shared" ref="O11:O74" si="2">SUM(C11:N11)</f>
        <v>3122.2688370000001</v>
      </c>
    </row>
    <row r="12" spans="1:15">
      <c r="A12" s="294" t="s">
        <v>1594</v>
      </c>
      <c r="B12" s="305" t="s">
        <v>479</v>
      </c>
      <c r="C12" s="1021">
        <f>+'37-FLUJO FINANCIERO PROYECTADO'!D38</f>
        <v>737.78749600000003</v>
      </c>
      <c r="D12" s="1021"/>
      <c r="E12" s="296"/>
      <c r="F12" s="296"/>
      <c r="G12" s="296"/>
      <c r="H12" s="296"/>
      <c r="I12" s="296"/>
      <c r="J12" s="296"/>
      <c r="K12" s="296"/>
      <c r="L12" s="296"/>
      <c r="M12" s="296"/>
      <c r="N12" s="295"/>
      <c r="O12" s="1508">
        <f t="shared" si="2"/>
        <v>737.78749600000003</v>
      </c>
    </row>
    <row r="13" spans="1:15">
      <c r="A13" s="294" t="s">
        <v>1595</v>
      </c>
      <c r="B13" s="305" t="s">
        <v>478</v>
      </c>
      <c r="C13" s="1021">
        <f>+'37-FLUJO FINANCIERO PROYECTADO'!D39</f>
        <v>939.126171</v>
      </c>
      <c r="D13" s="1021"/>
      <c r="E13" s="296"/>
      <c r="F13" s="296"/>
      <c r="G13" s="296"/>
      <c r="H13" s="296"/>
      <c r="I13" s="296"/>
      <c r="J13" s="296"/>
      <c r="K13" s="296"/>
      <c r="L13" s="296"/>
      <c r="M13" s="296"/>
      <c r="N13" s="295"/>
      <c r="O13" s="1508">
        <f t="shared" si="2"/>
        <v>939.126171</v>
      </c>
    </row>
    <row r="14" spans="1:15" hidden="1">
      <c r="A14" s="294" t="s">
        <v>1596</v>
      </c>
      <c r="B14" s="305" t="s">
        <v>477</v>
      </c>
      <c r="C14" s="1021">
        <v>0</v>
      </c>
      <c r="D14" s="1021"/>
      <c r="E14" s="296"/>
      <c r="F14" s="296"/>
      <c r="G14" s="296"/>
      <c r="H14" s="296"/>
      <c r="I14" s="296"/>
      <c r="J14" s="296"/>
      <c r="K14" s="296"/>
      <c r="L14" s="296"/>
      <c r="M14" s="296"/>
      <c r="N14" s="295"/>
      <c r="O14" s="1508">
        <f t="shared" si="2"/>
        <v>0</v>
      </c>
    </row>
    <row r="15" spans="1:15">
      <c r="A15" s="294" t="s">
        <v>1597</v>
      </c>
      <c r="B15" s="305" t="s">
        <v>476</v>
      </c>
      <c r="C15" s="1021">
        <v>0</v>
      </c>
      <c r="D15" s="1021">
        <f>+'37-FLUJO FINANCIERO PROYECTADO'!D41</f>
        <v>1445.35517</v>
      </c>
      <c r="E15" s="296"/>
      <c r="F15" s="296"/>
      <c r="G15" s="296"/>
      <c r="H15" s="296"/>
      <c r="I15" s="296"/>
      <c r="J15" s="296"/>
      <c r="K15" s="296"/>
      <c r="L15" s="296"/>
      <c r="M15" s="296"/>
      <c r="N15" s="295"/>
      <c r="O15" s="1508">
        <f t="shared" si="2"/>
        <v>1445.35517</v>
      </c>
    </row>
    <row r="16" spans="1:15" hidden="1">
      <c r="A16" s="294" t="s">
        <v>1598</v>
      </c>
      <c r="B16" s="305" t="s">
        <v>475</v>
      </c>
      <c r="C16" s="1021">
        <v>0</v>
      </c>
      <c r="D16" s="1021"/>
      <c r="E16" s="296"/>
      <c r="F16" s="296"/>
      <c r="G16" s="296"/>
      <c r="H16" s="296"/>
      <c r="I16" s="296"/>
      <c r="J16" s="296"/>
      <c r="K16" s="296"/>
      <c r="L16" s="296"/>
      <c r="M16" s="296"/>
      <c r="N16" s="295"/>
      <c r="O16" s="1508">
        <f t="shared" si="2"/>
        <v>0</v>
      </c>
    </row>
    <row r="17" spans="1:15" hidden="1">
      <c r="A17" s="294" t="s">
        <v>1599</v>
      </c>
      <c r="B17" s="305" t="s">
        <v>474</v>
      </c>
      <c r="C17" s="1021">
        <v>0</v>
      </c>
      <c r="D17" s="1021"/>
      <c r="E17" s="296"/>
      <c r="F17" s="296"/>
      <c r="G17" s="296"/>
      <c r="H17" s="296"/>
      <c r="I17" s="296"/>
      <c r="J17" s="296"/>
      <c r="K17" s="296"/>
      <c r="L17" s="296"/>
      <c r="M17" s="296"/>
      <c r="N17" s="295"/>
      <c r="O17" s="1508">
        <f t="shared" si="2"/>
        <v>0</v>
      </c>
    </row>
    <row r="18" spans="1:15" hidden="1">
      <c r="A18" s="294" t="s">
        <v>1600</v>
      </c>
      <c r="B18" s="305" t="s">
        <v>473</v>
      </c>
      <c r="C18" s="1021">
        <v>0</v>
      </c>
      <c r="D18" s="1021"/>
      <c r="E18" s="296"/>
      <c r="F18" s="296"/>
      <c r="G18" s="296"/>
      <c r="H18" s="296"/>
      <c r="I18" s="296"/>
      <c r="J18" s="296"/>
      <c r="K18" s="296"/>
      <c r="L18" s="296"/>
      <c r="M18" s="296"/>
      <c r="N18" s="295"/>
      <c r="O18" s="1508">
        <f t="shared" si="2"/>
        <v>0</v>
      </c>
    </row>
    <row r="19" spans="1:15">
      <c r="A19" s="294" t="s">
        <v>1601</v>
      </c>
      <c r="B19" s="304" t="s">
        <v>837</v>
      </c>
      <c r="C19" s="1022">
        <f>SUM(C20:C26)</f>
        <v>507.07335599999999</v>
      </c>
      <c r="D19" s="1022">
        <f t="shared" ref="D19:N19" si="3">SUM(D20:D26)</f>
        <v>0</v>
      </c>
      <c r="E19" s="1022">
        <f t="shared" si="3"/>
        <v>0</v>
      </c>
      <c r="F19" s="1022">
        <f t="shared" si="3"/>
        <v>0</v>
      </c>
      <c r="G19" s="1022">
        <f t="shared" si="3"/>
        <v>0</v>
      </c>
      <c r="H19" s="1022">
        <f t="shared" si="3"/>
        <v>0</v>
      </c>
      <c r="I19" s="1022">
        <f t="shared" si="3"/>
        <v>0</v>
      </c>
      <c r="J19" s="1022">
        <f t="shared" si="3"/>
        <v>0</v>
      </c>
      <c r="K19" s="1022">
        <f t="shared" si="3"/>
        <v>0</v>
      </c>
      <c r="L19" s="1022">
        <f t="shared" si="3"/>
        <v>0</v>
      </c>
      <c r="M19" s="1022">
        <f t="shared" si="3"/>
        <v>0</v>
      </c>
      <c r="N19" s="1022">
        <f t="shared" si="3"/>
        <v>0</v>
      </c>
      <c r="O19" s="1508">
        <f t="shared" si="2"/>
        <v>507.07335599999999</v>
      </c>
    </row>
    <row r="20" spans="1:15" hidden="1">
      <c r="A20" s="294" t="s">
        <v>1602</v>
      </c>
      <c r="B20" s="305" t="s">
        <v>479</v>
      </c>
      <c r="C20" s="1021">
        <v>0</v>
      </c>
      <c r="D20" s="1021"/>
      <c r="E20" s="296"/>
      <c r="F20" s="296"/>
      <c r="G20" s="296"/>
      <c r="H20" s="296"/>
      <c r="I20" s="296"/>
      <c r="J20" s="296"/>
      <c r="K20" s="296"/>
      <c r="L20" s="296"/>
      <c r="M20" s="296"/>
      <c r="N20" s="295"/>
      <c r="O20" s="1508">
        <f t="shared" si="2"/>
        <v>0</v>
      </c>
    </row>
    <row r="21" spans="1:15" hidden="1">
      <c r="A21" s="294" t="s">
        <v>1603</v>
      </c>
      <c r="B21" s="305" t="s">
        <v>478</v>
      </c>
      <c r="C21" s="1021">
        <v>0</v>
      </c>
      <c r="D21" s="1021"/>
      <c r="E21" s="296"/>
      <c r="F21" s="296"/>
      <c r="G21" s="296"/>
      <c r="H21" s="296"/>
      <c r="I21" s="296"/>
      <c r="J21" s="296"/>
      <c r="K21" s="296"/>
      <c r="L21" s="296"/>
      <c r="M21" s="296"/>
      <c r="N21" s="295"/>
      <c r="O21" s="1508">
        <f t="shared" si="2"/>
        <v>0</v>
      </c>
    </row>
    <row r="22" spans="1:15">
      <c r="A22" s="294" t="s">
        <v>1604</v>
      </c>
      <c r="B22" s="305" t="s">
        <v>477</v>
      </c>
      <c r="C22" s="1021">
        <f>+'37-FLUJO FINANCIERO PROYECTADO'!D48</f>
        <v>507.07335599999999</v>
      </c>
      <c r="D22" s="1021"/>
      <c r="E22" s="296"/>
      <c r="F22" s="296"/>
      <c r="G22" s="296"/>
      <c r="H22" s="296"/>
      <c r="I22" s="296"/>
      <c r="J22" s="296"/>
      <c r="K22" s="296"/>
      <c r="L22" s="296"/>
      <c r="M22" s="296"/>
      <c r="N22" s="295"/>
      <c r="O22" s="1508">
        <f t="shared" si="2"/>
        <v>507.07335599999999</v>
      </c>
    </row>
    <row r="23" spans="1:15" hidden="1">
      <c r="A23" s="294" t="s">
        <v>1605</v>
      </c>
      <c r="B23" s="305" t="s">
        <v>476</v>
      </c>
      <c r="C23" s="1021">
        <v>0</v>
      </c>
      <c r="D23" s="1021"/>
      <c r="E23" s="296"/>
      <c r="F23" s="296"/>
      <c r="G23" s="296"/>
      <c r="H23" s="296"/>
      <c r="I23" s="296"/>
      <c r="J23" s="296"/>
      <c r="K23" s="296"/>
      <c r="L23" s="296"/>
      <c r="M23" s="296"/>
      <c r="N23" s="295"/>
      <c r="O23" s="1508">
        <f t="shared" si="2"/>
        <v>0</v>
      </c>
    </row>
    <row r="24" spans="1:15" hidden="1">
      <c r="A24" s="294" t="s">
        <v>1606</v>
      </c>
      <c r="B24" s="305" t="s">
        <v>475</v>
      </c>
      <c r="C24" s="1021">
        <v>0</v>
      </c>
      <c r="D24" s="1021"/>
      <c r="E24" s="296"/>
      <c r="F24" s="296"/>
      <c r="G24" s="296"/>
      <c r="H24" s="296"/>
      <c r="I24" s="296"/>
      <c r="J24" s="296"/>
      <c r="K24" s="296"/>
      <c r="L24" s="296"/>
      <c r="M24" s="296"/>
      <c r="N24" s="295"/>
      <c r="O24" s="1508">
        <f t="shared" si="2"/>
        <v>0</v>
      </c>
    </row>
    <row r="25" spans="1:15" hidden="1">
      <c r="A25" s="294" t="s">
        <v>1607</v>
      </c>
      <c r="B25" s="305" t="s">
        <v>474</v>
      </c>
      <c r="C25" s="1021">
        <v>0</v>
      </c>
      <c r="D25" s="1021"/>
      <c r="E25" s="296"/>
      <c r="F25" s="296"/>
      <c r="G25" s="296"/>
      <c r="H25" s="296"/>
      <c r="I25" s="296"/>
      <c r="J25" s="296"/>
      <c r="K25" s="296"/>
      <c r="L25" s="296"/>
      <c r="M25" s="296"/>
      <c r="N25" s="295"/>
      <c r="O25" s="1508">
        <f t="shared" si="2"/>
        <v>0</v>
      </c>
    </row>
    <row r="26" spans="1:15" hidden="1">
      <c r="A26" s="294" t="s">
        <v>1608</v>
      </c>
      <c r="B26" s="305" t="s">
        <v>473</v>
      </c>
      <c r="C26" s="1021">
        <v>0</v>
      </c>
      <c r="D26" s="1021"/>
      <c r="E26" s="296"/>
      <c r="F26" s="296"/>
      <c r="G26" s="296"/>
      <c r="H26" s="296"/>
      <c r="I26" s="296"/>
      <c r="J26" s="296"/>
      <c r="K26" s="296"/>
      <c r="L26" s="296"/>
      <c r="M26" s="296"/>
      <c r="N26" s="295"/>
      <c r="O26" s="1508">
        <f t="shared" si="2"/>
        <v>0</v>
      </c>
    </row>
    <row r="27" spans="1:15">
      <c r="A27" s="294" t="s">
        <v>1609</v>
      </c>
      <c r="B27" s="304" t="s">
        <v>836</v>
      </c>
      <c r="C27" s="1022">
        <f>SUM(C28:C38)</f>
        <v>6363.8943340000005</v>
      </c>
      <c r="D27" s="1022">
        <f t="shared" ref="D27:N27" si="4">SUM(D28:D38)</f>
        <v>0</v>
      </c>
      <c r="E27" s="1022">
        <f t="shared" si="4"/>
        <v>0</v>
      </c>
      <c r="F27" s="1022">
        <f t="shared" si="4"/>
        <v>0</v>
      </c>
      <c r="G27" s="1022">
        <f t="shared" si="4"/>
        <v>0</v>
      </c>
      <c r="H27" s="1022">
        <f t="shared" si="4"/>
        <v>0</v>
      </c>
      <c r="I27" s="1022">
        <f t="shared" si="4"/>
        <v>0</v>
      </c>
      <c r="J27" s="1022">
        <f t="shared" si="4"/>
        <v>0</v>
      </c>
      <c r="K27" s="1022">
        <f t="shared" si="4"/>
        <v>0</v>
      </c>
      <c r="L27" s="1022">
        <f t="shared" si="4"/>
        <v>0</v>
      </c>
      <c r="M27" s="1022">
        <f t="shared" si="4"/>
        <v>0</v>
      </c>
      <c r="N27" s="1022">
        <f t="shared" si="4"/>
        <v>0</v>
      </c>
      <c r="O27" s="1508">
        <f t="shared" si="2"/>
        <v>6363.8943340000005</v>
      </c>
    </row>
    <row r="28" spans="1:15">
      <c r="A28" s="294" t="s">
        <v>1610</v>
      </c>
      <c r="B28" s="305" t="s">
        <v>479</v>
      </c>
      <c r="C28" s="1021">
        <f>+'37-FLUJO FINANCIERO PROYECTADO'!D54</f>
        <v>2316.8999170000002</v>
      </c>
      <c r="D28" s="296"/>
      <c r="E28" s="296"/>
      <c r="F28" s="296"/>
      <c r="G28" s="296"/>
      <c r="H28" s="296"/>
      <c r="I28" s="296"/>
      <c r="J28" s="296"/>
      <c r="K28" s="296"/>
      <c r="L28" s="296"/>
      <c r="M28" s="296"/>
      <c r="N28" s="295"/>
      <c r="O28" s="1508">
        <f t="shared" si="2"/>
        <v>2316.8999170000002</v>
      </c>
    </row>
    <row r="29" spans="1:15">
      <c r="A29" s="294" t="s">
        <v>1611</v>
      </c>
      <c r="B29" s="305" t="s">
        <v>478</v>
      </c>
      <c r="C29" s="1021">
        <f>+'37-FLUJO FINANCIERO PROYECTADO'!D55</f>
        <v>3514.1402269999999</v>
      </c>
      <c r="D29" s="296"/>
      <c r="E29" s="296"/>
      <c r="F29" s="296"/>
      <c r="G29" s="296"/>
      <c r="H29" s="296"/>
      <c r="I29" s="296"/>
      <c r="J29" s="296"/>
      <c r="K29" s="296"/>
      <c r="L29" s="296"/>
      <c r="M29" s="296"/>
      <c r="N29" s="295"/>
      <c r="O29" s="1508">
        <f t="shared" si="2"/>
        <v>3514.1402269999999</v>
      </c>
    </row>
    <row r="30" spans="1:15">
      <c r="A30" s="294" t="s">
        <v>1612</v>
      </c>
      <c r="B30" s="305" t="s">
        <v>477</v>
      </c>
      <c r="C30" s="1021">
        <f>+'37-FLUJO FINANCIERO PROYECTADO'!D56</f>
        <v>532.85419000000002</v>
      </c>
      <c r="D30" s="296"/>
      <c r="E30" s="296"/>
      <c r="F30" s="296"/>
      <c r="G30" s="296"/>
      <c r="H30" s="296"/>
      <c r="I30" s="296"/>
      <c r="J30" s="296"/>
      <c r="K30" s="296"/>
      <c r="L30" s="296"/>
      <c r="M30" s="296"/>
      <c r="N30" s="295"/>
      <c r="O30" s="1508">
        <f t="shared" si="2"/>
        <v>532.85419000000002</v>
      </c>
    </row>
    <row r="31" spans="1:15" hidden="1">
      <c r="A31" s="294" t="s">
        <v>1613</v>
      </c>
      <c r="B31" s="305" t="s">
        <v>476</v>
      </c>
      <c r="C31" s="1021">
        <v>0</v>
      </c>
      <c r="D31" s="296"/>
      <c r="E31" s="296"/>
      <c r="F31" s="296"/>
      <c r="G31" s="296"/>
      <c r="H31" s="296"/>
      <c r="I31" s="296"/>
      <c r="J31" s="296"/>
      <c r="K31" s="296"/>
      <c r="L31" s="296"/>
      <c r="M31" s="296"/>
      <c r="N31" s="295"/>
      <c r="O31" s="1508">
        <f t="shared" si="2"/>
        <v>0</v>
      </c>
    </row>
    <row r="32" spans="1:15" hidden="1">
      <c r="A32" s="294" t="s">
        <v>1614</v>
      </c>
      <c r="B32" s="305" t="s">
        <v>475</v>
      </c>
      <c r="C32" s="1021">
        <v>0</v>
      </c>
      <c r="D32" s="296"/>
      <c r="E32" s="296"/>
      <c r="F32" s="296"/>
      <c r="G32" s="296"/>
      <c r="H32" s="296"/>
      <c r="I32" s="296"/>
      <c r="J32" s="296"/>
      <c r="K32" s="296"/>
      <c r="L32" s="296"/>
      <c r="M32" s="296"/>
      <c r="N32" s="295"/>
      <c r="O32" s="1508">
        <f t="shared" si="2"/>
        <v>0</v>
      </c>
    </row>
    <row r="33" spans="1:15" hidden="1">
      <c r="A33" s="294" t="s">
        <v>1615</v>
      </c>
      <c r="B33" s="305" t="s">
        <v>474</v>
      </c>
      <c r="C33" s="1021">
        <v>0</v>
      </c>
      <c r="D33" s="296"/>
      <c r="E33" s="296"/>
      <c r="F33" s="296"/>
      <c r="G33" s="296"/>
      <c r="H33" s="296"/>
      <c r="I33" s="296"/>
      <c r="J33" s="296"/>
      <c r="K33" s="296"/>
      <c r="L33" s="296"/>
      <c r="M33" s="296"/>
      <c r="N33" s="295"/>
      <c r="O33" s="1508">
        <f t="shared" si="2"/>
        <v>0</v>
      </c>
    </row>
    <row r="34" spans="1:15" hidden="1">
      <c r="A34" s="294" t="s">
        <v>1616</v>
      </c>
      <c r="B34" s="305" t="s">
        <v>473</v>
      </c>
      <c r="C34" s="1021">
        <v>0</v>
      </c>
      <c r="D34" s="296"/>
      <c r="E34" s="296"/>
      <c r="F34" s="296"/>
      <c r="G34" s="296"/>
      <c r="H34" s="296"/>
      <c r="I34" s="296"/>
      <c r="J34" s="296"/>
      <c r="K34" s="296"/>
      <c r="L34" s="296"/>
      <c r="M34" s="296"/>
      <c r="N34" s="295"/>
      <c r="O34" s="1508">
        <f t="shared" si="2"/>
        <v>0</v>
      </c>
    </row>
    <row r="35" spans="1:15" hidden="1">
      <c r="A35" s="294" t="s">
        <v>1617</v>
      </c>
      <c r="B35" s="303" t="s">
        <v>484</v>
      </c>
      <c r="C35" s="1021">
        <v>0</v>
      </c>
      <c r="D35" s="296"/>
      <c r="E35" s="296"/>
      <c r="F35" s="296"/>
      <c r="G35" s="296"/>
      <c r="H35" s="296"/>
      <c r="I35" s="296"/>
      <c r="J35" s="296"/>
      <c r="K35" s="296"/>
      <c r="L35" s="296"/>
      <c r="M35" s="296"/>
      <c r="N35" s="295"/>
      <c r="O35" s="1508">
        <f t="shared" si="2"/>
        <v>0</v>
      </c>
    </row>
    <row r="36" spans="1:15" hidden="1">
      <c r="A36" s="294" t="s">
        <v>1618</v>
      </c>
      <c r="B36" s="303" t="s">
        <v>483</v>
      </c>
      <c r="C36" s="1021">
        <v>0</v>
      </c>
      <c r="D36" s="296"/>
      <c r="E36" s="296"/>
      <c r="F36" s="296"/>
      <c r="G36" s="296"/>
      <c r="H36" s="296"/>
      <c r="I36" s="296"/>
      <c r="J36" s="296"/>
      <c r="K36" s="296"/>
      <c r="L36" s="296"/>
      <c r="M36" s="296"/>
      <c r="N36" s="295"/>
      <c r="O36" s="1508">
        <f t="shared" si="2"/>
        <v>0</v>
      </c>
    </row>
    <row r="37" spans="1:15" ht="20.399999999999999" hidden="1">
      <c r="A37" s="294" t="s">
        <v>1619</v>
      </c>
      <c r="B37" s="303" t="s">
        <v>482</v>
      </c>
      <c r="C37" s="1021">
        <v>0</v>
      </c>
      <c r="D37" s="296"/>
      <c r="E37" s="296"/>
      <c r="F37" s="296"/>
      <c r="G37" s="296"/>
      <c r="H37" s="296"/>
      <c r="I37" s="296"/>
      <c r="J37" s="296"/>
      <c r="K37" s="296"/>
      <c r="L37" s="296"/>
      <c r="M37" s="296"/>
      <c r="N37" s="295"/>
      <c r="O37" s="1508">
        <f t="shared" si="2"/>
        <v>0</v>
      </c>
    </row>
    <row r="38" spans="1:15" hidden="1">
      <c r="A38" s="294" t="s">
        <v>1620</v>
      </c>
      <c r="B38" s="303" t="s">
        <v>481</v>
      </c>
      <c r="C38" s="1021">
        <v>0</v>
      </c>
      <c r="D38" s="296"/>
      <c r="E38" s="296"/>
      <c r="F38" s="296"/>
      <c r="G38" s="296"/>
      <c r="H38" s="296"/>
      <c r="I38" s="296"/>
      <c r="J38" s="296"/>
      <c r="K38" s="296"/>
      <c r="L38" s="296"/>
      <c r="M38" s="296"/>
      <c r="N38" s="295"/>
      <c r="O38" s="1508">
        <f t="shared" si="2"/>
        <v>0</v>
      </c>
    </row>
    <row r="39" spans="1:15">
      <c r="A39" s="294" t="s">
        <v>1621</v>
      </c>
      <c r="B39" s="304" t="s">
        <v>835</v>
      </c>
      <c r="C39" s="1022">
        <f>SUM(C40:C46)</f>
        <v>3396.9685072499997</v>
      </c>
      <c r="D39" s="1022">
        <f t="shared" ref="D39:N39" si="5">SUM(D40:D46)</f>
        <v>0</v>
      </c>
      <c r="E39" s="1022">
        <f t="shared" si="5"/>
        <v>0</v>
      </c>
      <c r="F39" s="1022">
        <f t="shared" si="5"/>
        <v>0</v>
      </c>
      <c r="G39" s="1022">
        <f t="shared" si="5"/>
        <v>0</v>
      </c>
      <c r="H39" s="1022">
        <f t="shared" si="5"/>
        <v>0</v>
      </c>
      <c r="I39" s="1022">
        <f t="shared" si="5"/>
        <v>0</v>
      </c>
      <c r="J39" s="1022">
        <f t="shared" si="5"/>
        <v>0</v>
      </c>
      <c r="K39" s="1022">
        <f t="shared" si="5"/>
        <v>0</v>
      </c>
      <c r="L39" s="1022">
        <f t="shared" si="5"/>
        <v>0</v>
      </c>
      <c r="M39" s="1022">
        <f t="shared" si="5"/>
        <v>0</v>
      </c>
      <c r="N39" s="1022">
        <f t="shared" si="5"/>
        <v>0</v>
      </c>
      <c r="O39" s="1508">
        <f t="shared" si="2"/>
        <v>3396.9685072499997</v>
      </c>
    </row>
    <row r="40" spans="1:15" hidden="1">
      <c r="A40" s="294" t="s">
        <v>1622</v>
      </c>
      <c r="B40" s="305" t="s">
        <v>479</v>
      </c>
      <c r="C40" s="1021">
        <v>0</v>
      </c>
      <c r="D40" s="296"/>
      <c r="E40" s="296"/>
      <c r="F40" s="296"/>
      <c r="G40" s="296"/>
      <c r="H40" s="296"/>
      <c r="I40" s="296"/>
      <c r="J40" s="296"/>
      <c r="K40" s="296"/>
      <c r="L40" s="296"/>
      <c r="M40" s="296"/>
      <c r="N40" s="295"/>
      <c r="O40" s="1508">
        <f t="shared" si="2"/>
        <v>0</v>
      </c>
    </row>
    <row r="41" spans="1:15" hidden="1">
      <c r="A41" s="294" t="s">
        <v>1623</v>
      </c>
      <c r="B41" s="305" t="s">
        <v>478</v>
      </c>
      <c r="C41" s="1021">
        <v>0</v>
      </c>
      <c r="D41" s="296"/>
      <c r="E41" s="296"/>
      <c r="F41" s="296"/>
      <c r="G41" s="296"/>
      <c r="H41" s="296"/>
      <c r="I41" s="296"/>
      <c r="J41" s="296"/>
      <c r="K41" s="296"/>
      <c r="L41" s="296"/>
      <c r="M41" s="296"/>
      <c r="N41" s="295"/>
      <c r="O41" s="1508">
        <f t="shared" si="2"/>
        <v>0</v>
      </c>
    </row>
    <row r="42" spans="1:15">
      <c r="A42" s="294" t="s">
        <v>1624</v>
      </c>
      <c r="B42" s="305" t="s">
        <v>477</v>
      </c>
      <c r="C42" s="1021">
        <f>+'37-FLUJO FINANCIERO PROYECTADO'!D68</f>
        <v>1135.7366132499999</v>
      </c>
      <c r="D42" s="296"/>
      <c r="E42" s="296"/>
      <c r="F42" s="296"/>
      <c r="G42" s="296"/>
      <c r="H42" s="296"/>
      <c r="I42" s="296"/>
      <c r="J42" s="296"/>
      <c r="K42" s="296"/>
      <c r="L42" s="296"/>
      <c r="M42" s="296"/>
      <c r="N42" s="295"/>
      <c r="O42" s="1508">
        <f t="shared" si="2"/>
        <v>1135.7366132499999</v>
      </c>
    </row>
    <row r="43" spans="1:15" hidden="1">
      <c r="A43" s="294" t="s">
        <v>1625</v>
      </c>
      <c r="B43" s="305" t="s">
        <v>476</v>
      </c>
      <c r="C43" s="1021">
        <v>0</v>
      </c>
      <c r="D43" s="296"/>
      <c r="E43" s="296"/>
      <c r="F43" s="296"/>
      <c r="G43" s="296"/>
      <c r="H43" s="296"/>
      <c r="I43" s="296"/>
      <c r="J43" s="296"/>
      <c r="K43" s="296"/>
      <c r="L43" s="296"/>
      <c r="M43" s="296"/>
      <c r="N43" s="295"/>
      <c r="O43" s="1508">
        <f t="shared" si="2"/>
        <v>0</v>
      </c>
    </row>
    <row r="44" spans="1:15">
      <c r="A44" s="294" t="s">
        <v>1626</v>
      </c>
      <c r="B44" s="305" t="s">
        <v>475</v>
      </c>
      <c r="C44" s="1021">
        <f>+'37-FLUJO FINANCIERO PROYECTADO'!D70</f>
        <v>1492.470012</v>
      </c>
      <c r="D44" s="296"/>
      <c r="E44" s="296"/>
      <c r="F44" s="296"/>
      <c r="G44" s="296"/>
      <c r="H44" s="296"/>
      <c r="I44" s="296"/>
      <c r="J44" s="296"/>
      <c r="K44" s="296"/>
      <c r="L44" s="296"/>
      <c r="M44" s="296"/>
      <c r="N44" s="295"/>
      <c r="O44" s="1508">
        <f t="shared" si="2"/>
        <v>1492.470012</v>
      </c>
    </row>
    <row r="45" spans="1:15" hidden="1">
      <c r="A45" s="294" t="s">
        <v>1627</v>
      </c>
      <c r="B45" s="305" t="s">
        <v>474</v>
      </c>
      <c r="C45" s="1021">
        <v>0</v>
      </c>
      <c r="D45" s="296"/>
      <c r="E45" s="296"/>
      <c r="F45" s="296"/>
      <c r="G45" s="296"/>
      <c r="H45" s="296"/>
      <c r="I45" s="296"/>
      <c r="J45" s="296"/>
      <c r="K45" s="296"/>
      <c r="L45" s="296"/>
      <c r="M45" s="296"/>
      <c r="N45" s="295"/>
      <c r="O45" s="1508">
        <f t="shared" si="2"/>
        <v>0</v>
      </c>
    </row>
    <row r="46" spans="1:15">
      <c r="A46" s="294" t="s">
        <v>1628</v>
      </c>
      <c r="B46" s="305" t="s">
        <v>473</v>
      </c>
      <c r="C46" s="1021">
        <f>+'37-FLUJO FINANCIERO PROYECTADO'!D72</f>
        <v>768.76188200000001</v>
      </c>
      <c r="D46" s="296"/>
      <c r="E46" s="296"/>
      <c r="F46" s="296"/>
      <c r="G46" s="296"/>
      <c r="H46" s="296"/>
      <c r="I46" s="296"/>
      <c r="J46" s="296"/>
      <c r="K46" s="296"/>
      <c r="L46" s="296"/>
      <c r="M46" s="296"/>
      <c r="N46" s="295"/>
      <c r="O46" s="1508">
        <f t="shared" si="2"/>
        <v>768.76188200000001</v>
      </c>
    </row>
    <row r="47" spans="1:15">
      <c r="A47" s="294" t="s">
        <v>1629</v>
      </c>
      <c r="B47" s="304" t="s">
        <v>834</v>
      </c>
      <c r="C47" s="1021">
        <f>+'37-FLUJO FINANCIERO PROYECTADO'!D73</f>
        <v>845</v>
      </c>
      <c r="D47" s="296"/>
      <c r="E47" s="296"/>
      <c r="F47" s="296"/>
      <c r="G47" s="296"/>
      <c r="H47" s="296"/>
      <c r="I47" s="296"/>
      <c r="J47" s="296"/>
      <c r="K47" s="296"/>
      <c r="L47" s="296"/>
      <c r="M47" s="296"/>
      <c r="N47" s="295"/>
      <c r="O47" s="1508">
        <f t="shared" si="2"/>
        <v>845</v>
      </c>
    </row>
    <row r="48" spans="1:15">
      <c r="A48" s="294" t="s">
        <v>1542</v>
      </c>
      <c r="B48" s="301" t="s">
        <v>833</v>
      </c>
      <c r="D48" s="296"/>
      <c r="E48" s="296"/>
      <c r="F48" s="296"/>
      <c r="G48" s="296"/>
      <c r="H48" s="296"/>
      <c r="I48" s="296"/>
      <c r="J48" s="296"/>
      <c r="K48" s="296"/>
      <c r="L48" s="296"/>
      <c r="M48" s="296"/>
      <c r="N48" s="295"/>
      <c r="O48" s="1508">
        <f t="shared" si="2"/>
        <v>0</v>
      </c>
    </row>
    <row r="49" spans="1:15">
      <c r="A49" s="294" t="s">
        <v>1630</v>
      </c>
      <c r="B49" s="301" t="s">
        <v>442</v>
      </c>
      <c r="D49" s="296"/>
      <c r="E49" s="296"/>
      <c r="F49" s="296"/>
      <c r="G49" s="296"/>
      <c r="H49" s="296"/>
      <c r="I49" s="296"/>
      <c r="J49" s="296"/>
      <c r="K49" s="296"/>
      <c r="L49" s="296"/>
      <c r="M49" s="296"/>
      <c r="N49" s="295"/>
      <c r="O49" s="1508">
        <f t="shared" si="2"/>
        <v>0</v>
      </c>
    </row>
    <row r="50" spans="1:15" hidden="1">
      <c r="A50" s="294" t="s">
        <v>1631</v>
      </c>
      <c r="B50" s="303" t="s">
        <v>441</v>
      </c>
      <c r="D50" s="296"/>
      <c r="E50" s="296"/>
      <c r="F50" s="296"/>
      <c r="G50" s="296"/>
      <c r="H50" s="296"/>
      <c r="I50" s="296"/>
      <c r="J50" s="296"/>
      <c r="K50" s="296"/>
      <c r="L50" s="296"/>
      <c r="M50" s="296"/>
      <c r="N50" s="295"/>
      <c r="O50" s="1508">
        <f t="shared" si="2"/>
        <v>0</v>
      </c>
    </row>
    <row r="51" spans="1:15" hidden="1">
      <c r="A51" s="294" t="s">
        <v>1632</v>
      </c>
      <c r="B51" s="303" t="s">
        <v>440</v>
      </c>
      <c r="D51" s="296"/>
      <c r="E51" s="296"/>
      <c r="F51" s="296"/>
      <c r="G51" s="296"/>
      <c r="H51" s="296"/>
      <c r="I51" s="296"/>
      <c r="J51" s="296"/>
      <c r="K51" s="296"/>
      <c r="L51" s="296"/>
      <c r="M51" s="296"/>
      <c r="N51" s="295"/>
      <c r="O51" s="1508">
        <f t="shared" si="2"/>
        <v>0</v>
      </c>
    </row>
    <row r="52" spans="1:15" hidden="1">
      <c r="A52" s="294" t="s">
        <v>1633</v>
      </c>
      <c r="B52" s="302" t="s">
        <v>439</v>
      </c>
      <c r="D52" s="296"/>
      <c r="E52" s="296"/>
      <c r="F52" s="296"/>
      <c r="G52" s="296"/>
      <c r="H52" s="296"/>
      <c r="I52" s="296"/>
      <c r="J52" s="296"/>
      <c r="K52" s="296"/>
      <c r="L52" s="296"/>
      <c r="M52" s="296"/>
      <c r="N52" s="295"/>
      <c r="O52" s="1508">
        <f t="shared" si="2"/>
        <v>0</v>
      </c>
    </row>
    <row r="53" spans="1:15" hidden="1">
      <c r="A53" s="294" t="s">
        <v>1634</v>
      </c>
      <c r="B53" s="302" t="s">
        <v>439</v>
      </c>
      <c r="D53" s="296"/>
      <c r="E53" s="296"/>
      <c r="F53" s="296"/>
      <c r="G53" s="296"/>
      <c r="H53" s="296"/>
      <c r="I53" s="296"/>
      <c r="J53" s="296"/>
      <c r="K53" s="296"/>
      <c r="L53" s="296"/>
      <c r="M53" s="296"/>
      <c r="N53" s="295"/>
      <c r="O53" s="1508">
        <f t="shared" si="2"/>
        <v>0</v>
      </c>
    </row>
    <row r="54" spans="1:15" ht="10.8" thickBot="1">
      <c r="A54" s="294" t="s">
        <v>1635</v>
      </c>
      <c r="B54" s="301" t="s">
        <v>438</v>
      </c>
      <c r="C54" s="1022">
        <f>+C68+C74+C78</f>
        <v>0</v>
      </c>
      <c r="D54" s="296"/>
      <c r="E54" s="296"/>
      <c r="F54" s="296"/>
      <c r="G54" s="296"/>
      <c r="H54" s="296"/>
      <c r="I54" s="296"/>
      <c r="J54" s="296"/>
      <c r="K54" s="296"/>
      <c r="L54" s="296"/>
      <c r="M54" s="296"/>
      <c r="N54" s="295"/>
      <c r="O54" s="1508">
        <f t="shared" si="2"/>
        <v>0</v>
      </c>
    </row>
    <row r="55" spans="1:15" hidden="1">
      <c r="A55" s="294" t="s">
        <v>1636</v>
      </c>
      <c r="B55" s="299" t="s">
        <v>437</v>
      </c>
      <c r="D55" s="296"/>
      <c r="E55" s="296"/>
      <c r="F55" s="296"/>
      <c r="G55" s="296"/>
      <c r="H55" s="296"/>
      <c r="I55" s="296"/>
      <c r="J55" s="296"/>
      <c r="K55" s="296"/>
      <c r="L55" s="296"/>
      <c r="M55" s="296"/>
      <c r="N55" s="295"/>
      <c r="O55" s="1508">
        <f t="shared" si="2"/>
        <v>0</v>
      </c>
    </row>
    <row r="56" spans="1:15" hidden="1">
      <c r="A56" s="294" t="s">
        <v>1637</v>
      </c>
      <c r="B56" s="298" t="s">
        <v>436</v>
      </c>
      <c r="D56" s="296"/>
      <c r="E56" s="296"/>
      <c r="F56" s="296"/>
      <c r="G56" s="296"/>
      <c r="H56" s="296"/>
      <c r="I56" s="296"/>
      <c r="J56" s="296"/>
      <c r="K56" s="296"/>
      <c r="L56" s="296"/>
      <c r="M56" s="296"/>
      <c r="N56" s="295"/>
      <c r="O56" s="1508">
        <f t="shared" si="2"/>
        <v>0</v>
      </c>
    </row>
    <row r="57" spans="1:15" hidden="1">
      <c r="A57" s="294" t="s">
        <v>1638</v>
      </c>
      <c r="B57" s="298" t="s">
        <v>435</v>
      </c>
      <c r="D57" s="296"/>
      <c r="E57" s="296"/>
      <c r="F57" s="296"/>
      <c r="G57" s="296"/>
      <c r="H57" s="296"/>
      <c r="I57" s="296"/>
      <c r="J57" s="296"/>
      <c r="K57" s="296"/>
      <c r="L57" s="296"/>
      <c r="M57" s="296"/>
      <c r="N57" s="295"/>
      <c r="O57" s="1508">
        <f t="shared" si="2"/>
        <v>0</v>
      </c>
    </row>
    <row r="58" spans="1:15" hidden="1">
      <c r="A58" s="294" t="s">
        <v>1639</v>
      </c>
      <c r="B58" s="298" t="s">
        <v>434</v>
      </c>
      <c r="D58" s="296"/>
      <c r="E58" s="296"/>
      <c r="F58" s="296"/>
      <c r="G58" s="296"/>
      <c r="H58" s="296"/>
      <c r="I58" s="296"/>
      <c r="J58" s="296"/>
      <c r="K58" s="296"/>
      <c r="L58" s="296"/>
      <c r="M58" s="296"/>
      <c r="N58" s="295"/>
      <c r="O58" s="1508">
        <f t="shared" si="2"/>
        <v>0</v>
      </c>
    </row>
    <row r="59" spans="1:15" hidden="1">
      <c r="A59" s="294" t="s">
        <v>1640</v>
      </c>
      <c r="B59" s="298" t="s">
        <v>433</v>
      </c>
      <c r="D59" s="296"/>
      <c r="E59" s="296"/>
      <c r="F59" s="296"/>
      <c r="G59" s="296"/>
      <c r="H59" s="296"/>
      <c r="I59" s="296"/>
      <c r="J59" s="296"/>
      <c r="K59" s="296"/>
      <c r="L59" s="296"/>
      <c r="M59" s="296"/>
      <c r="N59" s="295"/>
      <c r="O59" s="1508">
        <f t="shared" si="2"/>
        <v>0</v>
      </c>
    </row>
    <row r="60" spans="1:15" hidden="1">
      <c r="A60" s="294" t="s">
        <v>1641</v>
      </c>
      <c r="B60" s="298" t="s">
        <v>432</v>
      </c>
      <c r="D60" s="296"/>
      <c r="E60" s="296"/>
      <c r="F60" s="296"/>
      <c r="G60" s="296"/>
      <c r="H60" s="296"/>
      <c r="I60" s="296"/>
      <c r="J60" s="296"/>
      <c r="K60" s="296"/>
      <c r="L60" s="296"/>
      <c r="M60" s="296"/>
      <c r="N60" s="295"/>
      <c r="O60" s="1508">
        <f t="shared" si="2"/>
        <v>0</v>
      </c>
    </row>
    <row r="61" spans="1:15" hidden="1">
      <c r="A61" s="294" t="s">
        <v>1642</v>
      </c>
      <c r="B61" s="298" t="s">
        <v>431</v>
      </c>
      <c r="D61" s="296"/>
      <c r="E61" s="296"/>
      <c r="F61" s="296"/>
      <c r="G61" s="296"/>
      <c r="H61" s="296"/>
      <c r="I61" s="296"/>
      <c r="J61" s="296"/>
      <c r="K61" s="296"/>
      <c r="L61" s="296"/>
      <c r="M61" s="296"/>
      <c r="N61" s="295"/>
      <c r="O61" s="1508">
        <f t="shared" si="2"/>
        <v>0</v>
      </c>
    </row>
    <row r="62" spans="1:15" hidden="1">
      <c r="A62" s="294" t="s">
        <v>1643</v>
      </c>
      <c r="B62" s="298" t="s">
        <v>430</v>
      </c>
      <c r="D62" s="296"/>
      <c r="E62" s="296"/>
      <c r="F62" s="296"/>
      <c r="G62" s="296"/>
      <c r="H62" s="296"/>
      <c r="I62" s="296"/>
      <c r="J62" s="296"/>
      <c r="K62" s="296"/>
      <c r="L62" s="296"/>
      <c r="M62" s="296"/>
      <c r="N62" s="295"/>
      <c r="O62" s="1508">
        <f t="shared" si="2"/>
        <v>0</v>
      </c>
    </row>
    <row r="63" spans="1:15" hidden="1">
      <c r="A63" s="294" t="s">
        <v>1644</v>
      </c>
      <c r="B63" s="300" t="s">
        <v>424</v>
      </c>
      <c r="D63" s="296"/>
      <c r="E63" s="296"/>
      <c r="F63" s="296"/>
      <c r="G63" s="296"/>
      <c r="H63" s="296"/>
      <c r="I63" s="296"/>
      <c r="J63" s="296"/>
      <c r="K63" s="296"/>
      <c r="L63" s="296"/>
      <c r="M63" s="296"/>
      <c r="N63" s="295"/>
      <c r="O63" s="1508">
        <f t="shared" si="2"/>
        <v>0</v>
      </c>
    </row>
    <row r="64" spans="1:15" hidden="1">
      <c r="A64" s="294" t="s">
        <v>1645</v>
      </c>
      <c r="B64" s="299" t="s">
        <v>429</v>
      </c>
      <c r="D64" s="296"/>
      <c r="E64" s="296"/>
      <c r="F64" s="296"/>
      <c r="G64" s="296"/>
      <c r="H64" s="296"/>
      <c r="I64" s="296"/>
      <c r="J64" s="296"/>
      <c r="K64" s="296"/>
      <c r="L64" s="296"/>
      <c r="M64" s="296"/>
      <c r="N64" s="295"/>
      <c r="O64" s="1508">
        <f t="shared" si="2"/>
        <v>0</v>
      </c>
    </row>
    <row r="65" spans="1:15" hidden="1">
      <c r="A65" s="294" t="s">
        <v>1646</v>
      </c>
      <c r="B65" s="298" t="s">
        <v>428</v>
      </c>
      <c r="D65" s="296"/>
      <c r="E65" s="296"/>
      <c r="F65" s="296"/>
      <c r="G65" s="296"/>
      <c r="H65" s="296"/>
      <c r="I65" s="296"/>
      <c r="J65" s="296"/>
      <c r="K65" s="296"/>
      <c r="L65" s="296"/>
      <c r="M65" s="296"/>
      <c r="N65" s="295"/>
      <c r="O65" s="1508">
        <f t="shared" si="2"/>
        <v>0</v>
      </c>
    </row>
    <row r="66" spans="1:15" hidden="1">
      <c r="A66" s="294" t="s">
        <v>1647</v>
      </c>
      <c r="B66" s="298" t="s">
        <v>427</v>
      </c>
      <c r="D66" s="296"/>
      <c r="E66" s="296"/>
      <c r="F66" s="296"/>
      <c r="G66" s="296"/>
      <c r="H66" s="296"/>
      <c r="I66" s="296"/>
      <c r="J66" s="296"/>
      <c r="K66" s="296"/>
      <c r="L66" s="296"/>
      <c r="M66" s="296"/>
      <c r="N66" s="295"/>
      <c r="O66" s="1508">
        <f t="shared" si="2"/>
        <v>0</v>
      </c>
    </row>
    <row r="67" spans="1:15" hidden="1">
      <c r="A67" s="294" t="s">
        <v>1648</v>
      </c>
      <c r="B67" s="300" t="s">
        <v>424</v>
      </c>
      <c r="D67" s="296"/>
      <c r="E67" s="296"/>
      <c r="F67" s="296"/>
      <c r="G67" s="296"/>
      <c r="H67" s="296"/>
      <c r="I67" s="296"/>
      <c r="J67" s="296"/>
      <c r="K67" s="296"/>
      <c r="L67" s="296"/>
      <c r="M67" s="296"/>
      <c r="N67" s="295"/>
      <c r="O67" s="1508">
        <f t="shared" si="2"/>
        <v>0</v>
      </c>
    </row>
    <row r="68" spans="1:15" hidden="1">
      <c r="A68" s="294" t="s">
        <v>1649</v>
      </c>
      <c r="B68" s="299" t="s">
        <v>426</v>
      </c>
      <c r="C68" s="1022">
        <f>SUM(C69:C70)</f>
        <v>0</v>
      </c>
      <c r="D68" s="296"/>
      <c r="E68" s="296"/>
      <c r="F68" s="296"/>
      <c r="G68" s="296"/>
      <c r="H68" s="296"/>
      <c r="I68" s="296"/>
      <c r="J68" s="296"/>
      <c r="K68" s="296"/>
      <c r="L68" s="296"/>
      <c r="M68" s="296"/>
      <c r="N68" s="295"/>
      <c r="O68" s="1508">
        <f t="shared" si="2"/>
        <v>0</v>
      </c>
    </row>
    <row r="69" spans="1:15" hidden="1">
      <c r="A69" s="294" t="s">
        <v>1650</v>
      </c>
      <c r="B69" s="298" t="s">
        <v>425</v>
      </c>
      <c r="C69" s="1021">
        <f>+'37-FLUJO FINANCIERO PROYECTADO'!D131</f>
        <v>0</v>
      </c>
      <c r="D69" s="296"/>
      <c r="E69" s="296"/>
      <c r="F69" s="296"/>
      <c r="G69" s="296"/>
      <c r="H69" s="296"/>
      <c r="I69" s="296"/>
      <c r="J69" s="296"/>
      <c r="K69" s="296"/>
      <c r="L69" s="296"/>
      <c r="M69" s="296"/>
      <c r="N69" s="295"/>
      <c r="O69" s="1508">
        <f t="shared" si="2"/>
        <v>0</v>
      </c>
    </row>
    <row r="70" spans="1:15" hidden="1">
      <c r="A70" s="294" t="s">
        <v>1651</v>
      </c>
      <c r="B70" s="300" t="s">
        <v>424</v>
      </c>
      <c r="C70" s="1021">
        <f>+'37-FLUJO FINANCIERO PROYECTADO'!D133</f>
        <v>0</v>
      </c>
      <c r="D70" s="296"/>
      <c r="E70" s="296"/>
      <c r="F70" s="296"/>
      <c r="G70" s="296"/>
      <c r="H70" s="296"/>
      <c r="I70" s="296"/>
      <c r="J70" s="296"/>
      <c r="K70" s="296"/>
      <c r="L70" s="296"/>
      <c r="M70" s="296"/>
      <c r="N70" s="295"/>
      <c r="O70" s="1508">
        <f t="shared" si="2"/>
        <v>0</v>
      </c>
    </row>
    <row r="71" spans="1:15" hidden="1">
      <c r="A71" s="294" t="s">
        <v>1652</v>
      </c>
      <c r="B71" s="299" t="s">
        <v>423</v>
      </c>
      <c r="D71" s="296"/>
      <c r="E71" s="296"/>
      <c r="F71" s="296"/>
      <c r="G71" s="296"/>
      <c r="H71" s="296"/>
      <c r="I71" s="296"/>
      <c r="J71" s="296"/>
      <c r="K71" s="296"/>
      <c r="L71" s="296"/>
      <c r="M71" s="296"/>
      <c r="N71" s="295"/>
      <c r="O71" s="1508">
        <f t="shared" si="2"/>
        <v>0</v>
      </c>
    </row>
    <row r="72" spans="1:15" hidden="1">
      <c r="A72" s="294" t="s">
        <v>1653</v>
      </c>
      <c r="B72" s="298" t="s">
        <v>422</v>
      </c>
      <c r="D72" s="296"/>
      <c r="E72" s="296"/>
      <c r="F72" s="296"/>
      <c r="G72" s="296"/>
      <c r="H72" s="296"/>
      <c r="I72" s="296"/>
      <c r="J72" s="296"/>
      <c r="K72" s="296"/>
      <c r="L72" s="296"/>
      <c r="M72" s="296"/>
      <c r="N72" s="295"/>
      <c r="O72" s="1508">
        <f t="shared" si="2"/>
        <v>0</v>
      </c>
    </row>
    <row r="73" spans="1:15" hidden="1">
      <c r="A73" s="294" t="s">
        <v>1654</v>
      </c>
      <c r="B73" s="298" t="s">
        <v>421</v>
      </c>
      <c r="D73" s="296"/>
      <c r="E73" s="296"/>
      <c r="F73" s="296"/>
      <c r="G73" s="296"/>
      <c r="H73" s="296"/>
      <c r="I73" s="296"/>
      <c r="J73" s="296"/>
      <c r="K73" s="296"/>
      <c r="L73" s="296"/>
      <c r="M73" s="296"/>
      <c r="N73" s="295"/>
      <c r="O73" s="1508">
        <f t="shared" si="2"/>
        <v>0</v>
      </c>
    </row>
    <row r="74" spans="1:15" hidden="1">
      <c r="A74" s="294" t="s">
        <v>1655</v>
      </c>
      <c r="B74" s="299" t="s">
        <v>420</v>
      </c>
      <c r="C74" s="1022">
        <f>SUM(C75)</f>
        <v>0</v>
      </c>
      <c r="D74" s="296"/>
      <c r="E74" s="296"/>
      <c r="F74" s="296"/>
      <c r="G74" s="296"/>
      <c r="H74" s="296"/>
      <c r="I74" s="296"/>
      <c r="J74" s="296"/>
      <c r="K74" s="296"/>
      <c r="L74" s="296"/>
      <c r="M74" s="296"/>
      <c r="N74" s="295"/>
      <c r="O74" s="1508">
        <f t="shared" si="2"/>
        <v>0</v>
      </c>
    </row>
    <row r="75" spans="1:15" ht="20.399999999999999" hidden="1">
      <c r="A75" s="294" t="s">
        <v>1656</v>
      </c>
      <c r="B75" s="300" t="str">
        <f>+'37-FLUJO FINANCIERO PROYECTADO'!B138</f>
        <v>Recaudos a favor de terceros -Ingresos recibidos por Anticipado</v>
      </c>
      <c r="C75" s="1021">
        <f>+'37-FLUJO FINANCIERO PROYECTADO'!D138</f>
        <v>0</v>
      </c>
      <c r="D75" s="296"/>
      <c r="E75" s="296"/>
      <c r="F75" s="296"/>
      <c r="G75" s="296"/>
      <c r="H75" s="296"/>
      <c r="I75" s="296"/>
      <c r="J75" s="296"/>
      <c r="K75" s="296"/>
      <c r="L75" s="296"/>
      <c r="M75" s="296"/>
      <c r="N75" s="295"/>
      <c r="O75" s="1508">
        <f t="shared" ref="O75:O85" si="6">SUM(C75:N75)</f>
        <v>0</v>
      </c>
    </row>
    <row r="76" spans="1:15" hidden="1">
      <c r="A76" s="294" t="s">
        <v>1657</v>
      </c>
      <c r="B76" s="300" t="s">
        <v>419</v>
      </c>
      <c r="D76" s="296"/>
      <c r="E76" s="296"/>
      <c r="F76" s="296"/>
      <c r="G76" s="296"/>
      <c r="H76" s="296"/>
      <c r="I76" s="296"/>
      <c r="J76" s="296"/>
      <c r="K76" s="296"/>
      <c r="L76" s="296"/>
      <c r="M76" s="296"/>
      <c r="N76" s="295"/>
      <c r="O76" s="1508">
        <f t="shared" si="6"/>
        <v>0</v>
      </c>
    </row>
    <row r="77" spans="1:15" hidden="1">
      <c r="A77" s="294" t="s">
        <v>1658</v>
      </c>
      <c r="B77" s="300" t="s">
        <v>419</v>
      </c>
      <c r="D77" s="296"/>
      <c r="E77" s="296"/>
      <c r="F77" s="296"/>
      <c r="G77" s="296"/>
      <c r="H77" s="296"/>
      <c r="I77" s="296"/>
      <c r="J77" s="296"/>
      <c r="K77" s="296"/>
      <c r="L77" s="296"/>
      <c r="M77" s="296"/>
      <c r="N77" s="295"/>
      <c r="O77" s="1508">
        <f t="shared" si="6"/>
        <v>0</v>
      </c>
    </row>
    <row r="78" spans="1:15" hidden="1">
      <c r="A78" s="294" t="s">
        <v>1659</v>
      </c>
      <c r="B78" s="299" t="s">
        <v>418</v>
      </c>
      <c r="C78" s="1022">
        <f>SUM(C79:C85)</f>
        <v>0</v>
      </c>
      <c r="D78" s="296"/>
      <c r="E78" s="296"/>
      <c r="F78" s="296"/>
      <c r="G78" s="296"/>
      <c r="H78" s="296"/>
      <c r="I78" s="296"/>
      <c r="J78" s="296"/>
      <c r="K78" s="296"/>
      <c r="L78" s="296"/>
      <c r="M78" s="296"/>
      <c r="N78" s="295"/>
      <c r="O78" s="1508">
        <f t="shared" si="6"/>
        <v>0</v>
      </c>
    </row>
    <row r="79" spans="1:15" hidden="1">
      <c r="A79" s="294" t="s">
        <v>1660</v>
      </c>
      <c r="B79" s="298" t="s">
        <v>417</v>
      </c>
      <c r="C79" s="1021">
        <f>+'37-FLUJO FINANCIERO PROYECTADO'!D142</f>
        <v>0</v>
      </c>
      <c r="D79" s="296"/>
      <c r="E79" s="296"/>
      <c r="F79" s="296"/>
      <c r="G79" s="296"/>
      <c r="H79" s="296"/>
      <c r="I79" s="296"/>
      <c r="J79" s="296"/>
      <c r="K79" s="296"/>
      <c r="L79" s="296"/>
      <c r="M79" s="296"/>
      <c r="N79" s="295"/>
      <c r="O79" s="1508">
        <f t="shared" si="6"/>
        <v>0</v>
      </c>
    </row>
    <row r="80" spans="1:15" hidden="1">
      <c r="A80" s="294" t="s">
        <v>1661</v>
      </c>
      <c r="B80" s="298" t="s">
        <v>416</v>
      </c>
      <c r="C80" s="1021">
        <f>+'37-FLUJO FINANCIERO PROYECTADO'!D142</f>
        <v>0</v>
      </c>
      <c r="D80" s="296"/>
      <c r="E80" s="296"/>
      <c r="F80" s="296"/>
      <c r="G80" s="296"/>
      <c r="H80" s="296"/>
      <c r="I80" s="296"/>
      <c r="J80" s="296"/>
      <c r="K80" s="296"/>
      <c r="L80" s="296"/>
      <c r="M80" s="296"/>
      <c r="N80" s="295"/>
      <c r="O80" s="1508">
        <f t="shared" si="6"/>
        <v>0</v>
      </c>
    </row>
    <row r="81" spans="1:15" hidden="1">
      <c r="A81" s="294" t="s">
        <v>1662</v>
      </c>
      <c r="B81" s="298" t="s">
        <v>415</v>
      </c>
      <c r="D81" s="296"/>
      <c r="E81" s="296"/>
      <c r="F81" s="296"/>
      <c r="G81" s="296"/>
      <c r="H81" s="296"/>
      <c r="I81" s="296"/>
      <c r="J81" s="296"/>
      <c r="K81" s="296"/>
      <c r="L81" s="296"/>
      <c r="M81" s="296"/>
      <c r="N81" s="295"/>
      <c r="O81" s="1508">
        <f t="shared" si="6"/>
        <v>0</v>
      </c>
    </row>
    <row r="82" spans="1:15" hidden="1">
      <c r="A82" s="294" t="s">
        <v>1663</v>
      </c>
      <c r="B82" s="298" t="s">
        <v>414</v>
      </c>
      <c r="D82" s="296"/>
      <c r="E82" s="296"/>
      <c r="F82" s="296"/>
      <c r="G82" s="296"/>
      <c r="H82" s="296"/>
      <c r="I82" s="296"/>
      <c r="J82" s="296"/>
      <c r="K82" s="296"/>
      <c r="L82" s="296"/>
      <c r="M82" s="296"/>
      <c r="N82" s="295"/>
      <c r="O82" s="1508">
        <f t="shared" si="6"/>
        <v>0</v>
      </c>
    </row>
    <row r="83" spans="1:15" hidden="1">
      <c r="A83" s="294" t="s">
        <v>1664</v>
      </c>
      <c r="B83" s="298" t="s">
        <v>413</v>
      </c>
      <c r="D83" s="296"/>
      <c r="E83" s="296"/>
      <c r="F83" s="296"/>
      <c r="G83" s="296"/>
      <c r="H83" s="296"/>
      <c r="I83" s="296"/>
      <c r="J83" s="296"/>
      <c r="K83" s="296"/>
      <c r="L83" s="296"/>
      <c r="M83" s="296"/>
      <c r="N83" s="295"/>
      <c r="O83" s="1508">
        <f t="shared" si="6"/>
        <v>0</v>
      </c>
    </row>
    <row r="84" spans="1:15" hidden="1">
      <c r="A84" s="294" t="s">
        <v>1665</v>
      </c>
      <c r="B84" s="298" t="s">
        <v>412</v>
      </c>
      <c r="C84" s="1021">
        <f>+'37-FLUJO FINANCIERO PROYECTADO'!D147</f>
        <v>0</v>
      </c>
      <c r="D84" s="296"/>
      <c r="E84" s="296"/>
      <c r="F84" s="296"/>
      <c r="G84" s="296"/>
      <c r="H84" s="296"/>
      <c r="I84" s="296"/>
      <c r="J84" s="296"/>
      <c r="K84" s="296"/>
      <c r="L84" s="296"/>
      <c r="M84" s="296"/>
      <c r="N84" s="295"/>
      <c r="O84" s="1508">
        <f t="shared" si="6"/>
        <v>0</v>
      </c>
    </row>
    <row r="85" spans="1:15" ht="10.8" hidden="1" thickBot="1">
      <c r="A85" s="294" t="s">
        <v>1666</v>
      </c>
      <c r="B85" s="297" t="s">
        <v>832</v>
      </c>
      <c r="C85" s="1349"/>
      <c r="D85" s="296"/>
      <c r="E85" s="296"/>
      <c r="F85" s="296"/>
      <c r="G85" s="296"/>
      <c r="H85" s="296"/>
      <c r="I85" s="296"/>
      <c r="J85" s="296"/>
      <c r="K85" s="296"/>
      <c r="L85" s="296"/>
      <c r="M85" s="296"/>
      <c r="N85" s="295"/>
      <c r="O85" s="1508">
        <f t="shared" si="6"/>
        <v>0</v>
      </c>
    </row>
    <row r="86" spans="1:15" s="1346" customFormat="1" ht="10.8" thickBot="1">
      <c r="A86" s="1346" t="s">
        <v>1667</v>
      </c>
      <c r="B86" s="1348" t="s">
        <v>831</v>
      </c>
      <c r="C86" s="1350">
        <f>+C54+C10</f>
        <v>12789.84986425</v>
      </c>
      <c r="D86" s="1350">
        <f t="shared" ref="D86:O86" si="7">+D54+D10</f>
        <v>1445.35517</v>
      </c>
      <c r="E86" s="1350">
        <f t="shared" si="7"/>
        <v>0</v>
      </c>
      <c r="F86" s="1350">
        <f t="shared" si="7"/>
        <v>0</v>
      </c>
      <c r="G86" s="1350">
        <f t="shared" si="7"/>
        <v>0</v>
      </c>
      <c r="H86" s="1350">
        <f t="shared" si="7"/>
        <v>0</v>
      </c>
      <c r="I86" s="1350">
        <f t="shared" si="7"/>
        <v>0</v>
      </c>
      <c r="J86" s="1350">
        <f t="shared" si="7"/>
        <v>0</v>
      </c>
      <c r="K86" s="1350">
        <f t="shared" si="7"/>
        <v>0</v>
      </c>
      <c r="L86" s="1350">
        <f t="shared" si="7"/>
        <v>0</v>
      </c>
      <c r="M86" s="1350">
        <f t="shared" si="7"/>
        <v>0</v>
      </c>
      <c r="N86" s="1350">
        <f t="shared" si="7"/>
        <v>0</v>
      </c>
      <c r="O86" s="1350">
        <f t="shared" si="7"/>
        <v>14235.205034250001</v>
      </c>
    </row>
    <row r="87" spans="1:15" s="1346" customFormat="1">
      <c r="C87" s="1351"/>
    </row>
    <row r="88" spans="1:15" s="1346" customFormat="1">
      <c r="C88" s="1352"/>
    </row>
    <row r="89" spans="1:15" ht="10.8" thickBot="1">
      <c r="B89" s="1504"/>
      <c r="C89" s="1505"/>
    </row>
    <row r="90" spans="1:15" ht="10.8" thickBot="1">
      <c r="B90" s="1849" t="s">
        <v>2161</v>
      </c>
      <c r="C90" s="1850"/>
    </row>
    <row r="91" spans="1:15" ht="10.8" thickBot="1">
      <c r="B91" s="1504"/>
      <c r="C91" s="1505"/>
    </row>
    <row r="92" spans="1:15" ht="21" thickBot="1">
      <c r="B92" s="1509" t="s">
        <v>2152</v>
      </c>
      <c r="C92" s="1501">
        <f>+'37-FLUJO FINANCIERO PROYECTADO'!D10+'37-FLUJO FINANCIERO PROYECTADO'!D35</f>
        <v>15501</v>
      </c>
    </row>
    <row r="93" spans="1:15" ht="10.8" thickBot="1">
      <c r="B93" s="1500" t="s">
        <v>2153</v>
      </c>
      <c r="C93" s="1501">
        <f>+'37-FLUJO FINANCIERO PROYECTADO'!D24</f>
        <v>2262</v>
      </c>
    </row>
    <row r="94" spans="1:15" ht="10.8" thickBot="1">
      <c r="B94" s="1500" t="s">
        <v>2154</v>
      </c>
      <c r="C94" s="1501">
        <f>+'37-FLUJO FINANCIERO PROYECTADO'!D31</f>
        <v>189</v>
      </c>
    </row>
    <row r="95" spans="1:15" ht="10.8" thickBot="1">
      <c r="B95" s="1500" t="s">
        <v>2155</v>
      </c>
      <c r="C95" s="1501">
        <v>0</v>
      </c>
    </row>
    <row r="96" spans="1:15" ht="10.8" thickBot="1">
      <c r="B96" s="1500" t="s">
        <v>2156</v>
      </c>
      <c r="C96" s="1501">
        <v>0</v>
      </c>
    </row>
    <row r="97" spans="2:6" ht="10.8" thickBot="1">
      <c r="B97" s="1500" t="s">
        <v>2157</v>
      </c>
      <c r="C97" s="1501">
        <v>0</v>
      </c>
    </row>
    <row r="98" spans="2:6" ht="10.8" thickBot="1">
      <c r="B98" s="1500" t="s">
        <v>2158</v>
      </c>
      <c r="C98" s="1501">
        <v>0</v>
      </c>
    </row>
    <row r="99" spans="2:6" ht="10.8" thickBot="1">
      <c r="B99" s="1500" t="s">
        <v>2159</v>
      </c>
      <c r="C99" s="1501">
        <v>0</v>
      </c>
    </row>
    <row r="100" spans="2:6" ht="10.8" thickBot="1">
      <c r="B100" s="1500" t="s">
        <v>2160</v>
      </c>
      <c r="C100" s="1501">
        <v>0</v>
      </c>
    </row>
    <row r="101" spans="2:6" s="1504" customFormat="1" ht="10.8" thickBot="1">
      <c r="B101" s="1502"/>
      <c r="C101" s="1503">
        <v>0</v>
      </c>
    </row>
    <row r="102" spans="2:6" s="1504" customFormat="1" ht="10.8" thickBot="1">
      <c r="B102" s="1506" t="s">
        <v>553</v>
      </c>
      <c r="C102" s="1507">
        <f>SUM(C92:C101)</f>
        <v>17952</v>
      </c>
    </row>
    <row r="103" spans="2:6" s="1504" customFormat="1" ht="10.8" thickBot="1">
      <c r="B103" s="294"/>
      <c r="C103" s="1505"/>
    </row>
    <row r="104" spans="2:6" s="1504" customFormat="1">
      <c r="C104" s="1505"/>
      <c r="E104" s="1851" t="s">
        <v>2162</v>
      </c>
      <c r="F104" s="1852"/>
    </row>
    <row r="105" spans="2:6" s="1504" customFormat="1">
      <c r="C105" s="1505"/>
      <c r="E105" s="1853"/>
      <c r="F105" s="1854"/>
    </row>
    <row r="106" spans="2:6" s="1504" customFormat="1" ht="20.399999999999999">
      <c r="C106" s="1505"/>
      <c r="E106" s="1513" t="s">
        <v>2166</v>
      </c>
      <c r="F106" s="1514">
        <f>+C102</f>
        <v>17952</v>
      </c>
    </row>
    <row r="107" spans="2:6" s="1504" customFormat="1" ht="20.399999999999999">
      <c r="C107" s="1505"/>
      <c r="E107" s="1513" t="s">
        <v>2167</v>
      </c>
      <c r="F107" s="1514">
        <f>+O86</f>
        <v>14235.205034250001</v>
      </c>
    </row>
    <row r="108" spans="2:6" s="1504" customFormat="1" ht="21" thickBot="1">
      <c r="C108" s="1505"/>
      <c r="E108" s="1515" t="s">
        <v>2162</v>
      </c>
      <c r="F108" s="1516">
        <f>+F106-F107</f>
        <v>3716.7949657499994</v>
      </c>
    </row>
    <row r="109" spans="2:6" s="1504" customFormat="1">
      <c r="C109" s="1505"/>
    </row>
    <row r="110" spans="2:6" s="1504" customFormat="1">
      <c r="C110" s="1505"/>
    </row>
    <row r="111" spans="2:6" s="1504" customFormat="1">
      <c r="C111" s="1505"/>
    </row>
    <row r="112" spans="2:6" s="1504" customFormat="1">
      <c r="C112" s="1505"/>
    </row>
    <row r="113" spans="3:3" s="1504" customFormat="1">
      <c r="C113" s="1505"/>
    </row>
    <row r="114" spans="3:3" s="1504" customFormat="1">
      <c r="C114" s="1505"/>
    </row>
    <row r="115" spans="3:3" s="1504" customFormat="1">
      <c r="C115" s="1505"/>
    </row>
    <row r="116" spans="3:3" s="1504" customFormat="1">
      <c r="C116" s="1505"/>
    </row>
    <row r="117" spans="3:3" s="1504" customFormat="1">
      <c r="C117" s="1505"/>
    </row>
    <row r="118" spans="3:3" s="1504" customFormat="1">
      <c r="C118" s="1505"/>
    </row>
    <row r="119" spans="3:3" s="1504" customFormat="1">
      <c r="C119" s="1505"/>
    </row>
    <row r="120" spans="3:3" s="1504" customFormat="1">
      <c r="C120" s="1505"/>
    </row>
    <row r="121" spans="3:3" s="1504" customFormat="1">
      <c r="C121" s="1505"/>
    </row>
    <row r="122" spans="3:3" s="1504" customFormat="1">
      <c r="C122" s="1505"/>
    </row>
    <row r="123" spans="3:3" s="1504" customFormat="1">
      <c r="C123" s="1505"/>
    </row>
    <row r="124" spans="3:3" s="1504" customFormat="1">
      <c r="C124" s="1505"/>
    </row>
    <row r="125" spans="3:3" s="1504" customFormat="1">
      <c r="C125" s="1505"/>
    </row>
    <row r="126" spans="3:3" s="1504" customFormat="1">
      <c r="C126" s="1505"/>
    </row>
    <row r="127" spans="3:3" s="1504" customFormat="1">
      <c r="C127" s="1505"/>
    </row>
    <row r="128" spans="3:3" s="1504" customFormat="1">
      <c r="C128" s="1505"/>
    </row>
    <row r="129" spans="3:3" s="1504" customFormat="1">
      <c r="C129" s="1505"/>
    </row>
    <row r="130" spans="3:3" s="1504" customFormat="1">
      <c r="C130" s="1505"/>
    </row>
    <row r="131" spans="3:3" s="1504" customFormat="1">
      <c r="C131" s="1505"/>
    </row>
    <row r="132" spans="3:3" s="1504" customFormat="1">
      <c r="C132" s="1505"/>
    </row>
    <row r="133" spans="3:3" s="1504" customFormat="1">
      <c r="C133" s="1505"/>
    </row>
    <row r="134" spans="3:3" s="1504" customFormat="1">
      <c r="C134" s="1505"/>
    </row>
    <row r="135" spans="3:3" s="1504" customFormat="1">
      <c r="C135" s="1505"/>
    </row>
    <row r="136" spans="3:3" s="1504" customFormat="1">
      <c r="C136" s="1505"/>
    </row>
    <row r="137" spans="3:3" s="1504" customFormat="1">
      <c r="C137" s="1505"/>
    </row>
    <row r="138" spans="3:3" s="1504" customFormat="1">
      <c r="C138" s="1505"/>
    </row>
    <row r="139" spans="3:3" s="1504" customFormat="1">
      <c r="C139" s="1505"/>
    </row>
    <row r="140" spans="3:3" s="1504" customFormat="1">
      <c r="C140" s="1505"/>
    </row>
    <row r="141" spans="3:3" s="1504" customFormat="1">
      <c r="C141" s="1505"/>
    </row>
    <row r="142" spans="3:3" s="1504" customFormat="1">
      <c r="C142" s="1505"/>
    </row>
  </sheetData>
  <mergeCells count="2">
    <mergeCell ref="B90:C90"/>
    <mergeCell ref="E104:F105"/>
  </mergeCells>
  <pageMargins left="1.4566929133858268" right="0.70866141732283472" top="0.35433070866141736" bottom="0.74803149606299213" header="0.31496062992125984" footer="0.31496062992125984"/>
  <pageSetup paperSize="5" scale="65" orientation="landscape" verticalDpi="0" r:id="rId1"/>
  <drawing r:id="rId2"/>
</worksheet>
</file>

<file path=xl/worksheets/sheet21.xml><?xml version="1.0" encoding="utf-8"?>
<worksheet xmlns="http://schemas.openxmlformats.org/spreadsheetml/2006/main" xmlns:r="http://schemas.openxmlformats.org/officeDocument/2006/relationships">
  <sheetPr>
    <tabColor theme="5" tint="-0.249977111117893"/>
  </sheetPr>
  <dimension ref="A6:O142"/>
  <sheetViews>
    <sheetView topLeftCell="A4" zoomScale="71" zoomScaleNormal="71" workbookViewId="0">
      <selection activeCell="P42" sqref="P42"/>
    </sheetView>
  </sheetViews>
  <sheetFormatPr baseColWidth="10" defaultColWidth="11.44140625" defaultRowHeight="10.199999999999999"/>
  <cols>
    <col min="1" max="1" width="6.5546875" style="294" customWidth="1"/>
    <col min="2" max="2" width="32.109375" style="294" customWidth="1"/>
    <col min="3" max="3" width="13.88671875" style="1021" customWidth="1"/>
    <col min="4" max="4" width="13.44140625" style="294" customWidth="1"/>
    <col min="5" max="5" width="15.6640625" style="294" hidden="1" customWidth="1"/>
    <col min="6" max="6" width="13.44140625" style="294" hidden="1" customWidth="1"/>
    <col min="7" max="7" width="11.33203125" style="294" hidden="1" customWidth="1"/>
    <col min="8" max="8" width="13.109375" style="294" hidden="1" customWidth="1"/>
    <col min="9" max="9" width="12.33203125" style="294" hidden="1" customWidth="1"/>
    <col min="10" max="10" width="12.6640625" style="294" hidden="1" customWidth="1"/>
    <col min="11" max="11" width="13.5546875" style="294" hidden="1" customWidth="1"/>
    <col min="12" max="12" width="14.33203125" style="294" hidden="1" customWidth="1"/>
    <col min="13" max="13" width="13.44140625" style="294" hidden="1" customWidth="1"/>
    <col min="14" max="14" width="11.109375" style="294" hidden="1" customWidth="1"/>
    <col min="15" max="15" width="15.6640625" style="294" customWidth="1"/>
    <col min="16" max="16" width="20.6640625" style="294" customWidth="1"/>
    <col min="17" max="16384" width="11.44140625" style="294"/>
  </cols>
  <sheetData>
    <row r="6" spans="1:15" hidden="1"/>
    <row r="7" spans="1:15" ht="14.4">
      <c r="B7" s="3" t="s">
        <v>853</v>
      </c>
      <c r="C7" s="1347" t="s">
        <v>2163</v>
      </c>
    </row>
    <row r="8" spans="1:15" ht="15" customHeight="1" thickBot="1"/>
    <row r="9" spans="1:15" ht="41.4" thickBot="1">
      <c r="A9" s="294" t="s">
        <v>1256</v>
      </c>
      <c r="B9" s="310" t="s">
        <v>2140</v>
      </c>
      <c r="C9" s="309" t="s">
        <v>852</v>
      </c>
      <c r="D9" s="309" t="s">
        <v>851</v>
      </c>
      <c r="E9" s="309" t="s">
        <v>850</v>
      </c>
      <c r="F9" s="309" t="s">
        <v>849</v>
      </c>
      <c r="G9" s="309" t="s">
        <v>848</v>
      </c>
      <c r="H9" s="309" t="s">
        <v>847</v>
      </c>
      <c r="I9" s="309" t="s">
        <v>846</v>
      </c>
      <c r="J9" s="309" t="s">
        <v>845</v>
      </c>
      <c r="K9" s="309" t="s">
        <v>844</v>
      </c>
      <c r="L9" s="309" t="s">
        <v>843</v>
      </c>
      <c r="M9" s="309" t="s">
        <v>842</v>
      </c>
      <c r="N9" s="308" t="s">
        <v>841</v>
      </c>
      <c r="O9" s="307" t="s">
        <v>840</v>
      </c>
    </row>
    <row r="10" spans="1:15">
      <c r="A10" s="294" t="s">
        <v>1550</v>
      </c>
      <c r="B10" s="306" t="s">
        <v>839</v>
      </c>
      <c r="C10" s="1022">
        <f>+C11+C19+C27+C39+C47</f>
        <v>12333.71872117</v>
      </c>
      <c r="D10" s="1022">
        <f>+D11+D19+D27+D39+D47</f>
        <v>1491.45840653</v>
      </c>
      <c r="E10" s="1022">
        <f t="shared" ref="E10:N10" si="0">+E11+E19+E27+E39+E47</f>
        <v>0</v>
      </c>
      <c r="F10" s="1022">
        <f t="shared" si="0"/>
        <v>0</v>
      </c>
      <c r="G10" s="1022">
        <f t="shared" si="0"/>
        <v>0</v>
      </c>
      <c r="H10" s="1022">
        <f t="shared" si="0"/>
        <v>0</v>
      </c>
      <c r="I10" s="1022">
        <f t="shared" si="0"/>
        <v>0</v>
      </c>
      <c r="J10" s="1022">
        <f t="shared" si="0"/>
        <v>0</v>
      </c>
      <c r="K10" s="1022">
        <f t="shared" si="0"/>
        <v>0</v>
      </c>
      <c r="L10" s="1022">
        <f t="shared" si="0"/>
        <v>0</v>
      </c>
      <c r="M10" s="1022">
        <f t="shared" si="0"/>
        <v>0</v>
      </c>
      <c r="N10" s="1022">
        <f t="shared" si="0"/>
        <v>0</v>
      </c>
      <c r="O10" s="1508">
        <f>SUM(C10:N10)</f>
        <v>13825.177127700001</v>
      </c>
    </row>
    <row r="11" spans="1:15">
      <c r="A11" s="294" t="s">
        <v>1593</v>
      </c>
      <c r="B11" s="304" t="s">
        <v>838</v>
      </c>
      <c r="C11" s="1022">
        <f>SUM(C12:C18)</f>
        <v>1952.8112787499999</v>
      </c>
      <c r="D11" s="1022">
        <f t="shared" ref="D11:N11" si="1">SUM(D12:D18)</f>
        <v>1491.45840653</v>
      </c>
      <c r="E11" s="1022">
        <f t="shared" si="1"/>
        <v>0</v>
      </c>
      <c r="F11" s="1022">
        <f t="shared" si="1"/>
        <v>0</v>
      </c>
      <c r="G11" s="1022">
        <f t="shared" si="1"/>
        <v>0</v>
      </c>
      <c r="H11" s="1022">
        <f t="shared" si="1"/>
        <v>0</v>
      </c>
      <c r="I11" s="1022">
        <f t="shared" si="1"/>
        <v>0</v>
      </c>
      <c r="J11" s="1022">
        <f t="shared" si="1"/>
        <v>0</v>
      </c>
      <c r="K11" s="1022">
        <f t="shared" si="1"/>
        <v>0</v>
      </c>
      <c r="L11" s="1022">
        <f t="shared" si="1"/>
        <v>0</v>
      </c>
      <c r="M11" s="1022">
        <f t="shared" si="1"/>
        <v>0</v>
      </c>
      <c r="N11" s="1022">
        <f t="shared" si="1"/>
        <v>0</v>
      </c>
      <c r="O11" s="1508">
        <f t="shared" ref="O11:O74" si="2">SUM(C11:N11)</f>
        <v>3444.26968528</v>
      </c>
    </row>
    <row r="12" spans="1:15">
      <c r="A12" s="294" t="s">
        <v>1594</v>
      </c>
      <c r="B12" s="305" t="s">
        <v>479</v>
      </c>
      <c r="C12" s="1021">
        <f>+'37-FLUJO FINANCIERO PROYECTADO'!E38</f>
        <v>803.26324682000006</v>
      </c>
      <c r="D12" s="1021"/>
      <c r="E12" s="296"/>
      <c r="F12" s="296"/>
      <c r="G12" s="296"/>
      <c r="H12" s="296"/>
      <c r="I12" s="296"/>
      <c r="J12" s="296"/>
      <c r="K12" s="296"/>
      <c r="L12" s="296"/>
      <c r="M12" s="296"/>
      <c r="N12" s="295"/>
      <c r="O12" s="1508">
        <f t="shared" si="2"/>
        <v>803.26324682000006</v>
      </c>
    </row>
    <row r="13" spans="1:15">
      <c r="A13" s="294" t="s">
        <v>1595</v>
      </c>
      <c r="B13" s="305" t="s">
        <v>478</v>
      </c>
      <c r="C13" s="1021">
        <f>+'37-FLUJO FINANCIERO PROYECTADO'!E39</f>
        <v>1149.54803193</v>
      </c>
      <c r="D13" s="1021"/>
      <c r="E13" s="296"/>
      <c r="F13" s="296"/>
      <c r="G13" s="296"/>
      <c r="H13" s="296"/>
      <c r="I13" s="296"/>
      <c r="J13" s="296"/>
      <c r="K13" s="296"/>
      <c r="L13" s="296"/>
      <c r="M13" s="296"/>
      <c r="N13" s="295"/>
      <c r="O13" s="1508">
        <f t="shared" si="2"/>
        <v>1149.54803193</v>
      </c>
    </row>
    <row r="14" spans="1:15" hidden="1">
      <c r="A14" s="294" t="s">
        <v>1596</v>
      </c>
      <c r="B14" s="305" t="s">
        <v>477</v>
      </c>
      <c r="C14" s="1021">
        <v>0</v>
      </c>
      <c r="D14" s="1021"/>
      <c r="E14" s="296"/>
      <c r="F14" s="296"/>
      <c r="G14" s="296"/>
      <c r="H14" s="296"/>
      <c r="I14" s="296"/>
      <c r="J14" s="296"/>
      <c r="K14" s="296"/>
      <c r="L14" s="296"/>
      <c r="M14" s="296"/>
      <c r="N14" s="295"/>
      <c r="O14" s="1508">
        <f t="shared" si="2"/>
        <v>0</v>
      </c>
    </row>
    <row r="15" spans="1:15">
      <c r="A15" s="294" t="s">
        <v>1597</v>
      </c>
      <c r="B15" s="305" t="s">
        <v>476</v>
      </c>
      <c r="C15" s="1021">
        <v>0</v>
      </c>
      <c r="D15" s="1021">
        <f>+'37-FLUJO FINANCIERO PROYECTADO'!E41</f>
        <v>1491.45840653</v>
      </c>
      <c r="E15" s="296"/>
      <c r="F15" s="296"/>
      <c r="G15" s="296"/>
      <c r="H15" s="296"/>
      <c r="I15" s="296"/>
      <c r="J15" s="296"/>
      <c r="K15" s="296"/>
      <c r="L15" s="296"/>
      <c r="M15" s="296"/>
      <c r="N15" s="295"/>
      <c r="O15" s="1508">
        <f t="shared" si="2"/>
        <v>1491.45840653</v>
      </c>
    </row>
    <row r="16" spans="1:15" hidden="1">
      <c r="A16" s="294" t="s">
        <v>1598</v>
      </c>
      <c r="B16" s="305" t="s">
        <v>475</v>
      </c>
      <c r="C16" s="1021">
        <v>0</v>
      </c>
      <c r="D16" s="1021"/>
      <c r="E16" s="296"/>
      <c r="F16" s="296"/>
      <c r="G16" s="296"/>
      <c r="H16" s="296"/>
      <c r="I16" s="296"/>
      <c r="J16" s="296"/>
      <c r="K16" s="296"/>
      <c r="L16" s="296"/>
      <c r="M16" s="296"/>
      <c r="N16" s="295"/>
      <c r="O16" s="1508">
        <f t="shared" si="2"/>
        <v>0</v>
      </c>
    </row>
    <row r="17" spans="1:15" hidden="1">
      <c r="A17" s="294" t="s">
        <v>1599</v>
      </c>
      <c r="B17" s="305" t="s">
        <v>474</v>
      </c>
      <c r="C17" s="1021">
        <v>0</v>
      </c>
      <c r="D17" s="1021"/>
      <c r="E17" s="296"/>
      <c r="F17" s="296"/>
      <c r="G17" s="296"/>
      <c r="H17" s="296"/>
      <c r="I17" s="296"/>
      <c r="J17" s="296"/>
      <c r="K17" s="296"/>
      <c r="L17" s="296"/>
      <c r="M17" s="296"/>
      <c r="N17" s="295"/>
      <c r="O17" s="1508">
        <f t="shared" si="2"/>
        <v>0</v>
      </c>
    </row>
    <row r="18" spans="1:15" hidden="1">
      <c r="A18" s="294" t="s">
        <v>1600</v>
      </c>
      <c r="B18" s="305" t="s">
        <v>473</v>
      </c>
      <c r="C18" s="1021">
        <v>0</v>
      </c>
      <c r="D18" s="1021"/>
      <c r="E18" s="296"/>
      <c r="F18" s="296"/>
      <c r="G18" s="296"/>
      <c r="H18" s="296"/>
      <c r="I18" s="296"/>
      <c r="J18" s="296"/>
      <c r="K18" s="296"/>
      <c r="L18" s="296"/>
      <c r="M18" s="296"/>
      <c r="N18" s="295"/>
      <c r="O18" s="1508">
        <f t="shared" si="2"/>
        <v>0</v>
      </c>
    </row>
    <row r="19" spans="1:15">
      <c r="A19" s="294" t="s">
        <v>1601</v>
      </c>
      <c r="B19" s="304" t="s">
        <v>837</v>
      </c>
      <c r="C19" s="1022">
        <f>SUM(C20:C26)</f>
        <v>503.68166762999999</v>
      </c>
      <c r="D19" s="1022">
        <f t="shared" ref="D19:N19" si="3">SUM(D20:D26)</f>
        <v>0</v>
      </c>
      <c r="E19" s="1022">
        <f t="shared" si="3"/>
        <v>0</v>
      </c>
      <c r="F19" s="1022">
        <f t="shared" si="3"/>
        <v>0</v>
      </c>
      <c r="G19" s="1022">
        <f t="shared" si="3"/>
        <v>0</v>
      </c>
      <c r="H19" s="1022">
        <f t="shared" si="3"/>
        <v>0</v>
      </c>
      <c r="I19" s="1022">
        <f t="shared" si="3"/>
        <v>0</v>
      </c>
      <c r="J19" s="1022">
        <f t="shared" si="3"/>
        <v>0</v>
      </c>
      <c r="K19" s="1022">
        <f t="shared" si="3"/>
        <v>0</v>
      </c>
      <c r="L19" s="1022">
        <f t="shared" si="3"/>
        <v>0</v>
      </c>
      <c r="M19" s="1022">
        <f t="shared" si="3"/>
        <v>0</v>
      </c>
      <c r="N19" s="1022">
        <f t="shared" si="3"/>
        <v>0</v>
      </c>
      <c r="O19" s="1508">
        <f t="shared" si="2"/>
        <v>503.68166762999999</v>
      </c>
    </row>
    <row r="20" spans="1:15" hidden="1">
      <c r="A20" s="294" t="s">
        <v>1602</v>
      </c>
      <c r="B20" s="305" t="s">
        <v>479</v>
      </c>
      <c r="C20" s="1021">
        <v>0</v>
      </c>
      <c r="D20" s="1021"/>
      <c r="E20" s="296"/>
      <c r="F20" s="296"/>
      <c r="G20" s="296"/>
      <c r="H20" s="296"/>
      <c r="I20" s="296"/>
      <c r="J20" s="296"/>
      <c r="K20" s="296"/>
      <c r="L20" s="296"/>
      <c r="M20" s="296"/>
      <c r="N20" s="295"/>
      <c r="O20" s="1508">
        <f t="shared" si="2"/>
        <v>0</v>
      </c>
    </row>
    <row r="21" spans="1:15" hidden="1">
      <c r="A21" s="294" t="s">
        <v>1603</v>
      </c>
      <c r="B21" s="305" t="s">
        <v>478</v>
      </c>
      <c r="C21" s="1021">
        <v>0</v>
      </c>
      <c r="D21" s="1021"/>
      <c r="E21" s="296"/>
      <c r="F21" s="296"/>
      <c r="G21" s="296"/>
      <c r="H21" s="296"/>
      <c r="I21" s="296"/>
      <c r="J21" s="296"/>
      <c r="K21" s="296"/>
      <c r="L21" s="296"/>
      <c r="M21" s="296"/>
      <c r="N21" s="295"/>
      <c r="O21" s="1508">
        <f t="shared" si="2"/>
        <v>0</v>
      </c>
    </row>
    <row r="22" spans="1:15">
      <c r="A22" s="294" t="s">
        <v>1604</v>
      </c>
      <c r="B22" s="305" t="s">
        <v>477</v>
      </c>
      <c r="C22" s="1021">
        <f>+'37-FLUJO FINANCIERO PROYECTADO'!E48</f>
        <v>503.68166762999999</v>
      </c>
      <c r="D22" s="1021"/>
      <c r="E22" s="296"/>
      <c r="F22" s="296"/>
      <c r="G22" s="296"/>
      <c r="H22" s="296"/>
      <c r="I22" s="296"/>
      <c r="J22" s="296"/>
      <c r="K22" s="296"/>
      <c r="L22" s="296"/>
      <c r="M22" s="296"/>
      <c r="N22" s="295"/>
      <c r="O22" s="1508">
        <f t="shared" si="2"/>
        <v>503.68166762999999</v>
      </c>
    </row>
    <row r="23" spans="1:15" hidden="1">
      <c r="A23" s="294" t="s">
        <v>1605</v>
      </c>
      <c r="B23" s="305" t="s">
        <v>476</v>
      </c>
      <c r="C23" s="1021">
        <v>0</v>
      </c>
      <c r="D23" s="1021"/>
      <c r="E23" s="296"/>
      <c r="F23" s="296"/>
      <c r="G23" s="296"/>
      <c r="H23" s="296"/>
      <c r="I23" s="296"/>
      <c r="J23" s="296"/>
      <c r="K23" s="296"/>
      <c r="L23" s="296"/>
      <c r="M23" s="296"/>
      <c r="N23" s="295"/>
      <c r="O23" s="1508">
        <f t="shared" si="2"/>
        <v>0</v>
      </c>
    </row>
    <row r="24" spans="1:15" hidden="1">
      <c r="A24" s="294" t="s">
        <v>1606</v>
      </c>
      <c r="B24" s="305" t="s">
        <v>475</v>
      </c>
      <c r="C24" s="1021">
        <v>0</v>
      </c>
      <c r="D24" s="1021"/>
      <c r="E24" s="296"/>
      <c r="F24" s="296"/>
      <c r="G24" s="296"/>
      <c r="H24" s="296"/>
      <c r="I24" s="296"/>
      <c r="J24" s="296"/>
      <c r="K24" s="296"/>
      <c r="L24" s="296"/>
      <c r="M24" s="296"/>
      <c r="N24" s="295"/>
      <c r="O24" s="1508">
        <f t="shared" si="2"/>
        <v>0</v>
      </c>
    </row>
    <row r="25" spans="1:15" hidden="1">
      <c r="A25" s="294" t="s">
        <v>1607</v>
      </c>
      <c r="B25" s="305" t="s">
        <v>474</v>
      </c>
      <c r="C25" s="1021">
        <v>0</v>
      </c>
      <c r="D25" s="1021"/>
      <c r="E25" s="296"/>
      <c r="F25" s="296"/>
      <c r="G25" s="296"/>
      <c r="H25" s="296"/>
      <c r="I25" s="296"/>
      <c r="J25" s="296"/>
      <c r="K25" s="296"/>
      <c r="L25" s="296"/>
      <c r="M25" s="296"/>
      <c r="N25" s="295"/>
      <c r="O25" s="1508">
        <f t="shared" si="2"/>
        <v>0</v>
      </c>
    </row>
    <row r="26" spans="1:15" hidden="1">
      <c r="A26" s="294" t="s">
        <v>1608</v>
      </c>
      <c r="B26" s="305" t="s">
        <v>473</v>
      </c>
      <c r="C26" s="1021">
        <v>0</v>
      </c>
      <c r="D26" s="1021"/>
      <c r="E26" s="296"/>
      <c r="F26" s="296"/>
      <c r="G26" s="296"/>
      <c r="H26" s="296"/>
      <c r="I26" s="296"/>
      <c r="J26" s="296"/>
      <c r="K26" s="296"/>
      <c r="L26" s="296"/>
      <c r="M26" s="296"/>
      <c r="N26" s="295"/>
      <c r="O26" s="1508">
        <f t="shared" si="2"/>
        <v>0</v>
      </c>
    </row>
    <row r="27" spans="1:15">
      <c r="A27" s="294" t="s">
        <v>1609</v>
      </c>
      <c r="B27" s="304" t="s">
        <v>836</v>
      </c>
      <c r="C27" s="1022">
        <f>SUM(C28:C38)</f>
        <v>6357.7185818999997</v>
      </c>
      <c r="D27" s="1022">
        <f t="shared" ref="D27:N27" si="4">SUM(D28:D38)</f>
        <v>0</v>
      </c>
      <c r="E27" s="1022">
        <f t="shared" si="4"/>
        <v>0</v>
      </c>
      <c r="F27" s="1022">
        <f t="shared" si="4"/>
        <v>0</v>
      </c>
      <c r="G27" s="1022">
        <f t="shared" si="4"/>
        <v>0</v>
      </c>
      <c r="H27" s="1022">
        <f t="shared" si="4"/>
        <v>0</v>
      </c>
      <c r="I27" s="1022">
        <f t="shared" si="4"/>
        <v>0</v>
      </c>
      <c r="J27" s="1022">
        <f t="shared" si="4"/>
        <v>0</v>
      </c>
      <c r="K27" s="1022">
        <f t="shared" si="4"/>
        <v>0</v>
      </c>
      <c r="L27" s="1022">
        <f t="shared" si="4"/>
        <v>0</v>
      </c>
      <c r="M27" s="1022">
        <f t="shared" si="4"/>
        <v>0</v>
      </c>
      <c r="N27" s="1022">
        <f t="shared" si="4"/>
        <v>0</v>
      </c>
      <c r="O27" s="1508">
        <f t="shared" si="2"/>
        <v>6357.7185818999997</v>
      </c>
    </row>
    <row r="28" spans="1:15">
      <c r="A28" s="294" t="s">
        <v>1610</v>
      </c>
      <c r="B28" s="305" t="s">
        <v>479</v>
      </c>
      <c r="C28" s="1021">
        <f>+'37-FLUJO FINANCIERO PROYECTADO'!E54</f>
        <v>2446.2750651799997</v>
      </c>
      <c r="D28" s="296"/>
      <c r="E28" s="296"/>
      <c r="F28" s="296"/>
      <c r="G28" s="296"/>
      <c r="H28" s="296"/>
      <c r="I28" s="296"/>
      <c r="J28" s="296"/>
      <c r="K28" s="296"/>
      <c r="L28" s="296"/>
      <c r="M28" s="296"/>
      <c r="N28" s="295"/>
      <c r="O28" s="1508">
        <f t="shared" si="2"/>
        <v>2446.2750651799997</v>
      </c>
    </row>
    <row r="29" spans="1:15">
      <c r="A29" s="294" t="s">
        <v>1611</v>
      </c>
      <c r="B29" s="305" t="s">
        <v>478</v>
      </c>
      <c r="C29" s="1021">
        <f>+'37-FLUJO FINANCIERO PROYECTADO'!E55</f>
        <v>3450.87156172</v>
      </c>
      <c r="D29" s="296"/>
      <c r="E29" s="296"/>
      <c r="F29" s="296"/>
      <c r="G29" s="296"/>
      <c r="H29" s="296"/>
      <c r="I29" s="296"/>
      <c r="J29" s="296"/>
      <c r="K29" s="296"/>
      <c r="L29" s="296"/>
      <c r="M29" s="296"/>
      <c r="N29" s="295"/>
      <c r="O29" s="1508">
        <f t="shared" si="2"/>
        <v>3450.87156172</v>
      </c>
    </row>
    <row r="30" spans="1:15">
      <c r="A30" s="294" t="s">
        <v>1612</v>
      </c>
      <c r="B30" s="305" t="s">
        <v>477</v>
      </c>
      <c r="C30" s="1021">
        <f>+'37-FLUJO FINANCIERO PROYECTADO'!E56</f>
        <v>460.571955</v>
      </c>
      <c r="D30" s="296"/>
      <c r="E30" s="296"/>
      <c r="F30" s="296"/>
      <c r="G30" s="296"/>
      <c r="H30" s="296"/>
      <c r="I30" s="296"/>
      <c r="J30" s="296"/>
      <c r="K30" s="296"/>
      <c r="L30" s="296"/>
      <c r="M30" s="296"/>
      <c r="N30" s="295"/>
      <c r="O30" s="1508">
        <f t="shared" si="2"/>
        <v>460.571955</v>
      </c>
    </row>
    <row r="31" spans="1:15" hidden="1">
      <c r="A31" s="294" t="s">
        <v>1613</v>
      </c>
      <c r="B31" s="305" t="s">
        <v>476</v>
      </c>
      <c r="C31" s="1021">
        <v>0</v>
      </c>
      <c r="D31" s="296"/>
      <c r="E31" s="296"/>
      <c r="F31" s="296"/>
      <c r="G31" s="296"/>
      <c r="H31" s="296"/>
      <c r="I31" s="296"/>
      <c r="J31" s="296"/>
      <c r="K31" s="296"/>
      <c r="L31" s="296"/>
      <c r="M31" s="296"/>
      <c r="N31" s="295"/>
      <c r="O31" s="1508">
        <f t="shared" si="2"/>
        <v>0</v>
      </c>
    </row>
    <row r="32" spans="1:15" hidden="1">
      <c r="A32" s="294" t="s">
        <v>1614</v>
      </c>
      <c r="B32" s="305" t="s">
        <v>475</v>
      </c>
      <c r="C32" s="1021">
        <v>0</v>
      </c>
      <c r="D32" s="296"/>
      <c r="E32" s="296"/>
      <c r="F32" s="296"/>
      <c r="G32" s="296"/>
      <c r="H32" s="296"/>
      <c r="I32" s="296"/>
      <c r="J32" s="296"/>
      <c r="K32" s="296"/>
      <c r="L32" s="296"/>
      <c r="M32" s="296"/>
      <c r="N32" s="295"/>
      <c r="O32" s="1508">
        <f t="shared" si="2"/>
        <v>0</v>
      </c>
    </row>
    <row r="33" spans="1:15" hidden="1">
      <c r="A33" s="294" t="s">
        <v>1615</v>
      </c>
      <c r="B33" s="305" t="s">
        <v>474</v>
      </c>
      <c r="C33" s="1021">
        <v>0</v>
      </c>
      <c r="D33" s="296"/>
      <c r="E33" s="296"/>
      <c r="F33" s="296"/>
      <c r="G33" s="296"/>
      <c r="H33" s="296"/>
      <c r="I33" s="296"/>
      <c r="J33" s="296"/>
      <c r="K33" s="296"/>
      <c r="L33" s="296"/>
      <c r="M33" s="296"/>
      <c r="N33" s="295"/>
      <c r="O33" s="1508">
        <f t="shared" si="2"/>
        <v>0</v>
      </c>
    </row>
    <row r="34" spans="1:15" hidden="1">
      <c r="A34" s="294" t="s">
        <v>1616</v>
      </c>
      <c r="B34" s="305" t="s">
        <v>473</v>
      </c>
      <c r="C34" s="1021">
        <v>0</v>
      </c>
      <c r="D34" s="296"/>
      <c r="E34" s="296"/>
      <c r="F34" s="296"/>
      <c r="G34" s="296"/>
      <c r="H34" s="296"/>
      <c r="I34" s="296"/>
      <c r="J34" s="296"/>
      <c r="K34" s="296"/>
      <c r="L34" s="296"/>
      <c r="M34" s="296"/>
      <c r="N34" s="295"/>
      <c r="O34" s="1508">
        <f t="shared" si="2"/>
        <v>0</v>
      </c>
    </row>
    <row r="35" spans="1:15" hidden="1">
      <c r="A35" s="294" t="s">
        <v>1617</v>
      </c>
      <c r="B35" s="303" t="s">
        <v>484</v>
      </c>
      <c r="C35" s="1021">
        <v>0</v>
      </c>
      <c r="D35" s="296"/>
      <c r="E35" s="296"/>
      <c r="F35" s="296"/>
      <c r="G35" s="296"/>
      <c r="H35" s="296"/>
      <c r="I35" s="296"/>
      <c r="J35" s="296"/>
      <c r="K35" s="296"/>
      <c r="L35" s="296"/>
      <c r="M35" s="296"/>
      <c r="N35" s="295"/>
      <c r="O35" s="1508">
        <f t="shared" si="2"/>
        <v>0</v>
      </c>
    </row>
    <row r="36" spans="1:15" hidden="1">
      <c r="A36" s="294" t="s">
        <v>1618</v>
      </c>
      <c r="B36" s="303" t="s">
        <v>483</v>
      </c>
      <c r="C36" s="1021">
        <v>0</v>
      </c>
      <c r="D36" s="296"/>
      <c r="E36" s="296"/>
      <c r="F36" s="296"/>
      <c r="G36" s="296"/>
      <c r="H36" s="296"/>
      <c r="I36" s="296"/>
      <c r="J36" s="296"/>
      <c r="K36" s="296"/>
      <c r="L36" s="296"/>
      <c r="M36" s="296"/>
      <c r="N36" s="295"/>
      <c r="O36" s="1508">
        <f t="shared" si="2"/>
        <v>0</v>
      </c>
    </row>
    <row r="37" spans="1:15" ht="20.399999999999999" hidden="1">
      <c r="A37" s="294" t="s">
        <v>1619</v>
      </c>
      <c r="B37" s="303" t="s">
        <v>482</v>
      </c>
      <c r="C37" s="1021">
        <v>0</v>
      </c>
      <c r="D37" s="296"/>
      <c r="E37" s="296"/>
      <c r="F37" s="296"/>
      <c r="G37" s="296"/>
      <c r="H37" s="296"/>
      <c r="I37" s="296"/>
      <c r="J37" s="296"/>
      <c r="K37" s="296"/>
      <c r="L37" s="296"/>
      <c r="M37" s="296"/>
      <c r="N37" s="295"/>
      <c r="O37" s="1508">
        <f t="shared" si="2"/>
        <v>0</v>
      </c>
    </row>
    <row r="38" spans="1:15" hidden="1">
      <c r="A38" s="294" t="s">
        <v>1620</v>
      </c>
      <c r="B38" s="303" t="s">
        <v>481</v>
      </c>
      <c r="C38" s="1021">
        <v>0</v>
      </c>
      <c r="D38" s="296"/>
      <c r="E38" s="296"/>
      <c r="F38" s="296"/>
      <c r="G38" s="296"/>
      <c r="H38" s="296"/>
      <c r="I38" s="296"/>
      <c r="J38" s="296"/>
      <c r="K38" s="296"/>
      <c r="L38" s="296"/>
      <c r="M38" s="296"/>
      <c r="N38" s="295"/>
      <c r="O38" s="1508">
        <f t="shared" si="2"/>
        <v>0</v>
      </c>
    </row>
    <row r="39" spans="1:15">
      <c r="A39" s="294" t="s">
        <v>1621</v>
      </c>
      <c r="B39" s="304" t="s">
        <v>835</v>
      </c>
      <c r="C39" s="1022">
        <f>SUM(C40:C46)</f>
        <v>3512.5071928900002</v>
      </c>
      <c r="D39" s="1022">
        <f t="shared" ref="D39:N39" si="5">SUM(D40:D46)</f>
        <v>0</v>
      </c>
      <c r="E39" s="1022">
        <f t="shared" si="5"/>
        <v>0</v>
      </c>
      <c r="F39" s="1022">
        <f t="shared" si="5"/>
        <v>0</v>
      </c>
      <c r="G39" s="1022">
        <f t="shared" si="5"/>
        <v>0</v>
      </c>
      <c r="H39" s="1022">
        <f t="shared" si="5"/>
        <v>0</v>
      </c>
      <c r="I39" s="1022">
        <f t="shared" si="5"/>
        <v>0</v>
      </c>
      <c r="J39" s="1022">
        <f t="shared" si="5"/>
        <v>0</v>
      </c>
      <c r="K39" s="1022">
        <f t="shared" si="5"/>
        <v>0</v>
      </c>
      <c r="L39" s="1022">
        <f t="shared" si="5"/>
        <v>0</v>
      </c>
      <c r="M39" s="1022">
        <f t="shared" si="5"/>
        <v>0</v>
      </c>
      <c r="N39" s="1022">
        <f t="shared" si="5"/>
        <v>0</v>
      </c>
      <c r="O39" s="1508">
        <f t="shared" si="2"/>
        <v>3512.5071928900002</v>
      </c>
    </row>
    <row r="40" spans="1:15" hidden="1">
      <c r="A40" s="294" t="s">
        <v>1622</v>
      </c>
      <c r="B40" s="305" t="s">
        <v>479</v>
      </c>
      <c r="C40" s="1021">
        <v>0</v>
      </c>
      <c r="D40" s="296"/>
      <c r="E40" s="296"/>
      <c r="F40" s="296"/>
      <c r="G40" s="296"/>
      <c r="H40" s="296"/>
      <c r="I40" s="296"/>
      <c r="J40" s="296"/>
      <c r="K40" s="296"/>
      <c r="L40" s="296"/>
      <c r="M40" s="296"/>
      <c r="N40" s="295"/>
      <c r="O40" s="1508">
        <f t="shared" si="2"/>
        <v>0</v>
      </c>
    </row>
    <row r="41" spans="1:15" hidden="1">
      <c r="A41" s="294" t="s">
        <v>1623</v>
      </c>
      <c r="B41" s="305" t="s">
        <v>478</v>
      </c>
      <c r="C41" s="1021">
        <v>0</v>
      </c>
      <c r="D41" s="296"/>
      <c r="E41" s="296"/>
      <c r="F41" s="296"/>
      <c r="G41" s="296"/>
      <c r="H41" s="296"/>
      <c r="I41" s="296"/>
      <c r="J41" s="296"/>
      <c r="K41" s="296"/>
      <c r="L41" s="296"/>
      <c r="M41" s="296"/>
      <c r="N41" s="295"/>
      <c r="O41" s="1508">
        <f t="shared" si="2"/>
        <v>0</v>
      </c>
    </row>
    <row r="42" spans="1:15">
      <c r="A42" s="294" t="s">
        <v>1624</v>
      </c>
      <c r="B42" s="305" t="s">
        <v>477</v>
      </c>
      <c r="C42" s="1021">
        <f>+'37-FLUJO FINANCIERO PROYECTADO'!E68</f>
        <v>1226.26308053</v>
      </c>
      <c r="D42" s="296"/>
      <c r="E42" s="296"/>
      <c r="F42" s="296"/>
      <c r="G42" s="296"/>
      <c r="H42" s="296"/>
      <c r="I42" s="296"/>
      <c r="J42" s="296"/>
      <c r="K42" s="296"/>
      <c r="L42" s="296"/>
      <c r="M42" s="296"/>
      <c r="N42" s="295"/>
      <c r="O42" s="1508">
        <f t="shared" si="2"/>
        <v>1226.26308053</v>
      </c>
    </row>
    <row r="43" spans="1:15" hidden="1">
      <c r="A43" s="294" t="s">
        <v>1625</v>
      </c>
      <c r="B43" s="305" t="s">
        <v>476</v>
      </c>
      <c r="C43" s="1021">
        <v>0</v>
      </c>
      <c r="D43" s="296"/>
      <c r="E43" s="296"/>
      <c r="F43" s="296"/>
      <c r="G43" s="296"/>
      <c r="H43" s="296"/>
      <c r="I43" s="296"/>
      <c r="J43" s="296"/>
      <c r="K43" s="296"/>
      <c r="L43" s="296"/>
      <c r="M43" s="296"/>
      <c r="N43" s="295"/>
      <c r="O43" s="1508">
        <f t="shared" si="2"/>
        <v>0</v>
      </c>
    </row>
    <row r="44" spans="1:15">
      <c r="A44" s="294" t="s">
        <v>1626</v>
      </c>
      <c r="B44" s="305" t="s">
        <v>475</v>
      </c>
      <c r="C44" s="1021">
        <f>+'37-FLUJO FINANCIERO PROYECTADO'!E70</f>
        <v>1536.2441123600001</v>
      </c>
      <c r="D44" s="296"/>
      <c r="E44" s="296"/>
      <c r="F44" s="296"/>
      <c r="G44" s="296"/>
      <c r="H44" s="296"/>
      <c r="I44" s="296"/>
      <c r="J44" s="296"/>
      <c r="K44" s="296"/>
      <c r="L44" s="296"/>
      <c r="M44" s="296"/>
      <c r="N44" s="295"/>
      <c r="O44" s="1508">
        <f t="shared" si="2"/>
        <v>1536.2441123600001</v>
      </c>
    </row>
    <row r="45" spans="1:15">
      <c r="A45" s="294" t="s">
        <v>1627</v>
      </c>
      <c r="B45" s="305" t="s">
        <v>474</v>
      </c>
      <c r="C45" s="1021">
        <v>0</v>
      </c>
      <c r="D45" s="296"/>
      <c r="E45" s="296"/>
      <c r="F45" s="296"/>
      <c r="G45" s="296"/>
      <c r="H45" s="296"/>
      <c r="I45" s="296"/>
      <c r="J45" s="296"/>
      <c r="K45" s="296"/>
      <c r="L45" s="296"/>
      <c r="M45" s="296"/>
      <c r="N45" s="295"/>
      <c r="O45" s="1508">
        <f t="shared" si="2"/>
        <v>0</v>
      </c>
    </row>
    <row r="46" spans="1:15">
      <c r="A46" s="294" t="s">
        <v>1628</v>
      </c>
      <c r="B46" s="305" t="s">
        <v>473</v>
      </c>
      <c r="C46" s="1021">
        <f>+'37-FLUJO FINANCIERO PROYECTADO'!E72</f>
        <v>750</v>
      </c>
      <c r="D46" s="296"/>
      <c r="E46" s="296"/>
      <c r="F46" s="296"/>
      <c r="G46" s="296"/>
      <c r="H46" s="296"/>
      <c r="I46" s="296"/>
      <c r="J46" s="296"/>
      <c r="K46" s="296"/>
      <c r="L46" s="296"/>
      <c r="M46" s="296"/>
      <c r="N46" s="295"/>
      <c r="O46" s="1508">
        <f t="shared" si="2"/>
        <v>750</v>
      </c>
    </row>
    <row r="47" spans="1:15">
      <c r="A47" s="294" t="s">
        <v>1629</v>
      </c>
      <c r="B47" s="304" t="s">
        <v>834</v>
      </c>
      <c r="C47" s="1021">
        <f>+'37-FLUJO FINANCIERO PROYECTADO'!E73</f>
        <v>7</v>
      </c>
      <c r="D47" s="296"/>
      <c r="E47" s="296"/>
      <c r="F47" s="296"/>
      <c r="G47" s="296"/>
      <c r="H47" s="296"/>
      <c r="I47" s="296"/>
      <c r="J47" s="296"/>
      <c r="K47" s="296"/>
      <c r="L47" s="296"/>
      <c r="M47" s="296"/>
      <c r="N47" s="295"/>
      <c r="O47" s="1508">
        <f t="shared" si="2"/>
        <v>7</v>
      </c>
    </row>
    <row r="48" spans="1:15">
      <c r="A48" s="294" t="s">
        <v>1542</v>
      </c>
      <c r="B48" s="301" t="s">
        <v>833</v>
      </c>
      <c r="D48" s="296"/>
      <c r="E48" s="296"/>
      <c r="F48" s="296"/>
      <c r="G48" s="296"/>
      <c r="H48" s="296"/>
      <c r="I48" s="296"/>
      <c r="J48" s="296"/>
      <c r="K48" s="296"/>
      <c r="L48" s="296"/>
      <c r="M48" s="296"/>
      <c r="N48" s="295"/>
      <c r="O48" s="1508">
        <f t="shared" si="2"/>
        <v>0</v>
      </c>
    </row>
    <row r="49" spans="1:15">
      <c r="A49" s="294" t="s">
        <v>1630</v>
      </c>
      <c r="B49" s="301" t="s">
        <v>442</v>
      </c>
      <c r="D49" s="296"/>
      <c r="E49" s="296"/>
      <c r="F49" s="296"/>
      <c r="G49" s="296"/>
      <c r="H49" s="296"/>
      <c r="I49" s="296"/>
      <c r="J49" s="296"/>
      <c r="K49" s="296"/>
      <c r="L49" s="296"/>
      <c r="M49" s="296"/>
      <c r="N49" s="295"/>
      <c r="O49" s="1508">
        <f t="shared" si="2"/>
        <v>0</v>
      </c>
    </row>
    <row r="50" spans="1:15" hidden="1">
      <c r="A50" s="294" t="s">
        <v>1631</v>
      </c>
      <c r="B50" s="303" t="s">
        <v>441</v>
      </c>
      <c r="D50" s="296"/>
      <c r="E50" s="296"/>
      <c r="F50" s="296"/>
      <c r="G50" s="296"/>
      <c r="H50" s="296"/>
      <c r="I50" s="296"/>
      <c r="J50" s="296"/>
      <c r="K50" s="296"/>
      <c r="L50" s="296"/>
      <c r="M50" s="296"/>
      <c r="N50" s="295"/>
      <c r="O50" s="1508">
        <f t="shared" si="2"/>
        <v>0</v>
      </c>
    </row>
    <row r="51" spans="1:15" hidden="1">
      <c r="A51" s="294" t="s">
        <v>1632</v>
      </c>
      <c r="B51" s="303" t="s">
        <v>440</v>
      </c>
      <c r="D51" s="296"/>
      <c r="E51" s="296"/>
      <c r="F51" s="296"/>
      <c r="G51" s="296"/>
      <c r="H51" s="296"/>
      <c r="I51" s="296"/>
      <c r="J51" s="296"/>
      <c r="K51" s="296"/>
      <c r="L51" s="296"/>
      <c r="M51" s="296"/>
      <c r="N51" s="295"/>
      <c r="O51" s="1508">
        <f t="shared" si="2"/>
        <v>0</v>
      </c>
    </row>
    <row r="52" spans="1:15" hidden="1">
      <c r="A52" s="294" t="s">
        <v>1633</v>
      </c>
      <c r="B52" s="302" t="s">
        <v>439</v>
      </c>
      <c r="D52" s="296"/>
      <c r="E52" s="296"/>
      <c r="F52" s="296"/>
      <c r="G52" s="296"/>
      <c r="H52" s="296"/>
      <c r="I52" s="296"/>
      <c r="J52" s="296"/>
      <c r="K52" s="296"/>
      <c r="L52" s="296"/>
      <c r="M52" s="296"/>
      <c r="N52" s="295"/>
      <c r="O52" s="1508">
        <f t="shared" si="2"/>
        <v>0</v>
      </c>
    </row>
    <row r="53" spans="1:15" hidden="1">
      <c r="A53" s="294" t="s">
        <v>1634</v>
      </c>
      <c r="B53" s="302" t="s">
        <v>439</v>
      </c>
      <c r="D53" s="296"/>
      <c r="E53" s="296"/>
      <c r="F53" s="296"/>
      <c r="G53" s="296"/>
      <c r="H53" s="296"/>
      <c r="I53" s="296"/>
      <c r="J53" s="296"/>
      <c r="K53" s="296"/>
      <c r="L53" s="296"/>
      <c r="M53" s="296"/>
      <c r="N53" s="295"/>
      <c r="O53" s="1508">
        <f t="shared" si="2"/>
        <v>0</v>
      </c>
    </row>
    <row r="54" spans="1:15">
      <c r="A54" s="294" t="s">
        <v>1635</v>
      </c>
      <c r="B54" s="301" t="s">
        <v>438</v>
      </c>
      <c r="C54" s="1022">
        <f>+C68+C74+C78</f>
        <v>566.28453100000002</v>
      </c>
      <c r="D54" s="296"/>
      <c r="E54" s="296"/>
      <c r="F54" s="296"/>
      <c r="G54" s="296"/>
      <c r="H54" s="296"/>
      <c r="I54" s="296"/>
      <c r="J54" s="296"/>
      <c r="K54" s="296"/>
      <c r="L54" s="296"/>
      <c r="M54" s="296"/>
      <c r="N54" s="295"/>
      <c r="O54" s="1508">
        <f t="shared" si="2"/>
        <v>566.28453100000002</v>
      </c>
    </row>
    <row r="55" spans="1:15" hidden="1">
      <c r="A55" s="294" t="s">
        <v>1636</v>
      </c>
      <c r="B55" s="299" t="s">
        <v>437</v>
      </c>
      <c r="D55" s="296"/>
      <c r="E55" s="296"/>
      <c r="F55" s="296"/>
      <c r="G55" s="296"/>
      <c r="H55" s="296"/>
      <c r="I55" s="296"/>
      <c r="J55" s="296"/>
      <c r="K55" s="296"/>
      <c r="L55" s="296"/>
      <c r="M55" s="296"/>
      <c r="N55" s="295"/>
      <c r="O55" s="1508">
        <f t="shared" si="2"/>
        <v>0</v>
      </c>
    </row>
    <row r="56" spans="1:15" hidden="1">
      <c r="A56" s="294" t="s">
        <v>1637</v>
      </c>
      <c r="B56" s="298" t="s">
        <v>436</v>
      </c>
      <c r="D56" s="296"/>
      <c r="E56" s="296"/>
      <c r="F56" s="296"/>
      <c r="G56" s="296"/>
      <c r="H56" s="296"/>
      <c r="I56" s="296"/>
      <c r="J56" s="296"/>
      <c r="K56" s="296"/>
      <c r="L56" s="296"/>
      <c r="M56" s="296"/>
      <c r="N56" s="295"/>
      <c r="O56" s="1508">
        <f t="shared" si="2"/>
        <v>0</v>
      </c>
    </row>
    <row r="57" spans="1:15" hidden="1">
      <c r="A57" s="294" t="s">
        <v>1638</v>
      </c>
      <c r="B57" s="298" t="s">
        <v>435</v>
      </c>
      <c r="D57" s="296"/>
      <c r="E57" s="296"/>
      <c r="F57" s="296"/>
      <c r="G57" s="296"/>
      <c r="H57" s="296"/>
      <c r="I57" s="296"/>
      <c r="J57" s="296"/>
      <c r="K57" s="296"/>
      <c r="L57" s="296"/>
      <c r="M57" s="296"/>
      <c r="N57" s="295"/>
      <c r="O57" s="1508">
        <f t="shared" si="2"/>
        <v>0</v>
      </c>
    </row>
    <row r="58" spans="1:15" hidden="1">
      <c r="A58" s="294" t="s">
        <v>1639</v>
      </c>
      <c r="B58" s="298" t="s">
        <v>434</v>
      </c>
      <c r="D58" s="296"/>
      <c r="E58" s="296"/>
      <c r="F58" s="296"/>
      <c r="G58" s="296"/>
      <c r="H58" s="296"/>
      <c r="I58" s="296"/>
      <c r="J58" s="296"/>
      <c r="K58" s="296"/>
      <c r="L58" s="296"/>
      <c r="M58" s="296"/>
      <c r="N58" s="295"/>
      <c r="O58" s="1508">
        <f t="shared" si="2"/>
        <v>0</v>
      </c>
    </row>
    <row r="59" spans="1:15" hidden="1">
      <c r="A59" s="294" t="s">
        <v>1640</v>
      </c>
      <c r="B59" s="298" t="s">
        <v>433</v>
      </c>
      <c r="D59" s="296"/>
      <c r="E59" s="296"/>
      <c r="F59" s="296"/>
      <c r="G59" s="296"/>
      <c r="H59" s="296"/>
      <c r="I59" s="296"/>
      <c r="J59" s="296"/>
      <c r="K59" s="296"/>
      <c r="L59" s="296"/>
      <c r="M59" s="296"/>
      <c r="N59" s="295"/>
      <c r="O59" s="1508">
        <f t="shared" si="2"/>
        <v>0</v>
      </c>
    </row>
    <row r="60" spans="1:15" hidden="1">
      <c r="A60" s="294" t="s">
        <v>1641</v>
      </c>
      <c r="B60" s="298" t="s">
        <v>432</v>
      </c>
      <c r="D60" s="296"/>
      <c r="E60" s="296"/>
      <c r="F60" s="296"/>
      <c r="G60" s="296"/>
      <c r="H60" s="296"/>
      <c r="I60" s="296"/>
      <c r="J60" s="296"/>
      <c r="K60" s="296"/>
      <c r="L60" s="296"/>
      <c r="M60" s="296"/>
      <c r="N60" s="295"/>
      <c r="O60" s="1508">
        <f t="shared" si="2"/>
        <v>0</v>
      </c>
    </row>
    <row r="61" spans="1:15" hidden="1">
      <c r="A61" s="294" t="s">
        <v>1642</v>
      </c>
      <c r="B61" s="298" t="s">
        <v>431</v>
      </c>
      <c r="D61" s="296"/>
      <c r="E61" s="296"/>
      <c r="F61" s="296"/>
      <c r="G61" s="296"/>
      <c r="H61" s="296"/>
      <c r="I61" s="296"/>
      <c r="J61" s="296"/>
      <c r="K61" s="296"/>
      <c r="L61" s="296"/>
      <c r="M61" s="296"/>
      <c r="N61" s="295"/>
      <c r="O61" s="1508">
        <f t="shared" si="2"/>
        <v>0</v>
      </c>
    </row>
    <row r="62" spans="1:15" hidden="1">
      <c r="A62" s="294" t="s">
        <v>1643</v>
      </c>
      <c r="B62" s="298" t="s">
        <v>430</v>
      </c>
      <c r="D62" s="296"/>
      <c r="E62" s="296"/>
      <c r="F62" s="296"/>
      <c r="G62" s="296"/>
      <c r="H62" s="296"/>
      <c r="I62" s="296"/>
      <c r="J62" s="296"/>
      <c r="K62" s="296"/>
      <c r="L62" s="296"/>
      <c r="M62" s="296"/>
      <c r="N62" s="295"/>
      <c r="O62" s="1508">
        <f t="shared" si="2"/>
        <v>0</v>
      </c>
    </row>
    <row r="63" spans="1:15" hidden="1">
      <c r="A63" s="294" t="s">
        <v>1644</v>
      </c>
      <c r="B63" s="300" t="s">
        <v>424</v>
      </c>
      <c r="D63" s="296"/>
      <c r="E63" s="296"/>
      <c r="F63" s="296"/>
      <c r="G63" s="296"/>
      <c r="H63" s="296"/>
      <c r="I63" s="296"/>
      <c r="J63" s="296"/>
      <c r="K63" s="296"/>
      <c r="L63" s="296"/>
      <c r="M63" s="296"/>
      <c r="N63" s="295"/>
      <c r="O63" s="1508">
        <f t="shared" si="2"/>
        <v>0</v>
      </c>
    </row>
    <row r="64" spans="1:15" hidden="1">
      <c r="A64" s="294" t="s">
        <v>1645</v>
      </c>
      <c r="B64" s="299" t="s">
        <v>429</v>
      </c>
      <c r="D64" s="296"/>
      <c r="E64" s="296"/>
      <c r="F64" s="296"/>
      <c r="G64" s="296"/>
      <c r="H64" s="296"/>
      <c r="I64" s="296"/>
      <c r="J64" s="296"/>
      <c r="K64" s="296"/>
      <c r="L64" s="296"/>
      <c r="M64" s="296"/>
      <c r="N64" s="295"/>
      <c r="O64" s="1508">
        <f t="shared" si="2"/>
        <v>0</v>
      </c>
    </row>
    <row r="65" spans="1:15" hidden="1">
      <c r="A65" s="294" t="s">
        <v>1646</v>
      </c>
      <c r="B65" s="298" t="s">
        <v>428</v>
      </c>
      <c r="D65" s="296"/>
      <c r="E65" s="296"/>
      <c r="F65" s="296"/>
      <c r="G65" s="296"/>
      <c r="H65" s="296"/>
      <c r="I65" s="296"/>
      <c r="J65" s="296"/>
      <c r="K65" s="296"/>
      <c r="L65" s="296"/>
      <c r="M65" s="296"/>
      <c r="N65" s="295"/>
      <c r="O65" s="1508">
        <f t="shared" si="2"/>
        <v>0</v>
      </c>
    </row>
    <row r="66" spans="1:15" hidden="1">
      <c r="A66" s="294" t="s">
        <v>1647</v>
      </c>
      <c r="B66" s="298" t="s">
        <v>427</v>
      </c>
      <c r="D66" s="296"/>
      <c r="E66" s="296"/>
      <c r="F66" s="296"/>
      <c r="G66" s="296"/>
      <c r="H66" s="296"/>
      <c r="I66" s="296"/>
      <c r="J66" s="296"/>
      <c r="K66" s="296"/>
      <c r="L66" s="296"/>
      <c r="M66" s="296"/>
      <c r="N66" s="295"/>
      <c r="O66" s="1508">
        <f t="shared" si="2"/>
        <v>0</v>
      </c>
    </row>
    <row r="67" spans="1:15" hidden="1">
      <c r="A67" s="294" t="s">
        <v>1648</v>
      </c>
      <c r="B67" s="300" t="s">
        <v>424</v>
      </c>
      <c r="D67" s="296"/>
      <c r="E67" s="296"/>
      <c r="F67" s="296"/>
      <c r="G67" s="296"/>
      <c r="H67" s="296"/>
      <c r="I67" s="296"/>
      <c r="J67" s="296"/>
      <c r="K67" s="296"/>
      <c r="L67" s="296"/>
      <c r="M67" s="296"/>
      <c r="N67" s="295"/>
      <c r="O67" s="1508">
        <f t="shared" si="2"/>
        <v>0</v>
      </c>
    </row>
    <row r="68" spans="1:15">
      <c r="A68" s="294" t="s">
        <v>1649</v>
      </c>
      <c r="B68" s="299" t="s">
        <v>426</v>
      </c>
      <c r="C68" s="1022">
        <f>SUM(C69:C70)</f>
        <v>65.125198999999995</v>
      </c>
      <c r="D68" s="296"/>
      <c r="E68" s="296"/>
      <c r="F68" s="296"/>
      <c r="G68" s="296"/>
      <c r="H68" s="296"/>
      <c r="I68" s="296"/>
      <c r="J68" s="296"/>
      <c r="K68" s="296"/>
      <c r="L68" s="296"/>
      <c r="M68" s="296"/>
      <c r="N68" s="295"/>
      <c r="O68" s="1508">
        <f t="shared" si="2"/>
        <v>65.125198999999995</v>
      </c>
    </row>
    <row r="69" spans="1:15">
      <c r="A69" s="294" t="s">
        <v>1650</v>
      </c>
      <c r="B69" s="298" t="s">
        <v>425</v>
      </c>
      <c r="C69" s="1021">
        <f>+'37-FLUJO FINANCIERO PROYECTADO'!E132</f>
        <v>12.103199</v>
      </c>
      <c r="D69" s="296"/>
      <c r="E69" s="296"/>
      <c r="F69" s="296"/>
      <c r="G69" s="296"/>
      <c r="H69" s="296"/>
      <c r="I69" s="296"/>
      <c r="J69" s="296"/>
      <c r="K69" s="296"/>
      <c r="L69" s="296"/>
      <c r="M69" s="296"/>
      <c r="N69" s="295"/>
      <c r="O69" s="1508">
        <f t="shared" si="2"/>
        <v>12.103199</v>
      </c>
    </row>
    <row r="70" spans="1:15">
      <c r="A70" s="294" t="s">
        <v>1651</v>
      </c>
      <c r="B70" s="300" t="s">
        <v>424</v>
      </c>
      <c r="C70" s="1021">
        <f>+'37-FLUJO FINANCIERO PROYECTADO'!E133</f>
        <v>53.021999999999998</v>
      </c>
      <c r="D70" s="296"/>
      <c r="E70" s="296"/>
      <c r="F70" s="296"/>
      <c r="G70" s="296"/>
      <c r="H70" s="296"/>
      <c r="I70" s="296"/>
      <c r="J70" s="296"/>
      <c r="K70" s="296"/>
      <c r="L70" s="296"/>
      <c r="M70" s="296"/>
      <c r="N70" s="295"/>
      <c r="O70" s="1508">
        <f t="shared" si="2"/>
        <v>53.021999999999998</v>
      </c>
    </row>
    <row r="71" spans="1:15">
      <c r="A71" s="294" t="s">
        <v>1652</v>
      </c>
      <c r="B71" s="299" t="s">
        <v>423</v>
      </c>
      <c r="D71" s="296"/>
      <c r="E71" s="296"/>
      <c r="F71" s="296"/>
      <c r="G71" s="296"/>
      <c r="H71" s="296"/>
      <c r="I71" s="296"/>
      <c r="J71" s="296"/>
      <c r="K71" s="296"/>
      <c r="L71" s="296"/>
      <c r="M71" s="296"/>
      <c r="N71" s="295"/>
      <c r="O71" s="1508">
        <f t="shared" si="2"/>
        <v>0</v>
      </c>
    </row>
    <row r="72" spans="1:15" hidden="1">
      <c r="A72" s="294" t="s">
        <v>1653</v>
      </c>
      <c r="B72" s="298" t="s">
        <v>422</v>
      </c>
      <c r="D72" s="296"/>
      <c r="E72" s="296"/>
      <c r="F72" s="296"/>
      <c r="G72" s="296"/>
      <c r="H72" s="296"/>
      <c r="I72" s="296"/>
      <c r="J72" s="296"/>
      <c r="K72" s="296"/>
      <c r="L72" s="296"/>
      <c r="M72" s="296"/>
      <c r="N72" s="295"/>
      <c r="O72" s="1508">
        <f t="shared" si="2"/>
        <v>0</v>
      </c>
    </row>
    <row r="73" spans="1:15" hidden="1">
      <c r="A73" s="294" t="s">
        <v>1654</v>
      </c>
      <c r="B73" s="298" t="s">
        <v>421</v>
      </c>
      <c r="D73" s="296"/>
      <c r="E73" s="296"/>
      <c r="F73" s="296"/>
      <c r="G73" s="296"/>
      <c r="H73" s="296"/>
      <c r="I73" s="296"/>
      <c r="J73" s="296"/>
      <c r="K73" s="296"/>
      <c r="L73" s="296"/>
      <c r="M73" s="296"/>
      <c r="N73" s="295"/>
      <c r="O73" s="1508">
        <f t="shared" si="2"/>
        <v>0</v>
      </c>
    </row>
    <row r="74" spans="1:15">
      <c r="A74" s="294" t="s">
        <v>1655</v>
      </c>
      <c r="B74" s="299" t="s">
        <v>420</v>
      </c>
      <c r="C74" s="1022">
        <f>SUM(C75)</f>
        <v>184.23518300000001</v>
      </c>
      <c r="D74" s="296"/>
      <c r="E74" s="296"/>
      <c r="F74" s="296"/>
      <c r="G74" s="296"/>
      <c r="H74" s="296"/>
      <c r="I74" s="296"/>
      <c r="J74" s="296"/>
      <c r="K74" s="296"/>
      <c r="L74" s="296"/>
      <c r="M74" s="296"/>
      <c r="N74" s="295"/>
      <c r="O74" s="1508">
        <f t="shared" si="2"/>
        <v>184.23518300000001</v>
      </c>
    </row>
    <row r="75" spans="1:15" ht="20.25" customHeight="1">
      <c r="A75" s="294" t="s">
        <v>1656</v>
      </c>
      <c r="B75" s="300" t="str">
        <f>+'37-FLUJO FINANCIERO PROYECTADO'!B138</f>
        <v>Recaudos a favor de terceros -Ingresos recibidos por Anticipado</v>
      </c>
      <c r="C75" s="1021">
        <f>+'37-FLUJO FINANCIERO PROYECTADO'!E138</f>
        <v>184.23518300000001</v>
      </c>
      <c r="D75" s="296"/>
      <c r="E75" s="296"/>
      <c r="F75" s="296"/>
      <c r="G75" s="296"/>
      <c r="H75" s="296"/>
      <c r="I75" s="296"/>
      <c r="J75" s="296"/>
      <c r="K75" s="296"/>
      <c r="L75" s="296"/>
      <c r="M75" s="296"/>
      <c r="N75" s="295"/>
      <c r="O75" s="1508">
        <f t="shared" ref="O75:O85" si="6">SUM(C75:N75)</f>
        <v>184.23518300000001</v>
      </c>
    </row>
    <row r="76" spans="1:15" hidden="1">
      <c r="A76" s="294" t="s">
        <v>1657</v>
      </c>
      <c r="B76" s="300" t="s">
        <v>419</v>
      </c>
      <c r="D76" s="296"/>
      <c r="E76" s="296"/>
      <c r="F76" s="296"/>
      <c r="G76" s="296"/>
      <c r="H76" s="296"/>
      <c r="I76" s="296"/>
      <c r="J76" s="296"/>
      <c r="K76" s="296"/>
      <c r="L76" s="296"/>
      <c r="M76" s="296"/>
      <c r="N76" s="295"/>
      <c r="O76" s="1508">
        <f t="shared" si="6"/>
        <v>0</v>
      </c>
    </row>
    <row r="77" spans="1:15" hidden="1">
      <c r="A77" s="294" t="s">
        <v>1658</v>
      </c>
      <c r="B77" s="300" t="s">
        <v>419</v>
      </c>
      <c r="D77" s="296"/>
      <c r="E77" s="296"/>
      <c r="F77" s="296"/>
      <c r="G77" s="296"/>
      <c r="H77" s="296"/>
      <c r="I77" s="296"/>
      <c r="J77" s="296"/>
      <c r="K77" s="296"/>
      <c r="L77" s="296"/>
      <c r="M77" s="296"/>
      <c r="N77" s="295"/>
      <c r="O77" s="1508">
        <f t="shared" si="6"/>
        <v>0</v>
      </c>
    </row>
    <row r="78" spans="1:15">
      <c r="A78" s="294" t="s">
        <v>1659</v>
      </c>
      <c r="B78" s="299" t="s">
        <v>418</v>
      </c>
      <c r="C78" s="1022">
        <f>SUM(C79:C85)</f>
        <v>316.92414900000006</v>
      </c>
      <c r="D78" s="296"/>
      <c r="E78" s="296"/>
      <c r="F78" s="296"/>
      <c r="G78" s="296"/>
      <c r="H78" s="296"/>
      <c r="I78" s="296"/>
      <c r="J78" s="296"/>
      <c r="K78" s="296"/>
      <c r="L78" s="296"/>
      <c r="M78" s="296"/>
      <c r="N78" s="295"/>
      <c r="O78" s="1508">
        <f t="shared" si="6"/>
        <v>316.92414900000006</v>
      </c>
    </row>
    <row r="79" spans="1:15">
      <c r="A79" s="294" t="s">
        <v>1660</v>
      </c>
      <c r="B79" s="298" t="s">
        <v>417</v>
      </c>
      <c r="C79" s="1021">
        <f>+'37-FLUJO FINANCIERO PROYECTADO'!E142</f>
        <v>221</v>
      </c>
      <c r="D79" s="296"/>
      <c r="E79" s="296"/>
      <c r="F79" s="296"/>
      <c r="G79" s="296"/>
      <c r="H79" s="296"/>
      <c r="I79" s="296"/>
      <c r="J79" s="296"/>
      <c r="K79" s="296"/>
      <c r="L79" s="296"/>
      <c r="M79" s="296"/>
      <c r="N79" s="295"/>
      <c r="O79" s="1508">
        <f t="shared" si="6"/>
        <v>221</v>
      </c>
    </row>
    <row r="80" spans="1:15">
      <c r="A80" s="294" t="s">
        <v>1661</v>
      </c>
      <c r="B80" s="298" t="s">
        <v>416</v>
      </c>
      <c r="C80" s="1021">
        <f>+'37-FLUJO FINANCIERO PROYECTADO'!E143</f>
        <v>71.075816000000003</v>
      </c>
      <c r="D80" s="296"/>
      <c r="E80" s="296"/>
      <c r="F80" s="296"/>
      <c r="G80" s="296"/>
      <c r="H80" s="296"/>
      <c r="I80" s="296"/>
      <c r="J80" s="296"/>
      <c r="K80" s="296"/>
      <c r="L80" s="296"/>
      <c r="M80" s="296"/>
      <c r="N80" s="295"/>
      <c r="O80" s="1508">
        <f t="shared" si="6"/>
        <v>71.075816000000003</v>
      </c>
    </row>
    <row r="81" spans="1:15" hidden="1">
      <c r="A81" s="294" t="s">
        <v>1662</v>
      </c>
      <c r="B81" s="298" t="s">
        <v>415</v>
      </c>
      <c r="C81" s="1021">
        <v>0</v>
      </c>
      <c r="D81" s="296"/>
      <c r="E81" s="296"/>
      <c r="F81" s="296"/>
      <c r="G81" s="296"/>
      <c r="H81" s="296"/>
      <c r="I81" s="296"/>
      <c r="J81" s="296"/>
      <c r="K81" s="296"/>
      <c r="L81" s="296"/>
      <c r="M81" s="296"/>
      <c r="N81" s="295"/>
      <c r="O81" s="1508">
        <f t="shared" si="6"/>
        <v>0</v>
      </c>
    </row>
    <row r="82" spans="1:15" hidden="1">
      <c r="A82" s="294" t="s">
        <v>1663</v>
      </c>
      <c r="B82" s="298" t="s">
        <v>414</v>
      </c>
      <c r="D82" s="296"/>
      <c r="E82" s="296"/>
      <c r="F82" s="296"/>
      <c r="G82" s="296"/>
      <c r="H82" s="296"/>
      <c r="I82" s="296"/>
      <c r="J82" s="296"/>
      <c r="K82" s="296"/>
      <c r="L82" s="296"/>
      <c r="M82" s="296"/>
      <c r="N82" s="295"/>
      <c r="O82" s="1508">
        <f t="shared" si="6"/>
        <v>0</v>
      </c>
    </row>
    <row r="83" spans="1:15" hidden="1">
      <c r="A83" s="294" t="s">
        <v>1664</v>
      </c>
      <c r="B83" s="298" t="s">
        <v>413</v>
      </c>
      <c r="D83" s="296"/>
      <c r="E83" s="296"/>
      <c r="F83" s="296"/>
      <c r="G83" s="296"/>
      <c r="H83" s="296"/>
      <c r="I83" s="296"/>
      <c r="J83" s="296"/>
      <c r="K83" s="296"/>
      <c r="L83" s="296"/>
      <c r="M83" s="296"/>
      <c r="N83" s="295"/>
      <c r="O83" s="1508">
        <f t="shared" si="6"/>
        <v>0</v>
      </c>
    </row>
    <row r="84" spans="1:15" ht="10.8" thickBot="1">
      <c r="A84" s="294" t="s">
        <v>1665</v>
      </c>
      <c r="B84" s="298" t="s">
        <v>412</v>
      </c>
      <c r="C84" s="1021">
        <f>+'37-FLUJO FINANCIERO PROYECTADO'!E147</f>
        <v>24.848333</v>
      </c>
      <c r="D84" s="296"/>
      <c r="E84" s="296"/>
      <c r="F84" s="296"/>
      <c r="G84" s="296"/>
      <c r="H84" s="296"/>
      <c r="I84" s="296"/>
      <c r="J84" s="296"/>
      <c r="K84" s="296"/>
      <c r="L84" s="296"/>
      <c r="M84" s="296"/>
      <c r="N84" s="295"/>
      <c r="O84" s="1508">
        <f t="shared" si="6"/>
        <v>24.848333</v>
      </c>
    </row>
    <row r="85" spans="1:15" ht="10.8" hidden="1" thickBot="1">
      <c r="A85" s="294" t="s">
        <v>1666</v>
      </c>
      <c r="B85" s="297" t="s">
        <v>832</v>
      </c>
      <c r="C85" s="1349"/>
      <c r="D85" s="296"/>
      <c r="E85" s="296"/>
      <c r="F85" s="296"/>
      <c r="G85" s="296"/>
      <c r="H85" s="296"/>
      <c r="I85" s="296"/>
      <c r="J85" s="296"/>
      <c r="K85" s="296"/>
      <c r="L85" s="296"/>
      <c r="M85" s="296"/>
      <c r="N85" s="295"/>
      <c r="O85" s="1508">
        <f t="shared" si="6"/>
        <v>0</v>
      </c>
    </row>
    <row r="86" spans="1:15" s="1346" customFormat="1" ht="10.8" thickBot="1">
      <c r="A86" s="1346" t="s">
        <v>1667</v>
      </c>
      <c r="B86" s="1348" t="s">
        <v>831</v>
      </c>
      <c r="C86" s="1350">
        <f>+C54+C10</f>
        <v>12900.00325217</v>
      </c>
      <c r="D86" s="1350">
        <f t="shared" ref="D86:O86" si="7">+D54+D10</f>
        <v>1491.45840653</v>
      </c>
      <c r="E86" s="1350">
        <f t="shared" si="7"/>
        <v>0</v>
      </c>
      <c r="F86" s="1350">
        <f t="shared" si="7"/>
        <v>0</v>
      </c>
      <c r="G86" s="1350">
        <f t="shared" si="7"/>
        <v>0</v>
      </c>
      <c r="H86" s="1350">
        <f t="shared" si="7"/>
        <v>0</v>
      </c>
      <c r="I86" s="1350">
        <f t="shared" si="7"/>
        <v>0</v>
      </c>
      <c r="J86" s="1350">
        <f t="shared" si="7"/>
        <v>0</v>
      </c>
      <c r="K86" s="1350">
        <f t="shared" si="7"/>
        <v>0</v>
      </c>
      <c r="L86" s="1350">
        <f t="shared" si="7"/>
        <v>0</v>
      </c>
      <c r="M86" s="1350">
        <f t="shared" si="7"/>
        <v>0</v>
      </c>
      <c r="N86" s="1350">
        <f t="shared" si="7"/>
        <v>0</v>
      </c>
      <c r="O86" s="1350">
        <f t="shared" si="7"/>
        <v>14391.4616587</v>
      </c>
    </row>
    <row r="87" spans="1:15" s="1346" customFormat="1">
      <c r="C87" s="1352"/>
      <c r="D87" s="1510"/>
    </row>
    <row r="88" spans="1:15" s="1346" customFormat="1">
      <c r="C88" s="1352"/>
      <c r="O88" s="1512"/>
    </row>
    <row r="89" spans="1:15" ht="10.8" thickBot="1">
      <c r="B89" s="1504"/>
      <c r="C89" s="1505"/>
    </row>
    <row r="90" spans="1:15" ht="10.8" thickBot="1">
      <c r="B90" s="1849" t="s">
        <v>2161</v>
      </c>
      <c r="C90" s="1850"/>
    </row>
    <row r="91" spans="1:15" ht="10.8" thickBot="1">
      <c r="B91" s="1504"/>
      <c r="C91" s="1505"/>
    </row>
    <row r="92" spans="1:15" ht="21" thickBot="1">
      <c r="B92" s="1509" t="s">
        <v>2152</v>
      </c>
      <c r="C92" s="1501">
        <f>+'37-FLUJO FINANCIERO PROYECTADO'!E10+'37-FLUJO FINANCIERO PROYECTADO'!E35</f>
        <v>14789.941623932757</v>
      </c>
    </row>
    <row r="93" spans="1:15" ht="10.8" thickBot="1">
      <c r="B93" s="1500" t="s">
        <v>2153</v>
      </c>
      <c r="C93" s="1501">
        <f>+'37-FLUJO FINANCIERO PROYECTADO'!E24</f>
        <v>1020.69</v>
      </c>
    </row>
    <row r="94" spans="1:15" ht="10.8" thickBot="1">
      <c r="B94" s="1500" t="s">
        <v>2154</v>
      </c>
      <c r="C94" s="1501">
        <f>+'37-FLUJO FINANCIERO PROYECTADO'!E31</f>
        <v>100</v>
      </c>
    </row>
    <row r="95" spans="1:15" ht="10.8" thickBot="1">
      <c r="B95" s="1500" t="s">
        <v>2155</v>
      </c>
      <c r="C95" s="1501">
        <v>0</v>
      </c>
    </row>
    <row r="96" spans="1:15" ht="10.8" thickBot="1">
      <c r="B96" s="1500" t="s">
        <v>2156</v>
      </c>
      <c r="C96" s="1501">
        <v>0</v>
      </c>
    </row>
    <row r="97" spans="2:6" ht="10.8" thickBot="1">
      <c r="B97" s="1500" t="s">
        <v>2157</v>
      </c>
      <c r="C97" s="1501">
        <v>0</v>
      </c>
    </row>
    <row r="98" spans="2:6" ht="10.8" thickBot="1">
      <c r="B98" s="1500" t="s">
        <v>2158</v>
      </c>
      <c r="C98" s="1501">
        <v>0</v>
      </c>
    </row>
    <row r="99" spans="2:6" ht="10.8" thickBot="1">
      <c r="B99" s="1500" t="s">
        <v>2159</v>
      </c>
      <c r="C99" s="1501">
        <v>0</v>
      </c>
    </row>
    <row r="100" spans="2:6" ht="10.8" thickBot="1">
      <c r="B100" s="1500" t="s">
        <v>2160</v>
      </c>
      <c r="C100" s="1501">
        <v>0</v>
      </c>
    </row>
    <row r="101" spans="2:6" s="1504" customFormat="1" ht="10.8" thickBot="1">
      <c r="B101" s="1502"/>
      <c r="C101" s="1503">
        <v>0</v>
      </c>
    </row>
    <row r="102" spans="2:6" s="1504" customFormat="1" ht="10.8" thickBot="1">
      <c r="B102" s="1506" t="s">
        <v>553</v>
      </c>
      <c r="C102" s="1507">
        <f>SUM(C92:C101)</f>
        <v>15910.631623932757</v>
      </c>
    </row>
    <row r="103" spans="2:6" s="1504" customFormat="1" ht="10.8" thickBot="1">
      <c r="B103" s="294"/>
      <c r="C103" s="1505"/>
    </row>
    <row r="104" spans="2:6" s="1504" customFormat="1">
      <c r="C104" s="1505"/>
      <c r="E104" s="1851" t="s">
        <v>2162</v>
      </c>
      <c r="F104" s="1852"/>
    </row>
    <row r="105" spans="2:6" s="1504" customFormat="1">
      <c r="C105" s="1505"/>
      <c r="E105" s="1853"/>
      <c r="F105" s="1854"/>
    </row>
    <row r="106" spans="2:6" s="1504" customFormat="1" ht="20.399999999999999">
      <c r="C106" s="1505"/>
      <c r="E106" s="1513" t="s">
        <v>2166</v>
      </c>
      <c r="F106" s="1514">
        <f>+C102</f>
        <v>15910.631623932757</v>
      </c>
    </row>
    <row r="107" spans="2:6" s="1504" customFormat="1" ht="20.399999999999999">
      <c r="C107" s="1505"/>
      <c r="E107" s="1513" t="s">
        <v>2167</v>
      </c>
      <c r="F107" s="1514">
        <f>+O86</f>
        <v>14391.4616587</v>
      </c>
    </row>
    <row r="108" spans="2:6" s="1504" customFormat="1" ht="21" thickBot="1">
      <c r="C108" s="1505"/>
      <c r="E108" s="1515" t="s">
        <v>2162</v>
      </c>
      <c r="F108" s="1516">
        <f>+F106-F107</f>
        <v>1519.169965232757</v>
      </c>
    </row>
    <row r="109" spans="2:6" s="1504" customFormat="1">
      <c r="C109" s="1505"/>
    </row>
    <row r="110" spans="2:6" s="1504" customFormat="1">
      <c r="C110" s="1505"/>
    </row>
    <row r="111" spans="2:6" s="1504" customFormat="1">
      <c r="C111" s="1505"/>
    </row>
    <row r="112" spans="2:6" s="1504" customFormat="1">
      <c r="C112" s="1505"/>
    </row>
    <row r="113" spans="3:3" s="1504" customFormat="1">
      <c r="C113" s="1505"/>
    </row>
    <row r="114" spans="3:3" s="1504" customFormat="1">
      <c r="C114" s="1505"/>
    </row>
    <row r="115" spans="3:3" s="1504" customFormat="1">
      <c r="C115" s="1505"/>
    </row>
    <row r="116" spans="3:3" s="1504" customFormat="1">
      <c r="C116" s="1505"/>
    </row>
    <row r="117" spans="3:3" s="1504" customFormat="1">
      <c r="C117" s="1505"/>
    </row>
    <row r="118" spans="3:3" s="1504" customFormat="1">
      <c r="C118" s="1505"/>
    </row>
    <row r="119" spans="3:3" s="1504" customFormat="1">
      <c r="C119" s="1505"/>
    </row>
    <row r="120" spans="3:3" s="1504" customFormat="1">
      <c r="C120" s="1505"/>
    </row>
    <row r="121" spans="3:3" s="1504" customFormat="1">
      <c r="C121" s="1505"/>
    </row>
    <row r="122" spans="3:3" s="1504" customFormat="1">
      <c r="C122" s="1505"/>
    </row>
    <row r="123" spans="3:3" s="1504" customFormat="1">
      <c r="C123" s="1505"/>
    </row>
    <row r="124" spans="3:3" s="1504" customFormat="1">
      <c r="C124" s="1505"/>
    </row>
    <row r="125" spans="3:3" s="1504" customFormat="1">
      <c r="C125" s="1505"/>
    </row>
    <row r="126" spans="3:3" s="1504" customFormat="1">
      <c r="C126" s="1505"/>
    </row>
    <row r="127" spans="3:3" s="1504" customFormat="1">
      <c r="C127" s="1505"/>
    </row>
    <row r="128" spans="3:3" s="1504" customFormat="1">
      <c r="C128" s="1505"/>
    </row>
    <row r="129" spans="3:3" s="1504" customFormat="1">
      <c r="C129" s="1505"/>
    </row>
    <row r="130" spans="3:3" s="1504" customFormat="1">
      <c r="C130" s="1505"/>
    </row>
    <row r="131" spans="3:3" s="1504" customFormat="1">
      <c r="C131" s="1505"/>
    </row>
    <row r="132" spans="3:3" s="1504" customFormat="1">
      <c r="C132" s="1505"/>
    </row>
    <row r="133" spans="3:3" s="1504" customFormat="1">
      <c r="C133" s="1505"/>
    </row>
    <row r="134" spans="3:3" s="1504" customFormat="1">
      <c r="C134" s="1505"/>
    </row>
    <row r="135" spans="3:3" s="1504" customFormat="1">
      <c r="C135" s="1505"/>
    </row>
    <row r="136" spans="3:3" s="1504" customFormat="1">
      <c r="C136" s="1505"/>
    </row>
    <row r="137" spans="3:3" s="1504" customFormat="1">
      <c r="C137" s="1505"/>
    </row>
    <row r="138" spans="3:3" s="1504" customFormat="1">
      <c r="C138" s="1505"/>
    </row>
    <row r="139" spans="3:3" s="1504" customFormat="1">
      <c r="C139" s="1505"/>
    </row>
    <row r="140" spans="3:3" s="1504" customFormat="1">
      <c r="C140" s="1505"/>
    </row>
    <row r="141" spans="3:3" s="1504" customFormat="1">
      <c r="C141" s="1505"/>
    </row>
    <row r="142" spans="3:3" s="1504" customFormat="1">
      <c r="C142" s="1505"/>
    </row>
  </sheetData>
  <mergeCells count="2">
    <mergeCell ref="B90:C90"/>
    <mergeCell ref="E104:F105"/>
  </mergeCells>
  <pageMargins left="1.4566929133858268" right="0.70866141732283472" top="0.35433070866141736" bottom="0.74803149606299213" header="0.31496062992125984" footer="0.31496062992125984"/>
  <pageSetup paperSize="5" scale="65" orientation="landscape" verticalDpi="0" r:id="rId1"/>
  <drawing r:id="rId2"/>
</worksheet>
</file>

<file path=xl/worksheets/sheet22.xml><?xml version="1.0" encoding="utf-8"?>
<worksheet xmlns="http://schemas.openxmlformats.org/spreadsheetml/2006/main" xmlns:r="http://schemas.openxmlformats.org/officeDocument/2006/relationships">
  <sheetPr>
    <tabColor theme="5" tint="-0.249977111117893"/>
  </sheetPr>
  <dimension ref="A7:O142"/>
  <sheetViews>
    <sheetView zoomScale="91" zoomScaleNormal="91" workbookViewId="0">
      <selection activeCell="Q28" sqref="Q28"/>
    </sheetView>
  </sheetViews>
  <sheetFormatPr baseColWidth="10" defaultColWidth="11.44140625" defaultRowHeight="10.199999999999999"/>
  <cols>
    <col min="1" max="1" width="6.5546875" style="294" customWidth="1"/>
    <col min="2" max="2" width="32.109375" style="294" customWidth="1"/>
    <col min="3" max="3" width="13.88671875" style="1021" customWidth="1"/>
    <col min="4" max="4" width="13.44140625" style="294" customWidth="1"/>
    <col min="5" max="5" width="15.6640625" style="294" hidden="1" customWidth="1"/>
    <col min="6" max="6" width="13.44140625" style="294" hidden="1" customWidth="1"/>
    <col min="7" max="7" width="11.33203125" style="294" hidden="1" customWidth="1"/>
    <col min="8" max="8" width="13.109375" style="294" hidden="1" customWidth="1"/>
    <col min="9" max="9" width="12.33203125" style="294" hidden="1" customWidth="1"/>
    <col min="10" max="10" width="12.6640625" style="294" hidden="1" customWidth="1"/>
    <col min="11" max="11" width="13.5546875" style="294" hidden="1" customWidth="1"/>
    <col min="12" max="12" width="14.33203125" style="294" hidden="1" customWidth="1"/>
    <col min="13" max="13" width="13.44140625" style="294" hidden="1" customWidth="1"/>
    <col min="14" max="14" width="11.109375" style="294" hidden="1" customWidth="1"/>
    <col min="15" max="15" width="15.6640625" style="294" customWidth="1"/>
    <col min="16" max="16" width="20.6640625" style="294" customWidth="1"/>
    <col min="17" max="16384" width="11.44140625" style="294"/>
  </cols>
  <sheetData>
    <row r="7" spans="1:15" ht="14.4">
      <c r="B7" s="3" t="s">
        <v>853</v>
      </c>
      <c r="C7" s="1347" t="s">
        <v>2164</v>
      </c>
    </row>
    <row r="8" spans="1:15" ht="15" customHeight="1" thickBot="1"/>
    <row r="9" spans="1:15" ht="41.4" thickBot="1">
      <c r="A9" s="294" t="s">
        <v>1256</v>
      </c>
      <c r="B9" s="310" t="s">
        <v>2140</v>
      </c>
      <c r="C9" s="309" t="s">
        <v>852</v>
      </c>
      <c r="D9" s="309" t="s">
        <v>851</v>
      </c>
      <c r="E9" s="309" t="s">
        <v>850</v>
      </c>
      <c r="F9" s="309" t="s">
        <v>849</v>
      </c>
      <c r="G9" s="309" t="s">
        <v>848</v>
      </c>
      <c r="H9" s="309" t="s">
        <v>847</v>
      </c>
      <c r="I9" s="309" t="s">
        <v>846</v>
      </c>
      <c r="J9" s="309" t="s">
        <v>845</v>
      </c>
      <c r="K9" s="309" t="s">
        <v>844</v>
      </c>
      <c r="L9" s="309" t="s">
        <v>843</v>
      </c>
      <c r="M9" s="309" t="s">
        <v>842</v>
      </c>
      <c r="N9" s="308" t="s">
        <v>841</v>
      </c>
      <c r="O9" s="307" t="s">
        <v>840</v>
      </c>
    </row>
    <row r="10" spans="1:15">
      <c r="A10" s="294" t="s">
        <v>1550</v>
      </c>
      <c r="B10" s="306" t="s">
        <v>839</v>
      </c>
      <c r="C10" s="1022">
        <f>+C11+C19+C27+C39+C47</f>
        <v>11903.668612711499</v>
      </c>
      <c r="D10" s="1022">
        <f>+D11+D19+D27+D39+D47</f>
        <v>1507.61</v>
      </c>
      <c r="E10" s="1022">
        <f t="shared" ref="E10:N10" si="0">+E11+E19+E27+E39+E47</f>
        <v>0</v>
      </c>
      <c r="F10" s="1022">
        <f t="shared" si="0"/>
        <v>0</v>
      </c>
      <c r="G10" s="1022">
        <f t="shared" si="0"/>
        <v>0</v>
      </c>
      <c r="H10" s="1022">
        <f t="shared" si="0"/>
        <v>0</v>
      </c>
      <c r="I10" s="1022">
        <f t="shared" si="0"/>
        <v>0</v>
      </c>
      <c r="J10" s="1022">
        <f t="shared" si="0"/>
        <v>0</v>
      </c>
      <c r="K10" s="1022">
        <f t="shared" si="0"/>
        <v>0</v>
      </c>
      <c r="L10" s="1022">
        <f t="shared" si="0"/>
        <v>0</v>
      </c>
      <c r="M10" s="1022">
        <f t="shared" si="0"/>
        <v>0</v>
      </c>
      <c r="N10" s="1022">
        <f t="shared" si="0"/>
        <v>0</v>
      </c>
      <c r="O10" s="1508">
        <f>SUM(C10:N10)</f>
        <v>13411.2786127115</v>
      </c>
    </row>
    <row r="11" spans="1:15">
      <c r="A11" s="294" t="s">
        <v>1593</v>
      </c>
      <c r="B11" s="304" t="s">
        <v>838</v>
      </c>
      <c r="C11" s="1022">
        <f>SUM(C12:C18)</f>
        <v>2009.1464019125001</v>
      </c>
      <c r="D11" s="1022">
        <f t="shared" ref="D11:N11" si="1">SUM(D12:D18)</f>
        <v>1507.61</v>
      </c>
      <c r="E11" s="1022">
        <f t="shared" si="1"/>
        <v>0</v>
      </c>
      <c r="F11" s="1022">
        <f t="shared" si="1"/>
        <v>0</v>
      </c>
      <c r="G11" s="1022">
        <f t="shared" si="1"/>
        <v>0</v>
      </c>
      <c r="H11" s="1022">
        <f t="shared" si="1"/>
        <v>0</v>
      </c>
      <c r="I11" s="1022">
        <f t="shared" si="1"/>
        <v>0</v>
      </c>
      <c r="J11" s="1022">
        <f t="shared" si="1"/>
        <v>0</v>
      </c>
      <c r="K11" s="1022">
        <f t="shared" si="1"/>
        <v>0</v>
      </c>
      <c r="L11" s="1022">
        <f t="shared" si="1"/>
        <v>0</v>
      </c>
      <c r="M11" s="1022">
        <f t="shared" si="1"/>
        <v>0</v>
      </c>
      <c r="N11" s="1022">
        <f t="shared" si="1"/>
        <v>0</v>
      </c>
      <c r="O11" s="1508">
        <f t="shared" ref="O11:O74" si="2">SUM(C11:N11)</f>
        <v>3516.7564019125002</v>
      </c>
    </row>
    <row r="12" spans="1:15">
      <c r="A12" s="294" t="s">
        <v>1594</v>
      </c>
      <c r="B12" s="305" t="s">
        <v>479</v>
      </c>
      <c r="C12" s="1021">
        <f>+'37-FLUJO FINANCIERO PROYECTADO'!F38</f>
        <v>825.11192902460004</v>
      </c>
      <c r="D12" s="1021"/>
      <c r="E12" s="296"/>
      <c r="F12" s="296"/>
      <c r="G12" s="296"/>
      <c r="H12" s="296"/>
      <c r="I12" s="296"/>
      <c r="J12" s="296"/>
      <c r="K12" s="296"/>
      <c r="L12" s="296"/>
      <c r="M12" s="296"/>
      <c r="N12" s="295"/>
      <c r="O12" s="1508">
        <f t="shared" si="2"/>
        <v>825.11192902460004</v>
      </c>
    </row>
    <row r="13" spans="1:15">
      <c r="A13" s="294" t="s">
        <v>1595</v>
      </c>
      <c r="B13" s="305" t="s">
        <v>478</v>
      </c>
      <c r="C13" s="1021">
        <f>+'37-FLUJO FINANCIERO PROYECTADO'!F39</f>
        <v>1184.0344728878999</v>
      </c>
      <c r="D13" s="1021"/>
      <c r="E13" s="296"/>
      <c r="F13" s="296"/>
      <c r="G13" s="296"/>
      <c r="H13" s="296"/>
      <c r="I13" s="296"/>
      <c r="J13" s="296"/>
      <c r="K13" s="296"/>
      <c r="L13" s="296"/>
      <c r="M13" s="296"/>
      <c r="N13" s="295"/>
      <c r="O13" s="1508">
        <f t="shared" si="2"/>
        <v>1184.0344728878999</v>
      </c>
    </row>
    <row r="14" spans="1:15" hidden="1">
      <c r="A14" s="294" t="s">
        <v>1596</v>
      </c>
      <c r="B14" s="305" t="s">
        <v>477</v>
      </c>
      <c r="C14" s="1021">
        <v>0</v>
      </c>
      <c r="D14" s="1021"/>
      <c r="E14" s="296"/>
      <c r="F14" s="296"/>
      <c r="G14" s="296"/>
      <c r="H14" s="296"/>
      <c r="I14" s="296"/>
      <c r="J14" s="296"/>
      <c r="K14" s="296"/>
      <c r="L14" s="296"/>
      <c r="M14" s="296"/>
      <c r="N14" s="295"/>
      <c r="O14" s="1508">
        <f t="shared" si="2"/>
        <v>0</v>
      </c>
    </row>
    <row r="15" spans="1:15">
      <c r="A15" s="294" t="s">
        <v>1597</v>
      </c>
      <c r="B15" s="305" t="s">
        <v>476</v>
      </c>
      <c r="C15" s="1021">
        <v>0</v>
      </c>
      <c r="D15" s="1021">
        <f>+'37-FLUJO FINANCIERO PROYECTADO'!F41</f>
        <v>1507.61</v>
      </c>
      <c r="E15" s="296"/>
      <c r="F15" s="296"/>
      <c r="G15" s="296"/>
      <c r="H15" s="296"/>
      <c r="I15" s="296"/>
      <c r="J15" s="296"/>
      <c r="K15" s="296"/>
      <c r="L15" s="296"/>
      <c r="M15" s="296"/>
      <c r="N15" s="295"/>
      <c r="O15" s="1508">
        <f t="shared" si="2"/>
        <v>1507.61</v>
      </c>
    </row>
    <row r="16" spans="1:15" hidden="1">
      <c r="A16" s="294" t="s">
        <v>1598</v>
      </c>
      <c r="B16" s="305" t="s">
        <v>475</v>
      </c>
      <c r="C16" s="1021">
        <v>0</v>
      </c>
      <c r="D16" s="1021"/>
      <c r="E16" s="296"/>
      <c r="F16" s="296"/>
      <c r="G16" s="296"/>
      <c r="H16" s="296"/>
      <c r="I16" s="296"/>
      <c r="J16" s="296"/>
      <c r="K16" s="296"/>
      <c r="L16" s="296"/>
      <c r="M16" s="296"/>
      <c r="N16" s="295"/>
      <c r="O16" s="1508">
        <f t="shared" si="2"/>
        <v>0</v>
      </c>
    </row>
    <row r="17" spans="1:15" hidden="1">
      <c r="A17" s="294" t="s">
        <v>1599</v>
      </c>
      <c r="B17" s="305" t="s">
        <v>474</v>
      </c>
      <c r="C17" s="1021">
        <v>0</v>
      </c>
      <c r="D17" s="1021"/>
      <c r="E17" s="296"/>
      <c r="F17" s="296"/>
      <c r="G17" s="296"/>
      <c r="H17" s="296"/>
      <c r="I17" s="296"/>
      <c r="J17" s="296"/>
      <c r="K17" s="296"/>
      <c r="L17" s="296"/>
      <c r="M17" s="296"/>
      <c r="N17" s="295"/>
      <c r="O17" s="1508">
        <f t="shared" si="2"/>
        <v>0</v>
      </c>
    </row>
    <row r="18" spans="1:15" hidden="1">
      <c r="A18" s="294" t="s">
        <v>1600</v>
      </c>
      <c r="B18" s="305" t="s">
        <v>473</v>
      </c>
      <c r="C18" s="1021">
        <v>0</v>
      </c>
      <c r="D18" s="1021"/>
      <c r="E18" s="296"/>
      <c r="F18" s="296"/>
      <c r="G18" s="296"/>
      <c r="H18" s="296"/>
      <c r="I18" s="296"/>
      <c r="J18" s="296"/>
      <c r="K18" s="296"/>
      <c r="L18" s="296"/>
      <c r="M18" s="296"/>
      <c r="N18" s="295"/>
      <c r="O18" s="1508">
        <f t="shared" si="2"/>
        <v>0</v>
      </c>
    </row>
    <row r="19" spans="1:15">
      <c r="A19" s="294" t="s">
        <v>1601</v>
      </c>
      <c r="B19" s="304" t="s">
        <v>837</v>
      </c>
      <c r="C19" s="1022">
        <f>SUM(C20:C26)</f>
        <v>516.87752765889991</v>
      </c>
      <c r="D19" s="1022">
        <f t="shared" ref="D19:N19" si="3">SUM(D20:D26)</f>
        <v>0</v>
      </c>
      <c r="E19" s="1022">
        <f t="shared" si="3"/>
        <v>0</v>
      </c>
      <c r="F19" s="1022">
        <f t="shared" si="3"/>
        <v>0</v>
      </c>
      <c r="G19" s="1022">
        <f t="shared" si="3"/>
        <v>0</v>
      </c>
      <c r="H19" s="1022">
        <f t="shared" si="3"/>
        <v>0</v>
      </c>
      <c r="I19" s="1022">
        <f t="shared" si="3"/>
        <v>0</v>
      </c>
      <c r="J19" s="1022">
        <f t="shared" si="3"/>
        <v>0</v>
      </c>
      <c r="K19" s="1022">
        <f t="shared" si="3"/>
        <v>0</v>
      </c>
      <c r="L19" s="1022">
        <f t="shared" si="3"/>
        <v>0</v>
      </c>
      <c r="M19" s="1022">
        <f t="shared" si="3"/>
        <v>0</v>
      </c>
      <c r="N19" s="1022">
        <f t="shared" si="3"/>
        <v>0</v>
      </c>
      <c r="O19" s="1508">
        <f t="shared" si="2"/>
        <v>516.87752765889991</v>
      </c>
    </row>
    <row r="20" spans="1:15" hidden="1">
      <c r="A20" s="294" t="s">
        <v>1602</v>
      </c>
      <c r="B20" s="305" t="s">
        <v>479</v>
      </c>
      <c r="C20" s="1021">
        <v>0</v>
      </c>
      <c r="D20" s="1021"/>
      <c r="E20" s="296"/>
      <c r="F20" s="296"/>
      <c r="G20" s="296"/>
      <c r="H20" s="296"/>
      <c r="I20" s="296"/>
      <c r="J20" s="296"/>
      <c r="K20" s="296"/>
      <c r="L20" s="296"/>
      <c r="M20" s="296"/>
      <c r="N20" s="295"/>
      <c r="O20" s="1508">
        <f t="shared" si="2"/>
        <v>0</v>
      </c>
    </row>
    <row r="21" spans="1:15" hidden="1">
      <c r="A21" s="294" t="s">
        <v>1603</v>
      </c>
      <c r="B21" s="305" t="s">
        <v>478</v>
      </c>
      <c r="C21" s="1021">
        <v>0</v>
      </c>
      <c r="D21" s="1021"/>
      <c r="E21" s="296"/>
      <c r="F21" s="296"/>
      <c r="G21" s="296"/>
      <c r="H21" s="296"/>
      <c r="I21" s="296"/>
      <c r="J21" s="296"/>
      <c r="K21" s="296"/>
      <c r="L21" s="296"/>
      <c r="M21" s="296"/>
      <c r="N21" s="295"/>
      <c r="O21" s="1508">
        <f t="shared" si="2"/>
        <v>0</v>
      </c>
    </row>
    <row r="22" spans="1:15">
      <c r="A22" s="294" t="s">
        <v>1604</v>
      </c>
      <c r="B22" s="305" t="s">
        <v>477</v>
      </c>
      <c r="C22" s="1021">
        <f>+'37-FLUJO FINANCIERO PROYECTADO'!F48</f>
        <v>516.87752765889991</v>
      </c>
      <c r="D22" s="1021"/>
      <c r="E22" s="296"/>
      <c r="F22" s="296"/>
      <c r="G22" s="296"/>
      <c r="H22" s="296"/>
      <c r="I22" s="296"/>
      <c r="J22" s="296"/>
      <c r="K22" s="296"/>
      <c r="L22" s="296"/>
      <c r="M22" s="296"/>
      <c r="N22" s="295"/>
      <c r="O22" s="1508">
        <f t="shared" si="2"/>
        <v>516.87752765889991</v>
      </c>
    </row>
    <row r="23" spans="1:15" hidden="1">
      <c r="A23" s="294" t="s">
        <v>1605</v>
      </c>
      <c r="B23" s="305" t="s">
        <v>476</v>
      </c>
      <c r="C23" s="1021">
        <v>0</v>
      </c>
      <c r="D23" s="1021"/>
      <c r="E23" s="296"/>
      <c r="F23" s="296"/>
      <c r="G23" s="296"/>
      <c r="H23" s="296"/>
      <c r="I23" s="296"/>
      <c r="J23" s="296"/>
      <c r="K23" s="296"/>
      <c r="L23" s="296"/>
      <c r="M23" s="296"/>
      <c r="N23" s="295"/>
      <c r="O23" s="1508">
        <f t="shared" si="2"/>
        <v>0</v>
      </c>
    </row>
    <row r="24" spans="1:15" hidden="1">
      <c r="A24" s="294" t="s">
        <v>1606</v>
      </c>
      <c r="B24" s="305" t="s">
        <v>475</v>
      </c>
      <c r="C24" s="1021">
        <v>0</v>
      </c>
      <c r="D24" s="1021"/>
      <c r="E24" s="296"/>
      <c r="F24" s="296"/>
      <c r="G24" s="296"/>
      <c r="H24" s="296"/>
      <c r="I24" s="296"/>
      <c r="J24" s="296"/>
      <c r="K24" s="296"/>
      <c r="L24" s="296"/>
      <c r="M24" s="296"/>
      <c r="N24" s="295"/>
      <c r="O24" s="1508">
        <f t="shared" si="2"/>
        <v>0</v>
      </c>
    </row>
    <row r="25" spans="1:15" hidden="1">
      <c r="A25" s="294" t="s">
        <v>1607</v>
      </c>
      <c r="B25" s="305" t="s">
        <v>474</v>
      </c>
      <c r="C25" s="1021">
        <v>0</v>
      </c>
      <c r="D25" s="1021"/>
      <c r="E25" s="296"/>
      <c r="F25" s="296"/>
      <c r="G25" s="296"/>
      <c r="H25" s="296"/>
      <c r="I25" s="296"/>
      <c r="J25" s="296"/>
      <c r="K25" s="296"/>
      <c r="L25" s="296"/>
      <c r="M25" s="296"/>
      <c r="N25" s="295"/>
      <c r="O25" s="1508">
        <f t="shared" si="2"/>
        <v>0</v>
      </c>
    </row>
    <row r="26" spans="1:15" hidden="1">
      <c r="A26" s="294" t="s">
        <v>1608</v>
      </c>
      <c r="B26" s="305" t="s">
        <v>473</v>
      </c>
      <c r="C26" s="1021">
        <v>0</v>
      </c>
      <c r="D26" s="1021"/>
      <c r="E26" s="296"/>
      <c r="F26" s="296"/>
      <c r="G26" s="296"/>
      <c r="H26" s="296"/>
      <c r="I26" s="296"/>
      <c r="J26" s="296"/>
      <c r="K26" s="296"/>
      <c r="L26" s="296"/>
      <c r="M26" s="296"/>
      <c r="N26" s="295"/>
      <c r="O26" s="1508">
        <f t="shared" si="2"/>
        <v>0</v>
      </c>
    </row>
    <row r="27" spans="1:15">
      <c r="A27" s="294" t="s">
        <v>1609</v>
      </c>
      <c r="B27" s="304" t="s">
        <v>836</v>
      </c>
      <c r="C27" s="1022">
        <f>SUM(C28:C38)</f>
        <v>5501.2693545569991</v>
      </c>
      <c r="D27" s="1022">
        <f t="shared" ref="D27:N27" si="4">SUM(D28:D38)</f>
        <v>0</v>
      </c>
      <c r="E27" s="1022">
        <f t="shared" si="4"/>
        <v>0</v>
      </c>
      <c r="F27" s="1022">
        <f t="shared" si="4"/>
        <v>0</v>
      </c>
      <c r="G27" s="1022">
        <f t="shared" si="4"/>
        <v>0</v>
      </c>
      <c r="H27" s="1022">
        <f t="shared" si="4"/>
        <v>0</v>
      </c>
      <c r="I27" s="1022">
        <f t="shared" si="4"/>
        <v>0</v>
      </c>
      <c r="J27" s="1022">
        <f t="shared" si="4"/>
        <v>0</v>
      </c>
      <c r="K27" s="1022">
        <f t="shared" si="4"/>
        <v>0</v>
      </c>
      <c r="L27" s="1022">
        <f t="shared" si="4"/>
        <v>0</v>
      </c>
      <c r="M27" s="1022">
        <f t="shared" si="4"/>
        <v>0</v>
      </c>
      <c r="N27" s="1022">
        <f t="shared" si="4"/>
        <v>0</v>
      </c>
      <c r="O27" s="1508">
        <f t="shared" si="2"/>
        <v>5501.2693545569991</v>
      </c>
    </row>
    <row r="28" spans="1:15">
      <c r="A28" s="294" t="s">
        <v>1610</v>
      </c>
      <c r="B28" s="305" t="s">
        <v>479</v>
      </c>
      <c r="C28" s="1021">
        <f>+'37-FLUJO FINANCIERO PROYECTADO'!F54</f>
        <v>2521.9525323354001</v>
      </c>
      <c r="D28" s="296"/>
      <c r="E28" s="296"/>
      <c r="F28" s="296"/>
      <c r="G28" s="296"/>
      <c r="H28" s="296"/>
      <c r="I28" s="296"/>
      <c r="J28" s="296"/>
      <c r="K28" s="296"/>
      <c r="L28" s="296"/>
      <c r="M28" s="296"/>
      <c r="N28" s="295"/>
      <c r="O28" s="1508">
        <f t="shared" si="2"/>
        <v>2521.9525323354001</v>
      </c>
    </row>
    <row r="29" spans="1:15">
      <c r="A29" s="294" t="s">
        <v>1611</v>
      </c>
      <c r="B29" s="305" t="s">
        <v>478</v>
      </c>
      <c r="C29" s="1021">
        <f>+'37-FLUJO FINANCIERO PROYECTADO'!F55</f>
        <v>2504.9277085715999</v>
      </c>
      <c r="D29" s="296"/>
      <c r="E29" s="296"/>
      <c r="F29" s="296"/>
      <c r="G29" s="296"/>
      <c r="H29" s="296"/>
      <c r="I29" s="296"/>
      <c r="J29" s="296"/>
      <c r="K29" s="296"/>
      <c r="L29" s="296"/>
      <c r="M29" s="296"/>
      <c r="N29" s="295"/>
      <c r="O29" s="1508">
        <f t="shared" si="2"/>
        <v>2504.9277085715999</v>
      </c>
    </row>
    <row r="30" spans="1:15">
      <c r="A30" s="294" t="s">
        <v>1612</v>
      </c>
      <c r="B30" s="305" t="s">
        <v>477</v>
      </c>
      <c r="C30" s="1021">
        <f>+'37-FLUJO FINANCIERO PROYECTADO'!F56</f>
        <v>474.38911364999996</v>
      </c>
      <c r="D30" s="296"/>
      <c r="E30" s="296"/>
      <c r="F30" s="296"/>
      <c r="G30" s="296"/>
      <c r="H30" s="296"/>
      <c r="I30" s="296"/>
      <c r="J30" s="296"/>
      <c r="K30" s="296"/>
      <c r="L30" s="296"/>
      <c r="M30" s="296"/>
      <c r="N30" s="295"/>
      <c r="O30" s="1508">
        <f t="shared" si="2"/>
        <v>474.38911364999996</v>
      </c>
    </row>
    <row r="31" spans="1:15" hidden="1">
      <c r="A31" s="294" t="s">
        <v>1613</v>
      </c>
      <c r="B31" s="305" t="s">
        <v>476</v>
      </c>
      <c r="C31" s="1021">
        <v>0</v>
      </c>
      <c r="D31" s="296"/>
      <c r="E31" s="296"/>
      <c r="F31" s="296"/>
      <c r="G31" s="296"/>
      <c r="H31" s="296"/>
      <c r="I31" s="296"/>
      <c r="J31" s="296"/>
      <c r="K31" s="296"/>
      <c r="L31" s="296"/>
      <c r="M31" s="296"/>
      <c r="N31" s="295"/>
      <c r="O31" s="1508">
        <f t="shared" si="2"/>
        <v>0</v>
      </c>
    </row>
    <row r="32" spans="1:15" hidden="1">
      <c r="A32" s="294" t="s">
        <v>1614</v>
      </c>
      <c r="B32" s="305" t="s">
        <v>475</v>
      </c>
      <c r="C32" s="1021">
        <v>0</v>
      </c>
      <c r="D32" s="296"/>
      <c r="E32" s="296"/>
      <c r="F32" s="296"/>
      <c r="G32" s="296"/>
      <c r="H32" s="296"/>
      <c r="I32" s="296"/>
      <c r="J32" s="296"/>
      <c r="K32" s="296"/>
      <c r="L32" s="296"/>
      <c r="M32" s="296"/>
      <c r="N32" s="295"/>
      <c r="O32" s="1508">
        <f t="shared" si="2"/>
        <v>0</v>
      </c>
    </row>
    <row r="33" spans="1:15" hidden="1">
      <c r="A33" s="294" t="s">
        <v>1615</v>
      </c>
      <c r="B33" s="305" t="s">
        <v>474</v>
      </c>
      <c r="C33" s="1021">
        <v>0</v>
      </c>
      <c r="D33" s="296"/>
      <c r="E33" s="296"/>
      <c r="F33" s="296"/>
      <c r="G33" s="296"/>
      <c r="H33" s="296"/>
      <c r="I33" s="296"/>
      <c r="J33" s="296"/>
      <c r="K33" s="296"/>
      <c r="L33" s="296"/>
      <c r="M33" s="296"/>
      <c r="N33" s="295"/>
      <c r="O33" s="1508">
        <f t="shared" si="2"/>
        <v>0</v>
      </c>
    </row>
    <row r="34" spans="1:15" hidden="1">
      <c r="A34" s="294" t="s">
        <v>1616</v>
      </c>
      <c r="B34" s="305" t="s">
        <v>473</v>
      </c>
      <c r="C34" s="1021">
        <v>0</v>
      </c>
      <c r="D34" s="296"/>
      <c r="E34" s="296"/>
      <c r="F34" s="296"/>
      <c r="G34" s="296"/>
      <c r="H34" s="296"/>
      <c r="I34" s="296"/>
      <c r="J34" s="296"/>
      <c r="K34" s="296"/>
      <c r="L34" s="296"/>
      <c r="M34" s="296"/>
      <c r="N34" s="295"/>
      <c r="O34" s="1508">
        <f t="shared" si="2"/>
        <v>0</v>
      </c>
    </row>
    <row r="35" spans="1:15" hidden="1">
      <c r="A35" s="294" t="s">
        <v>1617</v>
      </c>
      <c r="B35" s="303" t="s">
        <v>484</v>
      </c>
      <c r="C35" s="1021">
        <v>0</v>
      </c>
      <c r="D35" s="296"/>
      <c r="E35" s="296"/>
      <c r="F35" s="296"/>
      <c r="G35" s="296"/>
      <c r="H35" s="296"/>
      <c r="I35" s="296"/>
      <c r="J35" s="296"/>
      <c r="K35" s="296"/>
      <c r="L35" s="296"/>
      <c r="M35" s="296"/>
      <c r="N35" s="295"/>
      <c r="O35" s="1508">
        <f t="shared" si="2"/>
        <v>0</v>
      </c>
    </row>
    <row r="36" spans="1:15" hidden="1">
      <c r="A36" s="294" t="s">
        <v>1618</v>
      </c>
      <c r="B36" s="303" t="s">
        <v>483</v>
      </c>
      <c r="C36" s="1021">
        <v>0</v>
      </c>
      <c r="D36" s="296"/>
      <c r="E36" s="296"/>
      <c r="F36" s="296"/>
      <c r="G36" s="296"/>
      <c r="H36" s="296"/>
      <c r="I36" s="296"/>
      <c r="J36" s="296"/>
      <c r="K36" s="296"/>
      <c r="L36" s="296"/>
      <c r="M36" s="296"/>
      <c r="N36" s="295"/>
      <c r="O36" s="1508">
        <f t="shared" si="2"/>
        <v>0</v>
      </c>
    </row>
    <row r="37" spans="1:15" ht="20.399999999999999" hidden="1">
      <c r="A37" s="294" t="s">
        <v>1619</v>
      </c>
      <c r="B37" s="303" t="s">
        <v>482</v>
      </c>
      <c r="C37" s="1021">
        <v>0</v>
      </c>
      <c r="D37" s="296"/>
      <c r="E37" s="296"/>
      <c r="F37" s="296"/>
      <c r="G37" s="296"/>
      <c r="H37" s="296"/>
      <c r="I37" s="296"/>
      <c r="J37" s="296"/>
      <c r="K37" s="296"/>
      <c r="L37" s="296"/>
      <c r="M37" s="296"/>
      <c r="N37" s="295"/>
      <c r="O37" s="1508">
        <f t="shared" si="2"/>
        <v>0</v>
      </c>
    </row>
    <row r="38" spans="1:15" hidden="1">
      <c r="A38" s="294" t="s">
        <v>1620</v>
      </c>
      <c r="B38" s="303" t="s">
        <v>481</v>
      </c>
      <c r="C38" s="1021">
        <v>0</v>
      </c>
      <c r="D38" s="296"/>
      <c r="E38" s="296"/>
      <c r="F38" s="296"/>
      <c r="G38" s="296"/>
      <c r="H38" s="296"/>
      <c r="I38" s="296"/>
      <c r="J38" s="296"/>
      <c r="K38" s="296"/>
      <c r="L38" s="296"/>
      <c r="M38" s="296"/>
      <c r="N38" s="295"/>
      <c r="O38" s="1508">
        <f t="shared" si="2"/>
        <v>0</v>
      </c>
    </row>
    <row r="39" spans="1:15">
      <c r="A39" s="294" t="s">
        <v>1621</v>
      </c>
      <c r="B39" s="304" t="s">
        <v>835</v>
      </c>
      <c r="C39" s="1022">
        <f>SUM(C40:C46)</f>
        <v>3876.3753285831003</v>
      </c>
      <c r="D39" s="1022">
        <f t="shared" ref="D39:N39" si="5">SUM(D40:D46)</f>
        <v>0</v>
      </c>
      <c r="E39" s="1022">
        <f t="shared" si="5"/>
        <v>0</v>
      </c>
      <c r="F39" s="1022">
        <f t="shared" si="5"/>
        <v>0</v>
      </c>
      <c r="G39" s="1022">
        <f t="shared" si="5"/>
        <v>0</v>
      </c>
      <c r="H39" s="1022">
        <f t="shared" si="5"/>
        <v>0</v>
      </c>
      <c r="I39" s="1022">
        <f t="shared" si="5"/>
        <v>0</v>
      </c>
      <c r="J39" s="1022">
        <f t="shared" si="5"/>
        <v>0</v>
      </c>
      <c r="K39" s="1022">
        <f t="shared" si="5"/>
        <v>0</v>
      </c>
      <c r="L39" s="1022">
        <f t="shared" si="5"/>
        <v>0</v>
      </c>
      <c r="M39" s="1022">
        <f t="shared" si="5"/>
        <v>0</v>
      </c>
      <c r="N39" s="1022">
        <f t="shared" si="5"/>
        <v>0</v>
      </c>
      <c r="O39" s="1508">
        <f t="shared" si="2"/>
        <v>3876.3753285831003</v>
      </c>
    </row>
    <row r="40" spans="1:15" hidden="1">
      <c r="A40" s="294" t="s">
        <v>1622</v>
      </c>
      <c r="B40" s="305" t="s">
        <v>479</v>
      </c>
      <c r="C40" s="1021">
        <v>0</v>
      </c>
      <c r="D40" s="296"/>
      <c r="E40" s="296"/>
      <c r="F40" s="296"/>
      <c r="G40" s="296"/>
      <c r="H40" s="296"/>
      <c r="I40" s="296"/>
      <c r="J40" s="296"/>
      <c r="K40" s="296"/>
      <c r="L40" s="296"/>
      <c r="M40" s="296"/>
      <c r="N40" s="295"/>
      <c r="O40" s="1508">
        <f t="shared" si="2"/>
        <v>0</v>
      </c>
    </row>
    <row r="41" spans="1:15" hidden="1">
      <c r="A41" s="294" t="s">
        <v>1623</v>
      </c>
      <c r="B41" s="305" t="s">
        <v>478</v>
      </c>
      <c r="C41" s="1021">
        <v>0</v>
      </c>
      <c r="D41" s="296"/>
      <c r="E41" s="296"/>
      <c r="F41" s="296"/>
      <c r="G41" s="296"/>
      <c r="H41" s="296"/>
      <c r="I41" s="296"/>
      <c r="J41" s="296"/>
      <c r="K41" s="296"/>
      <c r="L41" s="296"/>
      <c r="M41" s="296"/>
      <c r="N41" s="295"/>
      <c r="O41" s="1508">
        <f t="shared" si="2"/>
        <v>0</v>
      </c>
    </row>
    <row r="42" spans="1:15">
      <c r="A42" s="294" t="s">
        <v>1624</v>
      </c>
      <c r="B42" s="305" t="s">
        <v>477</v>
      </c>
      <c r="C42" s="1021">
        <f>+'37-FLUJO FINANCIERO PROYECTADO'!F68</f>
        <v>1542.8869729459002</v>
      </c>
      <c r="D42" s="296"/>
      <c r="E42" s="296"/>
      <c r="F42" s="296"/>
      <c r="G42" s="296"/>
      <c r="H42" s="296"/>
      <c r="I42" s="296"/>
      <c r="J42" s="296"/>
      <c r="K42" s="296"/>
      <c r="L42" s="296"/>
      <c r="M42" s="296"/>
      <c r="N42" s="295"/>
      <c r="O42" s="1508">
        <f t="shared" si="2"/>
        <v>1542.8869729459002</v>
      </c>
    </row>
    <row r="43" spans="1:15" hidden="1">
      <c r="A43" s="294" t="s">
        <v>1625</v>
      </c>
      <c r="B43" s="305" t="s">
        <v>476</v>
      </c>
      <c r="C43" s="1021">
        <v>0</v>
      </c>
      <c r="D43" s="296"/>
      <c r="E43" s="296"/>
      <c r="F43" s="296"/>
      <c r="G43" s="296"/>
      <c r="H43" s="296"/>
      <c r="I43" s="296"/>
      <c r="J43" s="296"/>
      <c r="K43" s="296"/>
      <c r="L43" s="296"/>
      <c r="M43" s="296"/>
      <c r="N43" s="295"/>
      <c r="O43" s="1508">
        <f t="shared" si="2"/>
        <v>0</v>
      </c>
    </row>
    <row r="44" spans="1:15">
      <c r="A44" s="294" t="s">
        <v>1626</v>
      </c>
      <c r="B44" s="305" t="s">
        <v>475</v>
      </c>
      <c r="C44" s="1021">
        <f>+'37-FLUJO FINANCIERO PROYECTADO'!F70</f>
        <v>1583.4883556372001</v>
      </c>
      <c r="D44" s="296"/>
      <c r="E44" s="296"/>
      <c r="F44" s="296"/>
      <c r="G44" s="296"/>
      <c r="H44" s="296"/>
      <c r="I44" s="296"/>
      <c r="J44" s="296"/>
      <c r="K44" s="296"/>
      <c r="L44" s="296"/>
      <c r="M44" s="296"/>
      <c r="N44" s="295"/>
      <c r="O44" s="1508">
        <f t="shared" si="2"/>
        <v>1583.4883556372001</v>
      </c>
    </row>
    <row r="45" spans="1:15" hidden="1">
      <c r="A45" s="294" t="s">
        <v>1627</v>
      </c>
      <c r="B45" s="305" t="s">
        <v>474</v>
      </c>
      <c r="C45" s="1021">
        <v>0</v>
      </c>
      <c r="D45" s="296"/>
      <c r="E45" s="296"/>
      <c r="F45" s="296"/>
      <c r="G45" s="296"/>
      <c r="H45" s="296"/>
      <c r="I45" s="296"/>
      <c r="J45" s="296"/>
      <c r="K45" s="296"/>
      <c r="L45" s="296"/>
      <c r="M45" s="296"/>
      <c r="N45" s="295"/>
      <c r="O45" s="1508">
        <f t="shared" si="2"/>
        <v>0</v>
      </c>
    </row>
    <row r="46" spans="1:15">
      <c r="A46" s="294" t="s">
        <v>1628</v>
      </c>
      <c r="B46" s="305" t="s">
        <v>473</v>
      </c>
      <c r="C46" s="1021">
        <f>+'37-FLUJO FINANCIERO PROYECTADO'!F72</f>
        <v>750</v>
      </c>
      <c r="D46" s="296"/>
      <c r="E46" s="296"/>
      <c r="F46" s="296"/>
      <c r="G46" s="296"/>
      <c r="H46" s="296"/>
      <c r="I46" s="296"/>
      <c r="J46" s="296"/>
      <c r="K46" s="296"/>
      <c r="L46" s="296"/>
      <c r="M46" s="296"/>
      <c r="N46" s="295"/>
      <c r="O46" s="1508">
        <f t="shared" si="2"/>
        <v>750</v>
      </c>
    </row>
    <row r="47" spans="1:15">
      <c r="A47" s="294" t="s">
        <v>1629</v>
      </c>
      <c r="B47" s="304" t="s">
        <v>834</v>
      </c>
      <c r="C47" s="1021">
        <f>+'37-FLUJO FINANCIERO PROYECTADO'!F73</f>
        <v>0</v>
      </c>
      <c r="D47" s="296"/>
      <c r="E47" s="296"/>
      <c r="F47" s="296"/>
      <c r="G47" s="296"/>
      <c r="H47" s="296"/>
      <c r="I47" s="296"/>
      <c r="J47" s="296"/>
      <c r="K47" s="296"/>
      <c r="L47" s="296"/>
      <c r="M47" s="296"/>
      <c r="N47" s="295"/>
      <c r="O47" s="1508">
        <f t="shared" si="2"/>
        <v>0</v>
      </c>
    </row>
    <row r="48" spans="1:15" hidden="1">
      <c r="A48" s="294" t="s">
        <v>1542</v>
      </c>
      <c r="B48" s="301" t="s">
        <v>833</v>
      </c>
      <c r="D48" s="296"/>
      <c r="E48" s="296"/>
      <c r="F48" s="296"/>
      <c r="G48" s="296"/>
      <c r="H48" s="296"/>
      <c r="I48" s="296"/>
      <c r="J48" s="296"/>
      <c r="K48" s="296"/>
      <c r="L48" s="296"/>
      <c r="M48" s="296"/>
      <c r="N48" s="295"/>
      <c r="O48" s="1508">
        <f t="shared" si="2"/>
        <v>0</v>
      </c>
    </row>
    <row r="49" spans="1:15" hidden="1">
      <c r="A49" s="294" t="s">
        <v>1630</v>
      </c>
      <c r="B49" s="301" t="s">
        <v>442</v>
      </c>
      <c r="D49" s="296"/>
      <c r="E49" s="296"/>
      <c r="F49" s="296"/>
      <c r="G49" s="296"/>
      <c r="H49" s="296"/>
      <c r="I49" s="296"/>
      <c r="J49" s="296"/>
      <c r="K49" s="296"/>
      <c r="L49" s="296"/>
      <c r="M49" s="296"/>
      <c r="N49" s="295"/>
      <c r="O49" s="1508">
        <f t="shared" si="2"/>
        <v>0</v>
      </c>
    </row>
    <row r="50" spans="1:15" hidden="1">
      <c r="A50" s="294" t="s">
        <v>1631</v>
      </c>
      <c r="B50" s="303" t="s">
        <v>441</v>
      </c>
      <c r="D50" s="296"/>
      <c r="E50" s="296"/>
      <c r="F50" s="296"/>
      <c r="G50" s="296"/>
      <c r="H50" s="296"/>
      <c r="I50" s="296"/>
      <c r="J50" s="296"/>
      <c r="K50" s="296"/>
      <c r="L50" s="296"/>
      <c r="M50" s="296"/>
      <c r="N50" s="295"/>
      <c r="O50" s="1508">
        <f t="shared" si="2"/>
        <v>0</v>
      </c>
    </row>
    <row r="51" spans="1:15" hidden="1">
      <c r="A51" s="294" t="s">
        <v>1632</v>
      </c>
      <c r="B51" s="303" t="s">
        <v>440</v>
      </c>
      <c r="D51" s="296"/>
      <c r="E51" s="296"/>
      <c r="F51" s="296"/>
      <c r="G51" s="296"/>
      <c r="H51" s="296"/>
      <c r="I51" s="296"/>
      <c r="J51" s="296"/>
      <c r="K51" s="296"/>
      <c r="L51" s="296"/>
      <c r="M51" s="296"/>
      <c r="N51" s="295"/>
      <c r="O51" s="1508">
        <f t="shared" si="2"/>
        <v>0</v>
      </c>
    </row>
    <row r="52" spans="1:15" hidden="1">
      <c r="A52" s="294" t="s">
        <v>1633</v>
      </c>
      <c r="B52" s="302" t="s">
        <v>439</v>
      </c>
      <c r="D52" s="296"/>
      <c r="E52" s="296"/>
      <c r="F52" s="296"/>
      <c r="G52" s="296"/>
      <c r="H52" s="296"/>
      <c r="I52" s="296"/>
      <c r="J52" s="296"/>
      <c r="K52" s="296"/>
      <c r="L52" s="296"/>
      <c r="M52" s="296"/>
      <c r="N52" s="295"/>
      <c r="O52" s="1508">
        <f t="shared" si="2"/>
        <v>0</v>
      </c>
    </row>
    <row r="53" spans="1:15" hidden="1">
      <c r="A53" s="294" t="s">
        <v>1634</v>
      </c>
      <c r="B53" s="302" t="s">
        <v>439</v>
      </c>
      <c r="D53" s="296"/>
      <c r="E53" s="296"/>
      <c r="F53" s="296"/>
      <c r="G53" s="296"/>
      <c r="H53" s="296"/>
      <c r="I53" s="296"/>
      <c r="J53" s="296"/>
      <c r="K53" s="296"/>
      <c r="L53" s="296"/>
      <c r="M53" s="296"/>
      <c r="N53" s="295"/>
      <c r="O53" s="1508">
        <f t="shared" si="2"/>
        <v>0</v>
      </c>
    </row>
    <row r="54" spans="1:15">
      <c r="A54" s="294" t="s">
        <v>1635</v>
      </c>
      <c r="B54" s="301" t="s">
        <v>438</v>
      </c>
      <c r="C54" s="1022">
        <f>+C68+C74+C78</f>
        <v>221</v>
      </c>
      <c r="D54" s="296"/>
      <c r="E54" s="296"/>
      <c r="F54" s="296"/>
      <c r="G54" s="296"/>
      <c r="H54" s="296"/>
      <c r="I54" s="296"/>
      <c r="J54" s="296"/>
      <c r="K54" s="296"/>
      <c r="L54" s="296"/>
      <c r="M54" s="296"/>
      <c r="N54" s="295"/>
      <c r="O54" s="1508">
        <f t="shared" si="2"/>
        <v>221</v>
      </c>
    </row>
    <row r="55" spans="1:15" hidden="1">
      <c r="A55" s="294" t="s">
        <v>1636</v>
      </c>
      <c r="B55" s="299" t="s">
        <v>437</v>
      </c>
      <c r="D55" s="296"/>
      <c r="E55" s="296"/>
      <c r="F55" s="296"/>
      <c r="G55" s="296"/>
      <c r="H55" s="296"/>
      <c r="I55" s="296"/>
      <c r="J55" s="296"/>
      <c r="K55" s="296"/>
      <c r="L55" s="296"/>
      <c r="M55" s="296"/>
      <c r="N55" s="295"/>
      <c r="O55" s="1508">
        <f t="shared" si="2"/>
        <v>0</v>
      </c>
    </row>
    <row r="56" spans="1:15" hidden="1">
      <c r="A56" s="294" t="s">
        <v>1637</v>
      </c>
      <c r="B56" s="298" t="s">
        <v>436</v>
      </c>
      <c r="D56" s="296"/>
      <c r="E56" s="296"/>
      <c r="F56" s="296"/>
      <c r="G56" s="296"/>
      <c r="H56" s="296"/>
      <c r="I56" s="296"/>
      <c r="J56" s="296"/>
      <c r="K56" s="296"/>
      <c r="L56" s="296"/>
      <c r="M56" s="296"/>
      <c r="N56" s="295"/>
      <c r="O56" s="1508">
        <f t="shared" si="2"/>
        <v>0</v>
      </c>
    </row>
    <row r="57" spans="1:15" hidden="1">
      <c r="A57" s="294" t="s">
        <v>1638</v>
      </c>
      <c r="B57" s="298" t="s">
        <v>435</v>
      </c>
      <c r="D57" s="296"/>
      <c r="E57" s="296"/>
      <c r="F57" s="296"/>
      <c r="G57" s="296"/>
      <c r="H57" s="296"/>
      <c r="I57" s="296"/>
      <c r="J57" s="296"/>
      <c r="K57" s="296"/>
      <c r="L57" s="296"/>
      <c r="M57" s="296"/>
      <c r="N57" s="295"/>
      <c r="O57" s="1508">
        <f t="shared" si="2"/>
        <v>0</v>
      </c>
    </row>
    <row r="58" spans="1:15" hidden="1">
      <c r="A58" s="294" t="s">
        <v>1639</v>
      </c>
      <c r="B58" s="298" t="s">
        <v>434</v>
      </c>
      <c r="D58" s="296"/>
      <c r="E58" s="296"/>
      <c r="F58" s="296"/>
      <c r="G58" s="296"/>
      <c r="H58" s="296"/>
      <c r="I58" s="296"/>
      <c r="J58" s="296"/>
      <c r="K58" s="296"/>
      <c r="L58" s="296"/>
      <c r="M58" s="296"/>
      <c r="N58" s="295"/>
      <c r="O58" s="1508">
        <f t="shared" si="2"/>
        <v>0</v>
      </c>
    </row>
    <row r="59" spans="1:15" hidden="1">
      <c r="A59" s="294" t="s">
        <v>1640</v>
      </c>
      <c r="B59" s="298" t="s">
        <v>433</v>
      </c>
      <c r="D59" s="296"/>
      <c r="E59" s="296"/>
      <c r="F59" s="296"/>
      <c r="G59" s="296"/>
      <c r="H59" s="296"/>
      <c r="I59" s="296"/>
      <c r="J59" s="296"/>
      <c r="K59" s="296"/>
      <c r="L59" s="296"/>
      <c r="M59" s="296"/>
      <c r="N59" s="295"/>
      <c r="O59" s="1508">
        <f t="shared" si="2"/>
        <v>0</v>
      </c>
    </row>
    <row r="60" spans="1:15" hidden="1">
      <c r="A60" s="294" t="s">
        <v>1641</v>
      </c>
      <c r="B60" s="298" t="s">
        <v>432</v>
      </c>
      <c r="D60" s="296"/>
      <c r="E60" s="296"/>
      <c r="F60" s="296"/>
      <c r="G60" s="296"/>
      <c r="H60" s="296"/>
      <c r="I60" s="296"/>
      <c r="J60" s="296"/>
      <c r="K60" s="296"/>
      <c r="L60" s="296"/>
      <c r="M60" s="296"/>
      <c r="N60" s="295"/>
      <c r="O60" s="1508">
        <f t="shared" si="2"/>
        <v>0</v>
      </c>
    </row>
    <row r="61" spans="1:15" hidden="1">
      <c r="A61" s="294" t="s">
        <v>1642</v>
      </c>
      <c r="B61" s="298" t="s">
        <v>431</v>
      </c>
      <c r="D61" s="296"/>
      <c r="E61" s="296"/>
      <c r="F61" s="296"/>
      <c r="G61" s="296"/>
      <c r="H61" s="296"/>
      <c r="I61" s="296"/>
      <c r="J61" s="296"/>
      <c r="K61" s="296"/>
      <c r="L61" s="296"/>
      <c r="M61" s="296"/>
      <c r="N61" s="295"/>
      <c r="O61" s="1508">
        <f t="shared" si="2"/>
        <v>0</v>
      </c>
    </row>
    <row r="62" spans="1:15" hidden="1">
      <c r="A62" s="294" t="s">
        <v>1643</v>
      </c>
      <c r="B62" s="298" t="s">
        <v>430</v>
      </c>
      <c r="D62" s="296"/>
      <c r="E62" s="296"/>
      <c r="F62" s="296"/>
      <c r="G62" s="296"/>
      <c r="H62" s="296"/>
      <c r="I62" s="296"/>
      <c r="J62" s="296"/>
      <c r="K62" s="296"/>
      <c r="L62" s="296"/>
      <c r="M62" s="296"/>
      <c r="N62" s="295"/>
      <c r="O62" s="1508">
        <f t="shared" si="2"/>
        <v>0</v>
      </c>
    </row>
    <row r="63" spans="1:15" hidden="1">
      <c r="A63" s="294" t="s">
        <v>1644</v>
      </c>
      <c r="B63" s="300" t="s">
        <v>424</v>
      </c>
      <c r="D63" s="296"/>
      <c r="E63" s="296"/>
      <c r="F63" s="296"/>
      <c r="G63" s="296"/>
      <c r="H63" s="296"/>
      <c r="I63" s="296"/>
      <c r="J63" s="296"/>
      <c r="K63" s="296"/>
      <c r="L63" s="296"/>
      <c r="M63" s="296"/>
      <c r="N63" s="295"/>
      <c r="O63" s="1508">
        <f t="shared" si="2"/>
        <v>0</v>
      </c>
    </row>
    <row r="64" spans="1:15" hidden="1">
      <c r="A64" s="294" t="s">
        <v>1645</v>
      </c>
      <c r="B64" s="299" t="s">
        <v>429</v>
      </c>
      <c r="D64" s="296"/>
      <c r="E64" s="296"/>
      <c r="F64" s="296"/>
      <c r="G64" s="296"/>
      <c r="H64" s="296"/>
      <c r="I64" s="296"/>
      <c r="J64" s="296"/>
      <c r="K64" s="296"/>
      <c r="L64" s="296"/>
      <c r="M64" s="296"/>
      <c r="N64" s="295"/>
      <c r="O64" s="1508">
        <f t="shared" si="2"/>
        <v>0</v>
      </c>
    </row>
    <row r="65" spans="1:15" hidden="1">
      <c r="A65" s="294" t="s">
        <v>1646</v>
      </c>
      <c r="B65" s="298" t="s">
        <v>428</v>
      </c>
      <c r="D65" s="296"/>
      <c r="E65" s="296"/>
      <c r="F65" s="296"/>
      <c r="G65" s="296"/>
      <c r="H65" s="296"/>
      <c r="I65" s="296"/>
      <c r="J65" s="296"/>
      <c r="K65" s="296"/>
      <c r="L65" s="296"/>
      <c r="M65" s="296"/>
      <c r="N65" s="295"/>
      <c r="O65" s="1508">
        <f t="shared" si="2"/>
        <v>0</v>
      </c>
    </row>
    <row r="66" spans="1:15" hidden="1">
      <c r="A66" s="294" t="s">
        <v>1647</v>
      </c>
      <c r="B66" s="298" t="s">
        <v>427</v>
      </c>
      <c r="D66" s="296"/>
      <c r="E66" s="296"/>
      <c r="F66" s="296"/>
      <c r="G66" s="296"/>
      <c r="H66" s="296"/>
      <c r="I66" s="296"/>
      <c r="J66" s="296"/>
      <c r="K66" s="296"/>
      <c r="L66" s="296"/>
      <c r="M66" s="296"/>
      <c r="N66" s="295"/>
      <c r="O66" s="1508">
        <f t="shared" si="2"/>
        <v>0</v>
      </c>
    </row>
    <row r="67" spans="1:15" hidden="1">
      <c r="A67" s="294" t="s">
        <v>1648</v>
      </c>
      <c r="B67" s="300" t="s">
        <v>424</v>
      </c>
      <c r="D67" s="296"/>
      <c r="E67" s="296"/>
      <c r="F67" s="296"/>
      <c r="G67" s="296"/>
      <c r="H67" s="296"/>
      <c r="I67" s="296"/>
      <c r="J67" s="296"/>
      <c r="K67" s="296"/>
      <c r="L67" s="296"/>
      <c r="M67" s="296"/>
      <c r="N67" s="295"/>
      <c r="O67" s="1508">
        <f t="shared" si="2"/>
        <v>0</v>
      </c>
    </row>
    <row r="68" spans="1:15" hidden="1">
      <c r="A68" s="294" t="s">
        <v>1649</v>
      </c>
      <c r="B68" s="299" t="s">
        <v>426</v>
      </c>
      <c r="C68" s="1022">
        <f>SUM(C69:C70)</f>
        <v>0</v>
      </c>
      <c r="D68" s="296"/>
      <c r="E68" s="296"/>
      <c r="F68" s="296"/>
      <c r="G68" s="296"/>
      <c r="H68" s="296"/>
      <c r="I68" s="296"/>
      <c r="J68" s="296"/>
      <c r="K68" s="296"/>
      <c r="L68" s="296"/>
      <c r="M68" s="296"/>
      <c r="N68" s="295"/>
      <c r="O68" s="1508">
        <f t="shared" si="2"/>
        <v>0</v>
      </c>
    </row>
    <row r="69" spans="1:15" hidden="1">
      <c r="A69" s="294" t="s">
        <v>1650</v>
      </c>
      <c r="B69" s="298" t="s">
        <v>425</v>
      </c>
      <c r="C69" s="1021">
        <v>0</v>
      </c>
      <c r="D69" s="296"/>
      <c r="E69" s="296"/>
      <c r="F69" s="296"/>
      <c r="G69" s="296"/>
      <c r="H69" s="296"/>
      <c r="I69" s="296"/>
      <c r="J69" s="296"/>
      <c r="K69" s="296"/>
      <c r="L69" s="296"/>
      <c r="M69" s="296"/>
      <c r="N69" s="295"/>
      <c r="O69" s="1508">
        <f t="shared" si="2"/>
        <v>0</v>
      </c>
    </row>
    <row r="70" spans="1:15" hidden="1">
      <c r="A70" s="294" t="s">
        <v>1651</v>
      </c>
      <c r="B70" s="300" t="s">
        <v>424</v>
      </c>
      <c r="C70" s="1021">
        <v>0</v>
      </c>
      <c r="D70" s="296"/>
      <c r="E70" s="296"/>
      <c r="F70" s="296"/>
      <c r="G70" s="296"/>
      <c r="H70" s="296"/>
      <c r="I70" s="296"/>
      <c r="J70" s="296"/>
      <c r="K70" s="296"/>
      <c r="L70" s="296"/>
      <c r="M70" s="296"/>
      <c r="N70" s="295"/>
      <c r="O70" s="1508">
        <f t="shared" si="2"/>
        <v>0</v>
      </c>
    </row>
    <row r="71" spans="1:15" hidden="1">
      <c r="A71" s="294" t="s">
        <v>1652</v>
      </c>
      <c r="B71" s="299" t="s">
        <v>423</v>
      </c>
      <c r="D71" s="296"/>
      <c r="E71" s="296"/>
      <c r="F71" s="296"/>
      <c r="G71" s="296"/>
      <c r="H71" s="296"/>
      <c r="I71" s="296"/>
      <c r="J71" s="296"/>
      <c r="K71" s="296"/>
      <c r="L71" s="296"/>
      <c r="M71" s="296"/>
      <c r="N71" s="295"/>
      <c r="O71" s="1508">
        <f t="shared" si="2"/>
        <v>0</v>
      </c>
    </row>
    <row r="72" spans="1:15" hidden="1">
      <c r="A72" s="294" t="s">
        <v>1653</v>
      </c>
      <c r="B72" s="298" t="s">
        <v>422</v>
      </c>
      <c r="D72" s="296"/>
      <c r="E72" s="296"/>
      <c r="F72" s="296"/>
      <c r="G72" s="296"/>
      <c r="H72" s="296"/>
      <c r="I72" s="296"/>
      <c r="J72" s="296"/>
      <c r="K72" s="296"/>
      <c r="L72" s="296"/>
      <c r="M72" s="296"/>
      <c r="N72" s="295"/>
      <c r="O72" s="1508">
        <f t="shared" si="2"/>
        <v>0</v>
      </c>
    </row>
    <row r="73" spans="1:15" hidden="1">
      <c r="A73" s="294" t="s">
        <v>1654</v>
      </c>
      <c r="B73" s="298" t="s">
        <v>421</v>
      </c>
      <c r="D73" s="296"/>
      <c r="E73" s="296"/>
      <c r="F73" s="296"/>
      <c r="G73" s="296"/>
      <c r="H73" s="296"/>
      <c r="I73" s="296"/>
      <c r="J73" s="296"/>
      <c r="K73" s="296"/>
      <c r="L73" s="296"/>
      <c r="M73" s="296"/>
      <c r="N73" s="295"/>
      <c r="O73" s="1508">
        <f t="shared" si="2"/>
        <v>0</v>
      </c>
    </row>
    <row r="74" spans="1:15" hidden="1">
      <c r="A74" s="294" t="s">
        <v>1655</v>
      </c>
      <c r="B74" s="299" t="s">
        <v>420</v>
      </c>
      <c r="C74" s="1022">
        <f>SUM(C75)</f>
        <v>0</v>
      </c>
      <c r="D74" s="296"/>
      <c r="E74" s="296"/>
      <c r="F74" s="296"/>
      <c r="G74" s="296"/>
      <c r="H74" s="296"/>
      <c r="I74" s="296"/>
      <c r="J74" s="296"/>
      <c r="K74" s="296"/>
      <c r="L74" s="296"/>
      <c r="M74" s="296"/>
      <c r="N74" s="295"/>
      <c r="O74" s="1508">
        <f t="shared" si="2"/>
        <v>0</v>
      </c>
    </row>
    <row r="75" spans="1:15" ht="20.399999999999999" hidden="1">
      <c r="A75" s="294" t="s">
        <v>1656</v>
      </c>
      <c r="B75" s="300" t="str">
        <f>+'37-FLUJO FINANCIERO PROYECTADO'!B138</f>
        <v>Recaudos a favor de terceros -Ingresos recibidos por Anticipado</v>
      </c>
      <c r="C75" s="1021">
        <v>0</v>
      </c>
      <c r="D75" s="296"/>
      <c r="E75" s="296"/>
      <c r="F75" s="296"/>
      <c r="G75" s="296"/>
      <c r="H75" s="296"/>
      <c r="I75" s="296"/>
      <c r="J75" s="296"/>
      <c r="K75" s="296"/>
      <c r="L75" s="296"/>
      <c r="M75" s="296"/>
      <c r="N75" s="295"/>
      <c r="O75" s="1508">
        <f t="shared" ref="O75:O85" si="6">SUM(C75:N75)</f>
        <v>0</v>
      </c>
    </row>
    <row r="76" spans="1:15" hidden="1">
      <c r="A76" s="294" t="s">
        <v>1657</v>
      </c>
      <c r="B76" s="300" t="s">
        <v>419</v>
      </c>
      <c r="D76" s="296"/>
      <c r="E76" s="296"/>
      <c r="F76" s="296"/>
      <c r="G76" s="296"/>
      <c r="H76" s="296"/>
      <c r="I76" s="296"/>
      <c r="J76" s="296"/>
      <c r="K76" s="296"/>
      <c r="L76" s="296"/>
      <c r="M76" s="296"/>
      <c r="N76" s="295"/>
      <c r="O76" s="1508">
        <f t="shared" si="6"/>
        <v>0</v>
      </c>
    </row>
    <row r="77" spans="1:15" hidden="1">
      <c r="A77" s="294" t="s">
        <v>1658</v>
      </c>
      <c r="B77" s="300" t="s">
        <v>419</v>
      </c>
      <c r="D77" s="296"/>
      <c r="E77" s="296"/>
      <c r="F77" s="296"/>
      <c r="G77" s="296"/>
      <c r="H77" s="296"/>
      <c r="I77" s="296"/>
      <c r="J77" s="296"/>
      <c r="K77" s="296"/>
      <c r="L77" s="296"/>
      <c r="M77" s="296"/>
      <c r="N77" s="295"/>
      <c r="O77" s="1508">
        <f t="shared" si="6"/>
        <v>0</v>
      </c>
    </row>
    <row r="78" spans="1:15">
      <c r="A78" s="294" t="s">
        <v>1659</v>
      </c>
      <c r="B78" s="299" t="s">
        <v>418</v>
      </c>
      <c r="C78" s="1022">
        <f>SUM(C79:C85)</f>
        <v>221</v>
      </c>
      <c r="D78" s="296"/>
      <c r="E78" s="296"/>
      <c r="F78" s="296"/>
      <c r="G78" s="296"/>
      <c r="H78" s="296"/>
      <c r="I78" s="296"/>
      <c r="J78" s="296"/>
      <c r="K78" s="296"/>
      <c r="L78" s="296"/>
      <c r="M78" s="296"/>
      <c r="N78" s="295"/>
      <c r="O78" s="1508">
        <f t="shared" si="6"/>
        <v>221</v>
      </c>
    </row>
    <row r="79" spans="1:15" ht="10.8" thickBot="1">
      <c r="A79" s="294" t="s">
        <v>1660</v>
      </c>
      <c r="B79" s="298" t="s">
        <v>417</v>
      </c>
      <c r="C79" s="1021">
        <f>+'37-FLUJO FINANCIERO PROYECTADO'!F142</f>
        <v>221</v>
      </c>
      <c r="D79" s="296"/>
      <c r="E79" s="296"/>
      <c r="F79" s="296"/>
      <c r="G79" s="296"/>
      <c r="H79" s="296"/>
      <c r="I79" s="296"/>
      <c r="J79" s="296"/>
      <c r="K79" s="296"/>
      <c r="L79" s="296"/>
      <c r="M79" s="296"/>
      <c r="N79" s="295"/>
      <c r="O79" s="1508">
        <f t="shared" si="6"/>
        <v>221</v>
      </c>
    </row>
    <row r="80" spans="1:15" hidden="1">
      <c r="A80" s="294" t="s">
        <v>1661</v>
      </c>
      <c r="B80" s="298" t="s">
        <v>416</v>
      </c>
      <c r="C80" s="1021">
        <v>0</v>
      </c>
      <c r="D80" s="296"/>
      <c r="E80" s="296"/>
      <c r="F80" s="296"/>
      <c r="G80" s="296"/>
      <c r="H80" s="296"/>
      <c r="I80" s="296"/>
      <c r="J80" s="296"/>
      <c r="K80" s="296"/>
      <c r="L80" s="296"/>
      <c r="M80" s="296"/>
      <c r="N80" s="295"/>
      <c r="O80" s="1508">
        <f t="shared" si="6"/>
        <v>0</v>
      </c>
    </row>
    <row r="81" spans="1:15" hidden="1">
      <c r="A81" s="294" t="s">
        <v>1662</v>
      </c>
      <c r="B81" s="298" t="s">
        <v>415</v>
      </c>
      <c r="D81" s="296"/>
      <c r="E81" s="296"/>
      <c r="F81" s="296"/>
      <c r="G81" s="296"/>
      <c r="H81" s="296"/>
      <c r="I81" s="296"/>
      <c r="J81" s="296"/>
      <c r="K81" s="296"/>
      <c r="L81" s="296"/>
      <c r="M81" s="296"/>
      <c r="N81" s="295"/>
      <c r="O81" s="1508">
        <f t="shared" si="6"/>
        <v>0</v>
      </c>
    </row>
    <row r="82" spans="1:15" hidden="1">
      <c r="A82" s="294" t="s">
        <v>1663</v>
      </c>
      <c r="B82" s="298" t="s">
        <v>414</v>
      </c>
      <c r="D82" s="296"/>
      <c r="E82" s="296"/>
      <c r="F82" s="296"/>
      <c r="G82" s="296"/>
      <c r="H82" s="296"/>
      <c r="I82" s="296"/>
      <c r="J82" s="296"/>
      <c r="K82" s="296"/>
      <c r="L82" s="296"/>
      <c r="M82" s="296"/>
      <c r="N82" s="295"/>
      <c r="O82" s="1508">
        <f t="shared" si="6"/>
        <v>0</v>
      </c>
    </row>
    <row r="83" spans="1:15" hidden="1">
      <c r="A83" s="294" t="s">
        <v>1664</v>
      </c>
      <c r="B83" s="298" t="s">
        <v>413</v>
      </c>
      <c r="D83" s="296"/>
      <c r="E83" s="296"/>
      <c r="F83" s="296"/>
      <c r="G83" s="296"/>
      <c r="H83" s="296"/>
      <c r="I83" s="296"/>
      <c r="J83" s="296"/>
      <c r="K83" s="296"/>
      <c r="L83" s="296"/>
      <c r="M83" s="296"/>
      <c r="N83" s="295"/>
      <c r="O83" s="1508">
        <f t="shared" si="6"/>
        <v>0</v>
      </c>
    </row>
    <row r="84" spans="1:15" hidden="1">
      <c r="A84" s="294" t="s">
        <v>1665</v>
      </c>
      <c r="B84" s="298" t="s">
        <v>412</v>
      </c>
      <c r="C84" s="1021">
        <f>+'37-FLUJO FINANCIERO PROYECTADO'!F147</f>
        <v>0</v>
      </c>
      <c r="D84" s="296"/>
      <c r="E84" s="296"/>
      <c r="F84" s="296"/>
      <c r="G84" s="296"/>
      <c r="H84" s="296"/>
      <c r="I84" s="296"/>
      <c r="J84" s="296"/>
      <c r="K84" s="296"/>
      <c r="L84" s="296"/>
      <c r="M84" s="296"/>
      <c r="N84" s="295"/>
      <c r="O84" s="1508">
        <f t="shared" si="6"/>
        <v>0</v>
      </c>
    </row>
    <row r="85" spans="1:15" ht="10.8" hidden="1" thickBot="1">
      <c r="A85" s="294" t="s">
        <v>1666</v>
      </c>
      <c r="B85" s="297" t="s">
        <v>832</v>
      </c>
      <c r="C85" s="1349"/>
      <c r="D85" s="296"/>
      <c r="E85" s="296"/>
      <c r="F85" s="296"/>
      <c r="G85" s="296"/>
      <c r="H85" s="296"/>
      <c r="I85" s="296"/>
      <c r="J85" s="296"/>
      <c r="K85" s="296"/>
      <c r="L85" s="296"/>
      <c r="M85" s="296"/>
      <c r="N85" s="295"/>
      <c r="O85" s="1508">
        <f t="shared" si="6"/>
        <v>0</v>
      </c>
    </row>
    <row r="86" spans="1:15" s="1346" customFormat="1" ht="10.8" thickBot="1">
      <c r="A86" s="1346" t="s">
        <v>1667</v>
      </c>
      <c r="B86" s="1348" t="s">
        <v>831</v>
      </c>
      <c r="C86" s="1350">
        <f>+C54+C10</f>
        <v>12124.668612711499</v>
      </c>
      <c r="D86" s="1350">
        <f t="shared" ref="D86:O86" si="7">+D54+D10</f>
        <v>1507.61</v>
      </c>
      <c r="E86" s="1350">
        <f t="shared" si="7"/>
        <v>0</v>
      </c>
      <c r="F86" s="1350">
        <f t="shared" si="7"/>
        <v>0</v>
      </c>
      <c r="G86" s="1350">
        <f t="shared" si="7"/>
        <v>0</v>
      </c>
      <c r="H86" s="1350">
        <f t="shared" si="7"/>
        <v>0</v>
      </c>
      <c r="I86" s="1350">
        <f t="shared" si="7"/>
        <v>0</v>
      </c>
      <c r="J86" s="1350">
        <f t="shared" si="7"/>
        <v>0</v>
      </c>
      <c r="K86" s="1350">
        <f t="shared" si="7"/>
        <v>0</v>
      </c>
      <c r="L86" s="1350">
        <f t="shared" si="7"/>
        <v>0</v>
      </c>
      <c r="M86" s="1350">
        <f t="shared" si="7"/>
        <v>0</v>
      </c>
      <c r="N86" s="1350">
        <f t="shared" si="7"/>
        <v>0</v>
      </c>
      <c r="O86" s="1350">
        <f t="shared" si="7"/>
        <v>13632.2786127115</v>
      </c>
    </row>
    <row r="87" spans="1:15" s="1346" customFormat="1">
      <c r="C87" s="1352"/>
      <c r="D87" s="1510"/>
    </row>
    <row r="88" spans="1:15" s="1346" customFormat="1">
      <c r="C88" s="1352"/>
      <c r="O88" s="1512"/>
    </row>
    <row r="89" spans="1:15" ht="10.8" thickBot="1">
      <c r="B89" s="1504"/>
      <c r="C89" s="1505"/>
    </row>
    <row r="90" spans="1:15" ht="10.8" thickBot="1">
      <c r="B90" s="1849" t="s">
        <v>2161</v>
      </c>
      <c r="C90" s="1850"/>
    </row>
    <row r="91" spans="1:15" ht="10.8" thickBot="1">
      <c r="B91" s="1504"/>
      <c r="C91" s="1505"/>
    </row>
    <row r="92" spans="1:15" ht="21" thickBot="1">
      <c r="B92" s="1509" t="s">
        <v>2152</v>
      </c>
      <c r="C92" s="1501">
        <f>+'37-FLUJO FINANCIERO PROYECTADO'!F10+'37-FLUJO FINANCIERO PROYECTADO'!F35</f>
        <v>15444.29343134898</v>
      </c>
    </row>
    <row r="93" spans="1:15" ht="10.8" thickBot="1">
      <c r="B93" s="1500" t="s">
        <v>2153</v>
      </c>
      <c r="C93" s="1501">
        <f>+'37-FLUJO FINANCIERO PROYECTADO'!F24</f>
        <v>1051.3107</v>
      </c>
    </row>
    <row r="94" spans="1:15" ht="10.8" thickBot="1">
      <c r="B94" s="1500" t="s">
        <v>2154</v>
      </c>
      <c r="C94" s="1501">
        <f>+'37-FLUJO FINANCIERO PROYECTADO'!F31</f>
        <v>80</v>
      </c>
    </row>
    <row r="95" spans="1:15" ht="10.8" thickBot="1">
      <c r="B95" s="1500" t="s">
        <v>2155</v>
      </c>
      <c r="C95" s="1501">
        <v>0</v>
      </c>
    </row>
    <row r="96" spans="1:15" ht="10.8" thickBot="1">
      <c r="B96" s="1500" t="s">
        <v>2156</v>
      </c>
      <c r="C96" s="1501">
        <v>0</v>
      </c>
    </row>
    <row r="97" spans="2:6" ht="10.8" thickBot="1">
      <c r="B97" s="1500" t="s">
        <v>2157</v>
      </c>
      <c r="C97" s="1501">
        <v>0</v>
      </c>
    </row>
    <row r="98" spans="2:6" ht="10.8" thickBot="1">
      <c r="B98" s="1500" t="s">
        <v>2158</v>
      </c>
      <c r="C98" s="1501">
        <v>0</v>
      </c>
    </row>
    <row r="99" spans="2:6" ht="10.8" thickBot="1">
      <c r="B99" s="1500" t="s">
        <v>2159</v>
      </c>
      <c r="C99" s="1501">
        <v>0</v>
      </c>
    </row>
    <row r="100" spans="2:6" ht="10.8" thickBot="1">
      <c r="B100" s="1500" t="s">
        <v>2160</v>
      </c>
      <c r="C100" s="1501">
        <v>0</v>
      </c>
    </row>
    <row r="101" spans="2:6" s="1504" customFormat="1" ht="10.8" thickBot="1">
      <c r="B101" s="1502"/>
      <c r="C101" s="1503">
        <v>0</v>
      </c>
    </row>
    <row r="102" spans="2:6" s="1504" customFormat="1" ht="10.8" thickBot="1">
      <c r="B102" s="1506" t="s">
        <v>553</v>
      </c>
      <c r="C102" s="1507">
        <f>SUM(C92:C101)</f>
        <v>16575.60413134898</v>
      </c>
    </row>
    <row r="103" spans="2:6" s="1504" customFormat="1" ht="10.8" thickBot="1">
      <c r="B103" s="294"/>
      <c r="C103" s="1505"/>
    </row>
    <row r="104" spans="2:6" s="1504" customFormat="1">
      <c r="C104" s="1505"/>
      <c r="E104" s="1851" t="s">
        <v>2162</v>
      </c>
      <c r="F104" s="1852"/>
    </row>
    <row r="105" spans="2:6" s="1504" customFormat="1">
      <c r="C105" s="1505"/>
      <c r="E105" s="1853"/>
      <c r="F105" s="1854"/>
    </row>
    <row r="106" spans="2:6" s="1504" customFormat="1" ht="20.399999999999999">
      <c r="C106" s="1505"/>
      <c r="E106" s="1513" t="s">
        <v>2166</v>
      </c>
      <c r="F106" s="1514">
        <f>+C102</f>
        <v>16575.60413134898</v>
      </c>
    </row>
    <row r="107" spans="2:6" s="1504" customFormat="1" ht="20.399999999999999">
      <c r="C107" s="1505"/>
      <c r="E107" s="1513" t="s">
        <v>2167</v>
      </c>
      <c r="F107" s="1514">
        <f>+O86</f>
        <v>13632.2786127115</v>
      </c>
    </row>
    <row r="108" spans="2:6" s="1504" customFormat="1" ht="21" thickBot="1">
      <c r="C108" s="1505"/>
      <c r="E108" s="1515" t="s">
        <v>2162</v>
      </c>
      <c r="F108" s="1516">
        <f>+F106-F107</f>
        <v>2943.3255186374809</v>
      </c>
    </row>
    <row r="109" spans="2:6" s="1504" customFormat="1">
      <c r="C109" s="1505"/>
    </row>
    <row r="110" spans="2:6" s="1504" customFormat="1">
      <c r="C110" s="1505"/>
    </row>
    <row r="111" spans="2:6" s="1504" customFormat="1">
      <c r="C111" s="1505"/>
    </row>
    <row r="112" spans="2:6" s="1504" customFormat="1">
      <c r="C112" s="1505"/>
    </row>
    <row r="113" spans="3:3" s="1504" customFormat="1">
      <c r="C113" s="1505"/>
    </row>
    <row r="114" spans="3:3" s="1504" customFormat="1">
      <c r="C114" s="1505"/>
    </row>
    <row r="115" spans="3:3" s="1504" customFormat="1">
      <c r="C115" s="1505"/>
    </row>
    <row r="116" spans="3:3" s="1504" customFormat="1">
      <c r="C116" s="1505"/>
    </row>
    <row r="117" spans="3:3" s="1504" customFormat="1">
      <c r="C117" s="1505"/>
    </row>
    <row r="118" spans="3:3" s="1504" customFormat="1">
      <c r="C118" s="1505"/>
    </row>
    <row r="119" spans="3:3" s="1504" customFormat="1">
      <c r="C119" s="1505"/>
    </row>
    <row r="120" spans="3:3" s="1504" customFormat="1">
      <c r="C120" s="1505"/>
    </row>
    <row r="121" spans="3:3" s="1504" customFormat="1">
      <c r="C121" s="1505"/>
    </row>
    <row r="122" spans="3:3" s="1504" customFormat="1">
      <c r="C122" s="1505"/>
    </row>
    <row r="123" spans="3:3" s="1504" customFormat="1">
      <c r="C123" s="1505"/>
    </row>
    <row r="124" spans="3:3" s="1504" customFormat="1">
      <c r="C124" s="1505"/>
    </row>
    <row r="125" spans="3:3" s="1504" customFormat="1">
      <c r="C125" s="1505"/>
    </row>
    <row r="126" spans="3:3" s="1504" customFormat="1">
      <c r="C126" s="1505"/>
    </row>
    <row r="127" spans="3:3" s="1504" customFormat="1">
      <c r="C127" s="1505"/>
    </row>
    <row r="128" spans="3:3" s="1504" customFormat="1">
      <c r="C128" s="1505"/>
    </row>
    <row r="129" spans="3:3" s="1504" customFormat="1">
      <c r="C129" s="1505"/>
    </row>
    <row r="130" spans="3:3" s="1504" customFormat="1">
      <c r="C130" s="1505"/>
    </row>
    <row r="131" spans="3:3" s="1504" customFormat="1">
      <c r="C131" s="1505"/>
    </row>
    <row r="132" spans="3:3" s="1504" customFormat="1">
      <c r="C132" s="1505"/>
    </row>
    <row r="133" spans="3:3" s="1504" customFormat="1">
      <c r="C133" s="1505"/>
    </row>
    <row r="134" spans="3:3" s="1504" customFormat="1">
      <c r="C134" s="1505"/>
    </row>
    <row r="135" spans="3:3" s="1504" customFormat="1">
      <c r="C135" s="1505"/>
    </row>
    <row r="136" spans="3:3" s="1504" customFormat="1">
      <c r="C136" s="1505"/>
    </row>
    <row r="137" spans="3:3" s="1504" customFormat="1">
      <c r="C137" s="1505"/>
    </row>
    <row r="138" spans="3:3" s="1504" customFormat="1">
      <c r="C138" s="1505"/>
    </row>
    <row r="139" spans="3:3" s="1504" customFormat="1">
      <c r="C139" s="1505"/>
    </row>
    <row r="140" spans="3:3" s="1504" customFormat="1">
      <c r="C140" s="1505"/>
    </row>
    <row r="141" spans="3:3" s="1504" customFormat="1">
      <c r="C141" s="1505"/>
    </row>
    <row r="142" spans="3:3" s="1504" customFormat="1">
      <c r="C142" s="1505"/>
    </row>
  </sheetData>
  <mergeCells count="2">
    <mergeCell ref="B90:C90"/>
    <mergeCell ref="E104:F105"/>
  </mergeCells>
  <pageMargins left="1.4566929133858268" right="0.70866141732283472" top="0.35433070866141736" bottom="0.74803149606299213" header="0.31496062992125984" footer="0.31496062992125984"/>
  <pageSetup paperSize="5" scale="65" orientation="landscape" verticalDpi="0" r:id="rId1"/>
  <drawing r:id="rId2"/>
</worksheet>
</file>

<file path=xl/worksheets/sheet23.xml><?xml version="1.0" encoding="utf-8"?>
<worksheet xmlns="http://schemas.openxmlformats.org/spreadsheetml/2006/main" xmlns:r="http://schemas.openxmlformats.org/officeDocument/2006/relationships">
  <sheetPr>
    <tabColor theme="5" tint="-0.249977111117893"/>
  </sheetPr>
  <dimension ref="A5:O142"/>
  <sheetViews>
    <sheetView zoomScale="87" zoomScaleNormal="87" workbookViewId="0">
      <selection activeCell="R47" sqref="R47"/>
    </sheetView>
  </sheetViews>
  <sheetFormatPr baseColWidth="10" defaultColWidth="11.44140625" defaultRowHeight="10.199999999999999"/>
  <cols>
    <col min="1" max="1" width="6.5546875" style="294" customWidth="1"/>
    <col min="2" max="2" width="32.109375" style="294" customWidth="1"/>
    <col min="3" max="3" width="13.88671875" style="1021" customWidth="1"/>
    <col min="4" max="4" width="13.44140625" style="294" customWidth="1"/>
    <col min="5" max="5" width="15.6640625" style="294" hidden="1" customWidth="1"/>
    <col min="6" max="6" width="13.44140625" style="294" hidden="1" customWidth="1"/>
    <col min="7" max="7" width="11.33203125" style="294" hidden="1" customWidth="1"/>
    <col min="8" max="8" width="13.109375" style="294" hidden="1" customWidth="1"/>
    <col min="9" max="9" width="12.33203125" style="294" hidden="1" customWidth="1"/>
    <col min="10" max="10" width="12.6640625" style="294" hidden="1" customWidth="1"/>
    <col min="11" max="11" width="13.5546875" style="294" hidden="1" customWidth="1"/>
    <col min="12" max="12" width="14.33203125" style="294" hidden="1" customWidth="1"/>
    <col min="13" max="13" width="13.44140625" style="294" hidden="1" customWidth="1"/>
    <col min="14" max="14" width="11.109375" style="294" hidden="1" customWidth="1"/>
    <col min="15" max="15" width="15.6640625" style="294" customWidth="1"/>
    <col min="16" max="16" width="20.6640625" style="294" customWidth="1"/>
    <col min="17" max="16384" width="11.44140625" style="294"/>
  </cols>
  <sheetData>
    <row r="5" spans="1:15" hidden="1"/>
    <row r="7" spans="1:15" ht="14.4">
      <c r="B7" s="3" t="s">
        <v>853</v>
      </c>
      <c r="C7" s="1347" t="s">
        <v>2165</v>
      </c>
    </row>
    <row r="8" spans="1:15" ht="15" customHeight="1" thickBot="1"/>
    <row r="9" spans="1:15" ht="41.4" thickBot="1">
      <c r="A9" s="294" t="s">
        <v>1256</v>
      </c>
      <c r="B9" s="310" t="s">
        <v>2140</v>
      </c>
      <c r="C9" s="309" t="s">
        <v>852</v>
      </c>
      <c r="D9" s="309" t="s">
        <v>851</v>
      </c>
      <c r="E9" s="309" t="s">
        <v>850</v>
      </c>
      <c r="F9" s="309" t="s">
        <v>849</v>
      </c>
      <c r="G9" s="309" t="s">
        <v>848</v>
      </c>
      <c r="H9" s="309" t="s">
        <v>847</v>
      </c>
      <c r="I9" s="309" t="s">
        <v>846</v>
      </c>
      <c r="J9" s="309" t="s">
        <v>845</v>
      </c>
      <c r="K9" s="309" t="s">
        <v>844</v>
      </c>
      <c r="L9" s="309" t="s">
        <v>843</v>
      </c>
      <c r="M9" s="309" t="s">
        <v>842</v>
      </c>
      <c r="N9" s="308" t="s">
        <v>841</v>
      </c>
      <c r="O9" s="307" t="s">
        <v>840</v>
      </c>
    </row>
    <row r="10" spans="1:15">
      <c r="A10" s="294" t="s">
        <v>1550</v>
      </c>
      <c r="B10" s="306" t="s">
        <v>839</v>
      </c>
      <c r="C10" s="1022">
        <f>+C11+C19+C27+C39+C47</f>
        <v>12249.716672161545</v>
      </c>
      <c r="D10" s="1022">
        <f>+D11+D19+D27+D39+D47</f>
        <v>1537.2982999999999</v>
      </c>
      <c r="E10" s="1022">
        <f t="shared" ref="E10:N10" si="0">+E11+E19+E27+E39+E47</f>
        <v>0</v>
      </c>
      <c r="F10" s="1022">
        <f t="shared" si="0"/>
        <v>0</v>
      </c>
      <c r="G10" s="1022">
        <f t="shared" si="0"/>
        <v>0</v>
      </c>
      <c r="H10" s="1022">
        <f t="shared" si="0"/>
        <v>0</v>
      </c>
      <c r="I10" s="1022">
        <f t="shared" si="0"/>
        <v>0</v>
      </c>
      <c r="J10" s="1022">
        <f t="shared" si="0"/>
        <v>0</v>
      </c>
      <c r="K10" s="1022">
        <f t="shared" si="0"/>
        <v>0</v>
      </c>
      <c r="L10" s="1022">
        <f t="shared" si="0"/>
        <v>0</v>
      </c>
      <c r="M10" s="1022">
        <f t="shared" si="0"/>
        <v>0</v>
      </c>
      <c r="N10" s="1022">
        <f t="shared" si="0"/>
        <v>0</v>
      </c>
      <c r="O10" s="1508">
        <f>SUM(C10:N10)</f>
        <v>13787.014972161545</v>
      </c>
    </row>
    <row r="11" spans="1:15">
      <c r="A11" s="294" t="s">
        <v>1593</v>
      </c>
      <c r="B11" s="304" t="s">
        <v>838</v>
      </c>
      <c r="C11" s="1022">
        <f>SUM(C12:C18)</f>
        <v>2067.1715787698749</v>
      </c>
      <c r="D11" s="1022">
        <f t="shared" ref="D11:N11" si="1">SUM(D12:D18)</f>
        <v>1537.2982999999999</v>
      </c>
      <c r="E11" s="1022">
        <f t="shared" si="1"/>
        <v>0</v>
      </c>
      <c r="F11" s="1022">
        <f t="shared" si="1"/>
        <v>0</v>
      </c>
      <c r="G11" s="1022">
        <f t="shared" si="1"/>
        <v>0</v>
      </c>
      <c r="H11" s="1022">
        <f t="shared" si="1"/>
        <v>0</v>
      </c>
      <c r="I11" s="1022">
        <f t="shared" si="1"/>
        <v>0</v>
      </c>
      <c r="J11" s="1022">
        <f t="shared" si="1"/>
        <v>0</v>
      </c>
      <c r="K11" s="1022">
        <f t="shared" si="1"/>
        <v>0</v>
      </c>
      <c r="L11" s="1022">
        <f t="shared" si="1"/>
        <v>0</v>
      </c>
      <c r="M11" s="1022">
        <f t="shared" si="1"/>
        <v>0</v>
      </c>
      <c r="N11" s="1022">
        <f t="shared" si="1"/>
        <v>0</v>
      </c>
      <c r="O11" s="1508">
        <f t="shared" ref="O11:O74" si="2">SUM(C11:N11)</f>
        <v>3604.4698787698749</v>
      </c>
    </row>
    <row r="12" spans="1:15">
      <c r="A12" s="294" t="s">
        <v>1594</v>
      </c>
      <c r="B12" s="305" t="s">
        <v>479</v>
      </c>
      <c r="C12" s="1021">
        <f>+'37-FLUJO FINANCIERO PROYECTADO'!G38</f>
        <v>847.61607169533772</v>
      </c>
      <c r="D12" s="1021"/>
      <c r="E12" s="296"/>
      <c r="F12" s="296"/>
      <c r="G12" s="296"/>
      <c r="H12" s="296"/>
      <c r="I12" s="296"/>
      <c r="J12" s="296"/>
      <c r="K12" s="296"/>
      <c r="L12" s="296"/>
      <c r="M12" s="296"/>
      <c r="N12" s="295"/>
      <c r="O12" s="1508">
        <f t="shared" si="2"/>
        <v>847.61607169533772</v>
      </c>
    </row>
    <row r="13" spans="1:15">
      <c r="A13" s="294" t="s">
        <v>1595</v>
      </c>
      <c r="B13" s="305" t="s">
        <v>478</v>
      </c>
      <c r="C13" s="1021">
        <f>+'37-FLUJO FINANCIERO PROYECTADO'!G39</f>
        <v>1219.555507074537</v>
      </c>
      <c r="D13" s="1021"/>
      <c r="E13" s="296"/>
      <c r="F13" s="296"/>
      <c r="G13" s="296"/>
      <c r="H13" s="296"/>
      <c r="I13" s="296"/>
      <c r="J13" s="296"/>
      <c r="K13" s="296"/>
      <c r="L13" s="296"/>
      <c r="M13" s="296"/>
      <c r="N13" s="295"/>
      <c r="O13" s="1508">
        <f t="shared" si="2"/>
        <v>1219.555507074537</v>
      </c>
    </row>
    <row r="14" spans="1:15">
      <c r="A14" s="294" t="s">
        <v>1596</v>
      </c>
      <c r="B14" s="305" t="s">
        <v>477</v>
      </c>
      <c r="C14" s="1021">
        <v>0</v>
      </c>
      <c r="D14" s="1021"/>
      <c r="E14" s="296"/>
      <c r="F14" s="296"/>
      <c r="G14" s="296"/>
      <c r="H14" s="296"/>
      <c r="I14" s="296"/>
      <c r="J14" s="296"/>
      <c r="K14" s="296"/>
      <c r="L14" s="296"/>
      <c r="M14" s="296"/>
      <c r="N14" s="295"/>
      <c r="O14" s="1508">
        <f t="shared" si="2"/>
        <v>0</v>
      </c>
    </row>
    <row r="15" spans="1:15">
      <c r="A15" s="294" t="s">
        <v>1597</v>
      </c>
      <c r="B15" s="305" t="s">
        <v>476</v>
      </c>
      <c r="C15" s="1021">
        <v>0</v>
      </c>
      <c r="D15" s="1021">
        <f>+'37-FLUJO FINANCIERO PROYECTADO'!G41</f>
        <v>1537.2982999999999</v>
      </c>
      <c r="E15" s="296"/>
      <c r="F15" s="296"/>
      <c r="G15" s="296"/>
      <c r="H15" s="296"/>
      <c r="I15" s="296"/>
      <c r="J15" s="296"/>
      <c r="K15" s="296"/>
      <c r="L15" s="296"/>
      <c r="M15" s="296"/>
      <c r="N15" s="295"/>
      <c r="O15" s="1508">
        <f t="shared" si="2"/>
        <v>1537.2982999999999</v>
      </c>
    </row>
    <row r="16" spans="1:15" hidden="1">
      <c r="A16" s="294" t="s">
        <v>1598</v>
      </c>
      <c r="B16" s="305" t="s">
        <v>475</v>
      </c>
      <c r="C16" s="1021">
        <v>0</v>
      </c>
      <c r="D16" s="1021"/>
      <c r="E16" s="296"/>
      <c r="F16" s="296"/>
      <c r="G16" s="296"/>
      <c r="H16" s="296"/>
      <c r="I16" s="296"/>
      <c r="J16" s="296"/>
      <c r="K16" s="296"/>
      <c r="L16" s="296"/>
      <c r="M16" s="296"/>
      <c r="N16" s="295"/>
      <c r="O16" s="1508">
        <f t="shared" si="2"/>
        <v>0</v>
      </c>
    </row>
    <row r="17" spans="1:15" hidden="1">
      <c r="A17" s="294" t="s">
        <v>1599</v>
      </c>
      <c r="B17" s="305" t="s">
        <v>474</v>
      </c>
      <c r="C17" s="1021">
        <v>0</v>
      </c>
      <c r="D17" s="1021"/>
      <c r="E17" s="296"/>
      <c r="F17" s="296"/>
      <c r="G17" s="296"/>
      <c r="H17" s="296"/>
      <c r="I17" s="296"/>
      <c r="J17" s="296"/>
      <c r="K17" s="296"/>
      <c r="L17" s="296"/>
      <c r="M17" s="296"/>
      <c r="N17" s="295"/>
      <c r="O17" s="1508">
        <f t="shared" si="2"/>
        <v>0</v>
      </c>
    </row>
    <row r="18" spans="1:15" hidden="1">
      <c r="A18" s="294" t="s">
        <v>1600</v>
      </c>
      <c r="B18" s="305" t="s">
        <v>473</v>
      </c>
      <c r="C18" s="1021">
        <v>0</v>
      </c>
      <c r="D18" s="1021"/>
      <c r="E18" s="296"/>
      <c r="F18" s="296"/>
      <c r="G18" s="296"/>
      <c r="H18" s="296"/>
      <c r="I18" s="296"/>
      <c r="J18" s="296"/>
      <c r="K18" s="296"/>
      <c r="L18" s="296"/>
      <c r="M18" s="296"/>
      <c r="N18" s="295"/>
      <c r="O18" s="1508">
        <f t="shared" si="2"/>
        <v>0</v>
      </c>
    </row>
    <row r="19" spans="1:15">
      <c r="A19" s="294" t="s">
        <v>1601</v>
      </c>
      <c r="B19" s="304" t="s">
        <v>837</v>
      </c>
      <c r="C19" s="1022">
        <f>SUM(C20:C26)</f>
        <v>530.44826348866707</v>
      </c>
      <c r="D19" s="1022">
        <f t="shared" ref="D19:N19" si="3">SUM(D20:D26)</f>
        <v>0</v>
      </c>
      <c r="E19" s="1022">
        <f t="shared" si="3"/>
        <v>0</v>
      </c>
      <c r="F19" s="1022">
        <f t="shared" si="3"/>
        <v>0</v>
      </c>
      <c r="G19" s="1022">
        <f t="shared" si="3"/>
        <v>0</v>
      </c>
      <c r="H19" s="1022">
        <f t="shared" si="3"/>
        <v>0</v>
      </c>
      <c r="I19" s="1022">
        <f t="shared" si="3"/>
        <v>0</v>
      </c>
      <c r="J19" s="1022">
        <f t="shared" si="3"/>
        <v>0</v>
      </c>
      <c r="K19" s="1022">
        <f t="shared" si="3"/>
        <v>0</v>
      </c>
      <c r="L19" s="1022">
        <f t="shared" si="3"/>
        <v>0</v>
      </c>
      <c r="M19" s="1022">
        <f t="shared" si="3"/>
        <v>0</v>
      </c>
      <c r="N19" s="1022">
        <f t="shared" si="3"/>
        <v>0</v>
      </c>
      <c r="O19" s="1508">
        <f t="shared" si="2"/>
        <v>530.44826348866707</v>
      </c>
    </row>
    <row r="20" spans="1:15" hidden="1">
      <c r="A20" s="294" t="s">
        <v>1602</v>
      </c>
      <c r="B20" s="305" t="s">
        <v>479</v>
      </c>
      <c r="C20" s="1021">
        <v>0</v>
      </c>
      <c r="D20" s="1021"/>
      <c r="E20" s="296"/>
      <c r="F20" s="296"/>
      <c r="G20" s="296"/>
      <c r="H20" s="296"/>
      <c r="I20" s="296"/>
      <c r="J20" s="296"/>
      <c r="K20" s="296"/>
      <c r="L20" s="296"/>
      <c r="M20" s="296"/>
      <c r="N20" s="295"/>
      <c r="O20" s="1508">
        <f t="shared" si="2"/>
        <v>0</v>
      </c>
    </row>
    <row r="21" spans="1:15" hidden="1">
      <c r="A21" s="294" t="s">
        <v>1603</v>
      </c>
      <c r="B21" s="305" t="s">
        <v>478</v>
      </c>
      <c r="C21" s="1021">
        <v>0</v>
      </c>
      <c r="D21" s="1021"/>
      <c r="E21" s="296"/>
      <c r="F21" s="296"/>
      <c r="G21" s="296"/>
      <c r="H21" s="296"/>
      <c r="I21" s="296"/>
      <c r="J21" s="296"/>
      <c r="K21" s="296"/>
      <c r="L21" s="296"/>
      <c r="M21" s="296"/>
      <c r="N21" s="295"/>
      <c r="O21" s="1508">
        <f t="shared" si="2"/>
        <v>0</v>
      </c>
    </row>
    <row r="22" spans="1:15">
      <c r="A22" s="294" t="s">
        <v>1604</v>
      </c>
      <c r="B22" s="305" t="s">
        <v>477</v>
      </c>
      <c r="C22" s="1021">
        <f>+'37-FLUJO FINANCIERO PROYECTADO'!G48</f>
        <v>530.44826348866707</v>
      </c>
      <c r="D22" s="1021"/>
      <c r="E22" s="296"/>
      <c r="F22" s="296"/>
      <c r="G22" s="296"/>
      <c r="H22" s="296"/>
      <c r="I22" s="296"/>
      <c r="J22" s="296"/>
      <c r="K22" s="296"/>
      <c r="L22" s="296"/>
      <c r="M22" s="296"/>
      <c r="N22" s="295"/>
      <c r="O22" s="1508">
        <f t="shared" si="2"/>
        <v>530.44826348866707</v>
      </c>
    </row>
    <row r="23" spans="1:15" hidden="1">
      <c r="A23" s="294" t="s">
        <v>1605</v>
      </c>
      <c r="B23" s="305" t="s">
        <v>476</v>
      </c>
      <c r="C23" s="1021">
        <v>0</v>
      </c>
      <c r="D23" s="1021"/>
      <c r="E23" s="296"/>
      <c r="F23" s="296"/>
      <c r="G23" s="296"/>
      <c r="H23" s="296"/>
      <c r="I23" s="296"/>
      <c r="J23" s="296"/>
      <c r="K23" s="296"/>
      <c r="L23" s="296"/>
      <c r="M23" s="296"/>
      <c r="N23" s="295"/>
      <c r="O23" s="1508">
        <f t="shared" si="2"/>
        <v>0</v>
      </c>
    </row>
    <row r="24" spans="1:15" hidden="1">
      <c r="A24" s="294" t="s">
        <v>1606</v>
      </c>
      <c r="B24" s="305" t="s">
        <v>475</v>
      </c>
      <c r="C24" s="1021">
        <v>0</v>
      </c>
      <c r="D24" s="1021"/>
      <c r="E24" s="296"/>
      <c r="F24" s="296"/>
      <c r="G24" s="296"/>
      <c r="H24" s="296"/>
      <c r="I24" s="296"/>
      <c r="J24" s="296"/>
      <c r="K24" s="296"/>
      <c r="L24" s="296"/>
      <c r="M24" s="296"/>
      <c r="N24" s="295"/>
      <c r="O24" s="1508">
        <f t="shared" si="2"/>
        <v>0</v>
      </c>
    </row>
    <row r="25" spans="1:15" hidden="1">
      <c r="A25" s="294" t="s">
        <v>1607</v>
      </c>
      <c r="B25" s="305" t="s">
        <v>474</v>
      </c>
      <c r="C25" s="1021">
        <v>0</v>
      </c>
      <c r="D25" s="1021"/>
      <c r="E25" s="296"/>
      <c r="F25" s="296"/>
      <c r="G25" s="296"/>
      <c r="H25" s="296"/>
      <c r="I25" s="296"/>
      <c r="J25" s="296"/>
      <c r="K25" s="296"/>
      <c r="L25" s="296"/>
      <c r="M25" s="296"/>
      <c r="N25" s="295"/>
      <c r="O25" s="1508">
        <f t="shared" si="2"/>
        <v>0</v>
      </c>
    </row>
    <row r="26" spans="1:15" hidden="1">
      <c r="A26" s="294" t="s">
        <v>1608</v>
      </c>
      <c r="B26" s="305" t="s">
        <v>473</v>
      </c>
      <c r="C26" s="1021">
        <v>0</v>
      </c>
      <c r="D26" s="1021"/>
      <c r="E26" s="296"/>
      <c r="F26" s="296"/>
      <c r="G26" s="296"/>
      <c r="H26" s="296"/>
      <c r="I26" s="296"/>
      <c r="J26" s="296"/>
      <c r="K26" s="296"/>
      <c r="L26" s="296"/>
      <c r="M26" s="296"/>
      <c r="N26" s="295"/>
      <c r="O26" s="1508">
        <f t="shared" si="2"/>
        <v>0</v>
      </c>
    </row>
    <row r="27" spans="1:15">
      <c r="A27" s="294" t="s">
        <v>1609</v>
      </c>
      <c r="B27" s="304" t="s">
        <v>836</v>
      </c>
      <c r="C27" s="1022">
        <f>SUM(C28:C38)</f>
        <v>5668.4766503937099</v>
      </c>
      <c r="D27" s="1022">
        <f t="shared" ref="D27:N27" si="4">SUM(D28:D38)</f>
        <v>0</v>
      </c>
      <c r="E27" s="1022">
        <f t="shared" si="4"/>
        <v>0</v>
      </c>
      <c r="F27" s="1022">
        <f t="shared" si="4"/>
        <v>0</v>
      </c>
      <c r="G27" s="1022">
        <f t="shared" si="4"/>
        <v>0</v>
      </c>
      <c r="H27" s="1022">
        <f t="shared" si="4"/>
        <v>0</v>
      </c>
      <c r="I27" s="1022">
        <f t="shared" si="4"/>
        <v>0</v>
      </c>
      <c r="J27" s="1022">
        <f t="shared" si="4"/>
        <v>0</v>
      </c>
      <c r="K27" s="1022">
        <f t="shared" si="4"/>
        <v>0</v>
      </c>
      <c r="L27" s="1022">
        <f t="shared" si="4"/>
        <v>0</v>
      </c>
      <c r="M27" s="1022">
        <f t="shared" si="4"/>
        <v>0</v>
      </c>
      <c r="N27" s="1022">
        <f t="shared" si="4"/>
        <v>0</v>
      </c>
      <c r="O27" s="1508">
        <f t="shared" si="2"/>
        <v>5668.4766503937099</v>
      </c>
    </row>
    <row r="28" spans="1:15">
      <c r="A28" s="294" t="s">
        <v>1610</v>
      </c>
      <c r="B28" s="305" t="s">
        <v>479</v>
      </c>
      <c r="C28" s="1021">
        <f>+'37-FLUJO FINANCIERO PROYECTADO'!G54</f>
        <v>2599.7803235054616</v>
      </c>
      <c r="D28" s="296"/>
      <c r="E28" s="296"/>
      <c r="F28" s="296"/>
      <c r="G28" s="296"/>
      <c r="H28" s="296"/>
      <c r="I28" s="296"/>
      <c r="J28" s="296"/>
      <c r="K28" s="296"/>
      <c r="L28" s="296"/>
      <c r="M28" s="296"/>
      <c r="N28" s="295"/>
      <c r="O28" s="1508">
        <f t="shared" si="2"/>
        <v>2599.7803235054616</v>
      </c>
    </row>
    <row r="29" spans="1:15">
      <c r="A29" s="294" t="s">
        <v>1611</v>
      </c>
      <c r="B29" s="305" t="s">
        <v>478</v>
      </c>
      <c r="C29" s="1021">
        <f>+'37-FLUJO FINANCIERO PROYECTADO'!G55</f>
        <v>2580.0755398287483</v>
      </c>
      <c r="D29" s="296"/>
      <c r="E29" s="296"/>
      <c r="F29" s="296"/>
      <c r="G29" s="296"/>
      <c r="H29" s="296"/>
      <c r="I29" s="296"/>
      <c r="J29" s="296"/>
      <c r="K29" s="296"/>
      <c r="L29" s="296"/>
      <c r="M29" s="296"/>
      <c r="N29" s="295"/>
      <c r="O29" s="1508">
        <f t="shared" si="2"/>
        <v>2580.0755398287483</v>
      </c>
    </row>
    <row r="30" spans="1:15">
      <c r="A30" s="294" t="s">
        <v>1612</v>
      </c>
      <c r="B30" s="305" t="s">
        <v>477</v>
      </c>
      <c r="C30" s="1021">
        <f>+'37-FLUJO FINANCIERO PROYECTADO'!G56</f>
        <v>488.6207870595</v>
      </c>
      <c r="D30" s="296"/>
      <c r="E30" s="296"/>
      <c r="F30" s="296"/>
      <c r="G30" s="296"/>
      <c r="H30" s="296"/>
      <c r="I30" s="296"/>
      <c r="J30" s="296"/>
      <c r="K30" s="296"/>
      <c r="L30" s="296"/>
      <c r="M30" s="296"/>
      <c r="N30" s="295"/>
      <c r="O30" s="1508">
        <f t="shared" si="2"/>
        <v>488.6207870595</v>
      </c>
    </row>
    <row r="31" spans="1:15" hidden="1">
      <c r="A31" s="294" t="s">
        <v>1613</v>
      </c>
      <c r="B31" s="305" t="s">
        <v>476</v>
      </c>
      <c r="C31" s="1021">
        <v>0</v>
      </c>
      <c r="D31" s="296"/>
      <c r="E31" s="296"/>
      <c r="F31" s="296"/>
      <c r="G31" s="296"/>
      <c r="H31" s="296"/>
      <c r="I31" s="296"/>
      <c r="J31" s="296"/>
      <c r="K31" s="296"/>
      <c r="L31" s="296"/>
      <c r="M31" s="296"/>
      <c r="N31" s="295"/>
      <c r="O31" s="1508">
        <f t="shared" si="2"/>
        <v>0</v>
      </c>
    </row>
    <row r="32" spans="1:15" hidden="1">
      <c r="A32" s="294" t="s">
        <v>1614</v>
      </c>
      <c r="B32" s="305" t="s">
        <v>475</v>
      </c>
      <c r="C32" s="1021">
        <v>0</v>
      </c>
      <c r="D32" s="296"/>
      <c r="E32" s="296"/>
      <c r="F32" s="296"/>
      <c r="G32" s="296"/>
      <c r="H32" s="296"/>
      <c r="I32" s="296"/>
      <c r="J32" s="296"/>
      <c r="K32" s="296"/>
      <c r="L32" s="296"/>
      <c r="M32" s="296"/>
      <c r="N32" s="295"/>
      <c r="O32" s="1508">
        <f t="shared" si="2"/>
        <v>0</v>
      </c>
    </row>
    <row r="33" spans="1:15" hidden="1">
      <c r="A33" s="294" t="s">
        <v>1615</v>
      </c>
      <c r="B33" s="305" t="s">
        <v>474</v>
      </c>
      <c r="C33" s="1021">
        <v>0</v>
      </c>
      <c r="D33" s="296"/>
      <c r="E33" s="296"/>
      <c r="F33" s="296"/>
      <c r="G33" s="296"/>
      <c r="H33" s="296"/>
      <c r="I33" s="296"/>
      <c r="J33" s="296"/>
      <c r="K33" s="296"/>
      <c r="L33" s="296"/>
      <c r="M33" s="296"/>
      <c r="N33" s="295"/>
      <c r="O33" s="1508">
        <f t="shared" si="2"/>
        <v>0</v>
      </c>
    </row>
    <row r="34" spans="1:15" hidden="1">
      <c r="A34" s="294" t="s">
        <v>1616</v>
      </c>
      <c r="B34" s="305" t="s">
        <v>473</v>
      </c>
      <c r="C34" s="1021">
        <v>0</v>
      </c>
      <c r="D34" s="296"/>
      <c r="E34" s="296"/>
      <c r="F34" s="296"/>
      <c r="G34" s="296"/>
      <c r="H34" s="296"/>
      <c r="I34" s="296"/>
      <c r="J34" s="296"/>
      <c r="K34" s="296"/>
      <c r="L34" s="296"/>
      <c r="M34" s="296"/>
      <c r="N34" s="295"/>
      <c r="O34" s="1508">
        <f t="shared" si="2"/>
        <v>0</v>
      </c>
    </row>
    <row r="35" spans="1:15" hidden="1">
      <c r="A35" s="294" t="s">
        <v>1617</v>
      </c>
      <c r="B35" s="303" t="s">
        <v>484</v>
      </c>
      <c r="C35" s="1021">
        <v>0</v>
      </c>
      <c r="D35" s="296"/>
      <c r="E35" s="296"/>
      <c r="F35" s="296"/>
      <c r="G35" s="296"/>
      <c r="H35" s="296"/>
      <c r="I35" s="296"/>
      <c r="J35" s="296"/>
      <c r="K35" s="296"/>
      <c r="L35" s="296"/>
      <c r="M35" s="296"/>
      <c r="N35" s="295"/>
      <c r="O35" s="1508">
        <f t="shared" si="2"/>
        <v>0</v>
      </c>
    </row>
    <row r="36" spans="1:15" hidden="1">
      <c r="A36" s="294" t="s">
        <v>1618</v>
      </c>
      <c r="B36" s="303" t="s">
        <v>483</v>
      </c>
      <c r="C36" s="1021">
        <v>0</v>
      </c>
      <c r="D36" s="296"/>
      <c r="E36" s="296"/>
      <c r="F36" s="296"/>
      <c r="G36" s="296"/>
      <c r="H36" s="296"/>
      <c r="I36" s="296"/>
      <c r="J36" s="296"/>
      <c r="K36" s="296"/>
      <c r="L36" s="296"/>
      <c r="M36" s="296"/>
      <c r="N36" s="295"/>
      <c r="O36" s="1508">
        <f t="shared" si="2"/>
        <v>0</v>
      </c>
    </row>
    <row r="37" spans="1:15" ht="20.399999999999999" hidden="1">
      <c r="A37" s="294" t="s">
        <v>1619</v>
      </c>
      <c r="B37" s="303" t="s">
        <v>482</v>
      </c>
      <c r="C37" s="1021">
        <v>0</v>
      </c>
      <c r="D37" s="296"/>
      <c r="E37" s="296"/>
      <c r="F37" s="296"/>
      <c r="G37" s="296"/>
      <c r="H37" s="296"/>
      <c r="I37" s="296"/>
      <c r="J37" s="296"/>
      <c r="K37" s="296"/>
      <c r="L37" s="296"/>
      <c r="M37" s="296"/>
      <c r="N37" s="295"/>
      <c r="O37" s="1508">
        <f t="shared" si="2"/>
        <v>0</v>
      </c>
    </row>
    <row r="38" spans="1:15" hidden="1">
      <c r="A38" s="294" t="s">
        <v>1620</v>
      </c>
      <c r="B38" s="303" t="s">
        <v>481</v>
      </c>
      <c r="C38" s="1021">
        <v>0</v>
      </c>
      <c r="D38" s="296"/>
      <c r="E38" s="296"/>
      <c r="F38" s="296"/>
      <c r="G38" s="296"/>
      <c r="H38" s="296"/>
      <c r="I38" s="296"/>
      <c r="J38" s="296"/>
      <c r="K38" s="296"/>
      <c r="L38" s="296"/>
      <c r="M38" s="296"/>
      <c r="N38" s="295"/>
      <c r="O38" s="1508">
        <f t="shared" si="2"/>
        <v>0</v>
      </c>
    </row>
    <row r="39" spans="1:15">
      <c r="A39" s="294" t="s">
        <v>1621</v>
      </c>
      <c r="B39" s="304" t="s">
        <v>835</v>
      </c>
      <c r="C39" s="1022">
        <f>SUM(C40:C46)</f>
        <v>3983.6201795092929</v>
      </c>
      <c r="D39" s="1022">
        <f t="shared" ref="D39:N39" si="5">SUM(D40:D46)</f>
        <v>0</v>
      </c>
      <c r="E39" s="1022">
        <f t="shared" si="5"/>
        <v>0</v>
      </c>
      <c r="F39" s="1022">
        <f t="shared" si="5"/>
        <v>0</v>
      </c>
      <c r="G39" s="1022">
        <f t="shared" si="5"/>
        <v>0</v>
      </c>
      <c r="H39" s="1022">
        <f t="shared" si="5"/>
        <v>0</v>
      </c>
      <c r="I39" s="1022">
        <f t="shared" si="5"/>
        <v>0</v>
      </c>
      <c r="J39" s="1022">
        <f t="shared" si="5"/>
        <v>0</v>
      </c>
      <c r="K39" s="1022">
        <f t="shared" si="5"/>
        <v>0</v>
      </c>
      <c r="L39" s="1022">
        <f t="shared" si="5"/>
        <v>0</v>
      </c>
      <c r="M39" s="1022">
        <f t="shared" si="5"/>
        <v>0</v>
      </c>
      <c r="N39" s="1022">
        <f t="shared" si="5"/>
        <v>0</v>
      </c>
      <c r="O39" s="1508">
        <f t="shared" si="2"/>
        <v>3983.6201795092929</v>
      </c>
    </row>
    <row r="40" spans="1:15" hidden="1">
      <c r="A40" s="294" t="s">
        <v>1622</v>
      </c>
      <c r="B40" s="305" t="s">
        <v>479</v>
      </c>
      <c r="C40" s="1021">
        <v>0</v>
      </c>
      <c r="D40" s="296"/>
      <c r="E40" s="296"/>
      <c r="F40" s="296"/>
      <c r="G40" s="296"/>
      <c r="H40" s="296"/>
      <c r="I40" s="296"/>
      <c r="J40" s="296"/>
      <c r="K40" s="296"/>
      <c r="L40" s="296"/>
      <c r="M40" s="296"/>
      <c r="N40" s="295"/>
      <c r="O40" s="1508">
        <f t="shared" si="2"/>
        <v>0</v>
      </c>
    </row>
    <row r="41" spans="1:15" hidden="1">
      <c r="A41" s="294" t="s">
        <v>1623</v>
      </c>
      <c r="B41" s="305" t="s">
        <v>478</v>
      </c>
      <c r="C41" s="1021">
        <v>0</v>
      </c>
      <c r="D41" s="296"/>
      <c r="E41" s="296"/>
      <c r="F41" s="296"/>
      <c r="G41" s="296"/>
      <c r="H41" s="296"/>
      <c r="I41" s="296"/>
      <c r="J41" s="296"/>
      <c r="K41" s="296"/>
      <c r="L41" s="296"/>
      <c r="M41" s="296"/>
      <c r="N41" s="295"/>
      <c r="O41" s="1508">
        <f t="shared" si="2"/>
        <v>0</v>
      </c>
    </row>
    <row r="42" spans="1:15">
      <c r="A42" s="294" t="s">
        <v>1624</v>
      </c>
      <c r="B42" s="305" t="s">
        <v>477</v>
      </c>
      <c r="C42" s="1021">
        <f>+'37-FLUJO FINANCIERO PROYECTADO'!G68</f>
        <v>1603.300582134277</v>
      </c>
      <c r="D42" s="296"/>
      <c r="E42" s="296"/>
      <c r="F42" s="296"/>
      <c r="G42" s="296"/>
      <c r="H42" s="296"/>
      <c r="I42" s="296"/>
      <c r="J42" s="296"/>
      <c r="K42" s="296"/>
      <c r="L42" s="296"/>
      <c r="M42" s="296"/>
      <c r="N42" s="295"/>
      <c r="O42" s="1508">
        <f t="shared" si="2"/>
        <v>1603.300582134277</v>
      </c>
    </row>
    <row r="43" spans="1:15" hidden="1">
      <c r="A43" s="294" t="s">
        <v>1625</v>
      </c>
      <c r="B43" s="305" t="s">
        <v>476</v>
      </c>
      <c r="C43" s="1021">
        <v>0</v>
      </c>
      <c r="D43" s="296"/>
      <c r="E43" s="296"/>
      <c r="F43" s="296"/>
      <c r="G43" s="296"/>
      <c r="H43" s="296"/>
      <c r="I43" s="296"/>
      <c r="J43" s="296"/>
      <c r="K43" s="296"/>
      <c r="L43" s="296"/>
      <c r="M43" s="296"/>
      <c r="N43" s="295"/>
      <c r="O43" s="1508">
        <f t="shared" si="2"/>
        <v>0</v>
      </c>
    </row>
    <row r="44" spans="1:15">
      <c r="A44" s="294" t="s">
        <v>1626</v>
      </c>
      <c r="B44" s="305" t="s">
        <v>475</v>
      </c>
      <c r="C44" s="1021">
        <f>+'37-FLUJO FINANCIERO PROYECTADO'!G70</f>
        <v>1630.319597375016</v>
      </c>
      <c r="D44" s="296"/>
      <c r="E44" s="296"/>
      <c r="F44" s="296"/>
      <c r="G44" s="296"/>
      <c r="H44" s="296"/>
      <c r="I44" s="296"/>
      <c r="J44" s="296"/>
      <c r="K44" s="296"/>
      <c r="L44" s="296"/>
      <c r="M44" s="296"/>
      <c r="N44" s="295"/>
      <c r="O44" s="1508">
        <f t="shared" si="2"/>
        <v>1630.319597375016</v>
      </c>
    </row>
    <row r="45" spans="1:15" hidden="1">
      <c r="A45" s="294" t="s">
        <v>1627</v>
      </c>
      <c r="B45" s="305" t="s">
        <v>474</v>
      </c>
      <c r="C45" s="1021">
        <v>0</v>
      </c>
      <c r="D45" s="296"/>
      <c r="E45" s="296"/>
      <c r="F45" s="296"/>
      <c r="G45" s="296"/>
      <c r="H45" s="296"/>
      <c r="I45" s="296"/>
      <c r="J45" s="296"/>
      <c r="K45" s="296"/>
      <c r="L45" s="296"/>
      <c r="M45" s="296"/>
      <c r="N45" s="295"/>
      <c r="O45" s="1508">
        <f t="shared" si="2"/>
        <v>0</v>
      </c>
    </row>
    <row r="46" spans="1:15">
      <c r="A46" s="294" t="s">
        <v>1628</v>
      </c>
      <c r="B46" s="305" t="s">
        <v>473</v>
      </c>
      <c r="C46" s="1021">
        <f>+'37-FLUJO FINANCIERO PROYECTADO'!G72</f>
        <v>750</v>
      </c>
      <c r="D46" s="296"/>
      <c r="E46" s="296"/>
      <c r="F46" s="296"/>
      <c r="G46" s="296"/>
      <c r="H46" s="296"/>
      <c r="I46" s="296"/>
      <c r="J46" s="296"/>
      <c r="K46" s="296"/>
      <c r="L46" s="296"/>
      <c r="M46" s="296"/>
      <c r="N46" s="295"/>
      <c r="O46" s="1508">
        <f t="shared" si="2"/>
        <v>750</v>
      </c>
    </row>
    <row r="47" spans="1:15" ht="21.75" customHeight="1">
      <c r="A47" s="294" t="s">
        <v>1629</v>
      </c>
      <c r="B47" s="304" t="s">
        <v>834</v>
      </c>
      <c r="C47" s="1021">
        <f>+'37-FLUJO FINANCIERO PROYECTADO'!G73</f>
        <v>0</v>
      </c>
      <c r="D47" s="296"/>
      <c r="E47" s="296"/>
      <c r="F47" s="296"/>
      <c r="G47" s="296"/>
      <c r="H47" s="296"/>
      <c r="I47" s="296"/>
      <c r="J47" s="296"/>
      <c r="K47" s="296"/>
      <c r="L47" s="296"/>
      <c r="M47" s="296"/>
      <c r="N47" s="295"/>
      <c r="O47" s="1508">
        <f t="shared" si="2"/>
        <v>0</v>
      </c>
    </row>
    <row r="48" spans="1:15">
      <c r="A48" s="294" t="s">
        <v>1542</v>
      </c>
      <c r="B48" s="301" t="s">
        <v>833</v>
      </c>
      <c r="D48" s="296"/>
      <c r="E48" s="296"/>
      <c r="F48" s="296"/>
      <c r="G48" s="296"/>
      <c r="H48" s="296"/>
      <c r="I48" s="296"/>
      <c r="J48" s="296"/>
      <c r="K48" s="296"/>
      <c r="L48" s="296"/>
      <c r="M48" s="296"/>
      <c r="N48" s="295"/>
      <c r="O48" s="1508">
        <f t="shared" si="2"/>
        <v>0</v>
      </c>
    </row>
    <row r="49" spans="1:15">
      <c r="A49" s="294" t="s">
        <v>1630</v>
      </c>
      <c r="B49" s="301" t="s">
        <v>442</v>
      </c>
      <c r="D49" s="296"/>
      <c r="E49" s="296"/>
      <c r="F49" s="296"/>
      <c r="G49" s="296"/>
      <c r="H49" s="296"/>
      <c r="I49" s="296"/>
      <c r="J49" s="296"/>
      <c r="K49" s="296"/>
      <c r="L49" s="296"/>
      <c r="M49" s="296"/>
      <c r="N49" s="295"/>
      <c r="O49" s="1508">
        <f t="shared" si="2"/>
        <v>0</v>
      </c>
    </row>
    <row r="50" spans="1:15" hidden="1">
      <c r="A50" s="294" t="s">
        <v>1631</v>
      </c>
      <c r="B50" s="303" t="s">
        <v>441</v>
      </c>
      <c r="D50" s="296"/>
      <c r="E50" s="296"/>
      <c r="F50" s="296"/>
      <c r="G50" s="296"/>
      <c r="H50" s="296"/>
      <c r="I50" s="296"/>
      <c r="J50" s="296"/>
      <c r="K50" s="296"/>
      <c r="L50" s="296"/>
      <c r="M50" s="296"/>
      <c r="N50" s="295"/>
      <c r="O50" s="1508">
        <f t="shared" si="2"/>
        <v>0</v>
      </c>
    </row>
    <row r="51" spans="1:15" hidden="1">
      <c r="A51" s="294" t="s">
        <v>1632</v>
      </c>
      <c r="B51" s="303" t="s">
        <v>440</v>
      </c>
      <c r="D51" s="296"/>
      <c r="E51" s="296"/>
      <c r="F51" s="296"/>
      <c r="G51" s="296"/>
      <c r="H51" s="296"/>
      <c r="I51" s="296"/>
      <c r="J51" s="296"/>
      <c r="K51" s="296"/>
      <c r="L51" s="296"/>
      <c r="M51" s="296"/>
      <c r="N51" s="295"/>
      <c r="O51" s="1508">
        <f t="shared" si="2"/>
        <v>0</v>
      </c>
    </row>
    <row r="52" spans="1:15" hidden="1">
      <c r="A52" s="294" t="s">
        <v>1633</v>
      </c>
      <c r="B52" s="302" t="s">
        <v>439</v>
      </c>
      <c r="D52" s="296"/>
      <c r="E52" s="296"/>
      <c r="F52" s="296"/>
      <c r="G52" s="296"/>
      <c r="H52" s="296"/>
      <c r="I52" s="296"/>
      <c r="J52" s="296"/>
      <c r="K52" s="296"/>
      <c r="L52" s="296"/>
      <c r="M52" s="296"/>
      <c r="N52" s="295"/>
      <c r="O52" s="1508">
        <f t="shared" si="2"/>
        <v>0</v>
      </c>
    </row>
    <row r="53" spans="1:15" hidden="1">
      <c r="A53" s="294" t="s">
        <v>1634</v>
      </c>
      <c r="B53" s="302" t="s">
        <v>439</v>
      </c>
      <c r="D53" s="296"/>
      <c r="E53" s="296"/>
      <c r="F53" s="296"/>
      <c r="G53" s="296"/>
      <c r="H53" s="296"/>
      <c r="I53" s="296"/>
      <c r="J53" s="296"/>
      <c r="K53" s="296"/>
      <c r="L53" s="296"/>
      <c r="M53" s="296"/>
      <c r="N53" s="295"/>
      <c r="O53" s="1508">
        <f t="shared" si="2"/>
        <v>0</v>
      </c>
    </row>
    <row r="54" spans="1:15">
      <c r="A54" s="294" t="s">
        <v>1635</v>
      </c>
      <c r="B54" s="301" t="s">
        <v>438</v>
      </c>
      <c r="C54" s="1022">
        <f>+C68+C74+C78</f>
        <v>221</v>
      </c>
      <c r="D54" s="296"/>
      <c r="E54" s="296"/>
      <c r="F54" s="296"/>
      <c r="G54" s="296"/>
      <c r="H54" s="296"/>
      <c r="I54" s="296"/>
      <c r="J54" s="296"/>
      <c r="K54" s="296"/>
      <c r="L54" s="296"/>
      <c r="M54" s="296"/>
      <c r="N54" s="295"/>
      <c r="O54" s="1508">
        <f t="shared" si="2"/>
        <v>221</v>
      </c>
    </row>
    <row r="55" spans="1:15" hidden="1">
      <c r="A55" s="294" t="s">
        <v>1636</v>
      </c>
      <c r="B55" s="299" t="s">
        <v>437</v>
      </c>
      <c r="D55" s="296"/>
      <c r="E55" s="296"/>
      <c r="F55" s="296"/>
      <c r="G55" s="296"/>
      <c r="H55" s="296"/>
      <c r="I55" s="296"/>
      <c r="J55" s="296"/>
      <c r="K55" s="296"/>
      <c r="L55" s="296"/>
      <c r="M55" s="296"/>
      <c r="N55" s="295"/>
      <c r="O55" s="1508">
        <f t="shared" si="2"/>
        <v>0</v>
      </c>
    </row>
    <row r="56" spans="1:15" hidden="1">
      <c r="A56" s="294" t="s">
        <v>1637</v>
      </c>
      <c r="B56" s="298" t="s">
        <v>436</v>
      </c>
      <c r="D56" s="296"/>
      <c r="E56" s="296"/>
      <c r="F56" s="296"/>
      <c r="G56" s="296"/>
      <c r="H56" s="296"/>
      <c r="I56" s="296"/>
      <c r="J56" s="296"/>
      <c r="K56" s="296"/>
      <c r="L56" s="296"/>
      <c r="M56" s="296"/>
      <c r="N56" s="295"/>
      <c r="O56" s="1508">
        <f t="shared" si="2"/>
        <v>0</v>
      </c>
    </row>
    <row r="57" spans="1:15" hidden="1">
      <c r="A57" s="294" t="s">
        <v>1638</v>
      </c>
      <c r="B57" s="298" t="s">
        <v>435</v>
      </c>
      <c r="D57" s="296"/>
      <c r="E57" s="296"/>
      <c r="F57" s="296"/>
      <c r="G57" s="296"/>
      <c r="H57" s="296"/>
      <c r="I57" s="296"/>
      <c r="J57" s="296"/>
      <c r="K57" s="296"/>
      <c r="L57" s="296"/>
      <c r="M57" s="296"/>
      <c r="N57" s="295"/>
      <c r="O57" s="1508">
        <f t="shared" si="2"/>
        <v>0</v>
      </c>
    </row>
    <row r="58" spans="1:15" hidden="1">
      <c r="A58" s="294" t="s">
        <v>1639</v>
      </c>
      <c r="B58" s="298" t="s">
        <v>434</v>
      </c>
      <c r="D58" s="296"/>
      <c r="E58" s="296"/>
      <c r="F58" s="296"/>
      <c r="G58" s="296"/>
      <c r="H58" s="296"/>
      <c r="I58" s="296"/>
      <c r="J58" s="296"/>
      <c r="K58" s="296"/>
      <c r="L58" s="296"/>
      <c r="M58" s="296"/>
      <c r="N58" s="295"/>
      <c r="O58" s="1508">
        <f t="shared" si="2"/>
        <v>0</v>
      </c>
    </row>
    <row r="59" spans="1:15" hidden="1">
      <c r="A59" s="294" t="s">
        <v>1640</v>
      </c>
      <c r="B59" s="298" t="s">
        <v>433</v>
      </c>
      <c r="D59" s="296"/>
      <c r="E59" s="296"/>
      <c r="F59" s="296"/>
      <c r="G59" s="296"/>
      <c r="H59" s="296"/>
      <c r="I59" s="296"/>
      <c r="J59" s="296"/>
      <c r="K59" s="296"/>
      <c r="L59" s="296"/>
      <c r="M59" s="296"/>
      <c r="N59" s="295"/>
      <c r="O59" s="1508">
        <f t="shared" si="2"/>
        <v>0</v>
      </c>
    </row>
    <row r="60" spans="1:15" hidden="1">
      <c r="A60" s="294" t="s">
        <v>1641</v>
      </c>
      <c r="B60" s="298" t="s">
        <v>432</v>
      </c>
      <c r="D60" s="296"/>
      <c r="E60" s="296"/>
      <c r="F60" s="296"/>
      <c r="G60" s="296"/>
      <c r="H60" s="296"/>
      <c r="I60" s="296"/>
      <c r="J60" s="296"/>
      <c r="K60" s="296"/>
      <c r="L60" s="296"/>
      <c r="M60" s="296"/>
      <c r="N60" s="295"/>
      <c r="O60" s="1508">
        <f t="shared" si="2"/>
        <v>0</v>
      </c>
    </row>
    <row r="61" spans="1:15" hidden="1">
      <c r="A61" s="294" t="s">
        <v>1642</v>
      </c>
      <c r="B61" s="298" t="s">
        <v>431</v>
      </c>
      <c r="D61" s="296"/>
      <c r="E61" s="296"/>
      <c r="F61" s="296"/>
      <c r="G61" s="296"/>
      <c r="H61" s="296"/>
      <c r="I61" s="296"/>
      <c r="J61" s="296"/>
      <c r="K61" s="296"/>
      <c r="L61" s="296"/>
      <c r="M61" s="296"/>
      <c r="N61" s="295"/>
      <c r="O61" s="1508">
        <f t="shared" si="2"/>
        <v>0</v>
      </c>
    </row>
    <row r="62" spans="1:15" hidden="1">
      <c r="A62" s="294" t="s">
        <v>1643</v>
      </c>
      <c r="B62" s="298" t="s">
        <v>430</v>
      </c>
      <c r="D62" s="296"/>
      <c r="E62" s="296"/>
      <c r="F62" s="296"/>
      <c r="G62" s="296"/>
      <c r="H62" s="296"/>
      <c r="I62" s="296"/>
      <c r="J62" s="296"/>
      <c r="K62" s="296"/>
      <c r="L62" s="296"/>
      <c r="M62" s="296"/>
      <c r="N62" s="295"/>
      <c r="O62" s="1508">
        <f t="shared" si="2"/>
        <v>0</v>
      </c>
    </row>
    <row r="63" spans="1:15" hidden="1">
      <c r="A63" s="294" t="s">
        <v>1644</v>
      </c>
      <c r="B63" s="300" t="s">
        <v>424</v>
      </c>
      <c r="D63" s="296"/>
      <c r="E63" s="296"/>
      <c r="F63" s="296"/>
      <c r="G63" s="296"/>
      <c r="H63" s="296"/>
      <c r="I63" s="296"/>
      <c r="J63" s="296"/>
      <c r="K63" s="296"/>
      <c r="L63" s="296"/>
      <c r="M63" s="296"/>
      <c r="N63" s="295"/>
      <c r="O63" s="1508">
        <f t="shared" si="2"/>
        <v>0</v>
      </c>
    </row>
    <row r="64" spans="1:15" hidden="1">
      <c r="A64" s="294" t="s">
        <v>1645</v>
      </c>
      <c r="B64" s="299" t="s">
        <v>429</v>
      </c>
      <c r="D64" s="296"/>
      <c r="E64" s="296"/>
      <c r="F64" s="296"/>
      <c r="G64" s="296"/>
      <c r="H64" s="296"/>
      <c r="I64" s="296"/>
      <c r="J64" s="296"/>
      <c r="K64" s="296"/>
      <c r="L64" s="296"/>
      <c r="M64" s="296"/>
      <c r="N64" s="295"/>
      <c r="O64" s="1508">
        <f t="shared" si="2"/>
        <v>0</v>
      </c>
    </row>
    <row r="65" spans="1:15" hidden="1">
      <c r="A65" s="294" t="s">
        <v>1646</v>
      </c>
      <c r="B65" s="298" t="s">
        <v>428</v>
      </c>
      <c r="D65" s="296"/>
      <c r="E65" s="296"/>
      <c r="F65" s="296"/>
      <c r="G65" s="296"/>
      <c r="H65" s="296"/>
      <c r="I65" s="296"/>
      <c r="J65" s="296"/>
      <c r="K65" s="296"/>
      <c r="L65" s="296"/>
      <c r="M65" s="296"/>
      <c r="N65" s="295"/>
      <c r="O65" s="1508">
        <f t="shared" si="2"/>
        <v>0</v>
      </c>
    </row>
    <row r="66" spans="1:15" hidden="1">
      <c r="A66" s="294" t="s">
        <v>1647</v>
      </c>
      <c r="B66" s="298" t="s">
        <v>427</v>
      </c>
      <c r="D66" s="296"/>
      <c r="E66" s="296"/>
      <c r="F66" s="296"/>
      <c r="G66" s="296"/>
      <c r="H66" s="296"/>
      <c r="I66" s="296"/>
      <c r="J66" s="296"/>
      <c r="K66" s="296"/>
      <c r="L66" s="296"/>
      <c r="M66" s="296"/>
      <c r="N66" s="295"/>
      <c r="O66" s="1508">
        <f t="shared" si="2"/>
        <v>0</v>
      </c>
    </row>
    <row r="67" spans="1:15" hidden="1">
      <c r="A67" s="294" t="s">
        <v>1648</v>
      </c>
      <c r="B67" s="300" t="s">
        <v>424</v>
      </c>
      <c r="D67" s="296"/>
      <c r="E67" s="296"/>
      <c r="F67" s="296"/>
      <c r="G67" s="296"/>
      <c r="H67" s="296"/>
      <c r="I67" s="296"/>
      <c r="J67" s="296"/>
      <c r="K67" s="296"/>
      <c r="L67" s="296"/>
      <c r="M67" s="296"/>
      <c r="N67" s="295"/>
      <c r="O67" s="1508">
        <f t="shared" si="2"/>
        <v>0</v>
      </c>
    </row>
    <row r="68" spans="1:15" hidden="1">
      <c r="A68" s="294" t="s">
        <v>1649</v>
      </c>
      <c r="B68" s="299" t="s">
        <v>426</v>
      </c>
      <c r="C68" s="1022">
        <f>SUM(C69:C70)</f>
        <v>0</v>
      </c>
      <c r="D68" s="296"/>
      <c r="E68" s="296"/>
      <c r="F68" s="296"/>
      <c r="G68" s="296"/>
      <c r="H68" s="296"/>
      <c r="I68" s="296"/>
      <c r="J68" s="296"/>
      <c r="K68" s="296"/>
      <c r="L68" s="296"/>
      <c r="M68" s="296"/>
      <c r="N68" s="295"/>
      <c r="O68" s="1508">
        <f t="shared" si="2"/>
        <v>0</v>
      </c>
    </row>
    <row r="69" spans="1:15" hidden="1">
      <c r="A69" s="294" t="s">
        <v>1650</v>
      </c>
      <c r="B69" s="298" t="s">
        <v>425</v>
      </c>
      <c r="C69" s="1021">
        <v>0</v>
      </c>
      <c r="D69" s="296"/>
      <c r="E69" s="296"/>
      <c r="F69" s="296"/>
      <c r="G69" s="296"/>
      <c r="H69" s="296"/>
      <c r="I69" s="296"/>
      <c r="J69" s="296"/>
      <c r="K69" s="296"/>
      <c r="L69" s="296"/>
      <c r="M69" s="296"/>
      <c r="N69" s="295"/>
      <c r="O69" s="1508">
        <f t="shared" si="2"/>
        <v>0</v>
      </c>
    </row>
    <row r="70" spans="1:15" hidden="1">
      <c r="A70" s="294" t="s">
        <v>1651</v>
      </c>
      <c r="B70" s="300" t="s">
        <v>424</v>
      </c>
      <c r="C70" s="1021">
        <v>0</v>
      </c>
      <c r="D70" s="296"/>
      <c r="E70" s="296"/>
      <c r="F70" s="296"/>
      <c r="G70" s="296"/>
      <c r="H70" s="296"/>
      <c r="I70" s="296"/>
      <c r="J70" s="296"/>
      <c r="K70" s="296"/>
      <c r="L70" s="296"/>
      <c r="M70" s="296"/>
      <c r="N70" s="295"/>
      <c r="O70" s="1508">
        <f t="shared" si="2"/>
        <v>0</v>
      </c>
    </row>
    <row r="71" spans="1:15" hidden="1">
      <c r="A71" s="294" t="s">
        <v>1652</v>
      </c>
      <c r="B71" s="299" t="s">
        <v>423</v>
      </c>
      <c r="D71" s="296"/>
      <c r="E71" s="296"/>
      <c r="F71" s="296"/>
      <c r="G71" s="296"/>
      <c r="H71" s="296"/>
      <c r="I71" s="296"/>
      <c r="J71" s="296"/>
      <c r="K71" s="296"/>
      <c r="L71" s="296"/>
      <c r="M71" s="296"/>
      <c r="N71" s="295"/>
      <c r="O71" s="1508">
        <f t="shared" si="2"/>
        <v>0</v>
      </c>
    </row>
    <row r="72" spans="1:15" hidden="1">
      <c r="A72" s="294" t="s">
        <v>1653</v>
      </c>
      <c r="B72" s="298" t="s">
        <v>422</v>
      </c>
      <c r="D72" s="296"/>
      <c r="E72" s="296"/>
      <c r="F72" s="296"/>
      <c r="G72" s="296"/>
      <c r="H72" s="296"/>
      <c r="I72" s="296"/>
      <c r="J72" s="296"/>
      <c r="K72" s="296"/>
      <c r="L72" s="296"/>
      <c r="M72" s="296"/>
      <c r="N72" s="295"/>
      <c r="O72" s="1508">
        <f t="shared" si="2"/>
        <v>0</v>
      </c>
    </row>
    <row r="73" spans="1:15" hidden="1">
      <c r="A73" s="294" t="s">
        <v>1654</v>
      </c>
      <c r="B73" s="298" t="s">
        <v>421</v>
      </c>
      <c r="D73" s="296"/>
      <c r="E73" s="296"/>
      <c r="F73" s="296"/>
      <c r="G73" s="296"/>
      <c r="H73" s="296"/>
      <c r="I73" s="296"/>
      <c r="J73" s="296"/>
      <c r="K73" s="296"/>
      <c r="L73" s="296"/>
      <c r="M73" s="296"/>
      <c r="N73" s="295"/>
      <c r="O73" s="1508">
        <f t="shared" si="2"/>
        <v>0</v>
      </c>
    </row>
    <row r="74" spans="1:15" hidden="1">
      <c r="A74" s="294" t="s">
        <v>1655</v>
      </c>
      <c r="B74" s="299" t="s">
        <v>420</v>
      </c>
      <c r="C74" s="1022">
        <f>SUM(C75)</f>
        <v>0</v>
      </c>
      <c r="D74" s="296"/>
      <c r="E74" s="296"/>
      <c r="F74" s="296"/>
      <c r="G74" s="296"/>
      <c r="H74" s="296"/>
      <c r="I74" s="296"/>
      <c r="J74" s="296"/>
      <c r="K74" s="296"/>
      <c r="L74" s="296"/>
      <c r="M74" s="296"/>
      <c r="N74" s="295"/>
      <c r="O74" s="1508">
        <f t="shared" si="2"/>
        <v>0</v>
      </c>
    </row>
    <row r="75" spans="1:15" ht="20.399999999999999" hidden="1">
      <c r="A75" s="294" t="s">
        <v>1656</v>
      </c>
      <c r="B75" s="300" t="str">
        <f>+'37-FLUJO FINANCIERO PROYECTADO'!B138</f>
        <v>Recaudos a favor de terceros -Ingresos recibidos por Anticipado</v>
      </c>
      <c r="C75" s="1021">
        <v>0</v>
      </c>
      <c r="D75" s="296"/>
      <c r="E75" s="296"/>
      <c r="F75" s="296"/>
      <c r="G75" s="296"/>
      <c r="H75" s="296"/>
      <c r="I75" s="296"/>
      <c r="J75" s="296"/>
      <c r="K75" s="296"/>
      <c r="L75" s="296"/>
      <c r="M75" s="296"/>
      <c r="N75" s="295"/>
      <c r="O75" s="1508">
        <f t="shared" ref="O75:O85" si="6">SUM(C75:N75)</f>
        <v>0</v>
      </c>
    </row>
    <row r="76" spans="1:15" hidden="1">
      <c r="A76" s="294" t="s">
        <v>1657</v>
      </c>
      <c r="B76" s="300" t="s">
        <v>419</v>
      </c>
      <c r="D76" s="296"/>
      <c r="E76" s="296"/>
      <c r="F76" s="296"/>
      <c r="G76" s="296"/>
      <c r="H76" s="296"/>
      <c r="I76" s="296"/>
      <c r="J76" s="296"/>
      <c r="K76" s="296"/>
      <c r="L76" s="296"/>
      <c r="M76" s="296"/>
      <c r="N76" s="295"/>
      <c r="O76" s="1508">
        <f t="shared" si="6"/>
        <v>0</v>
      </c>
    </row>
    <row r="77" spans="1:15" hidden="1">
      <c r="A77" s="294" t="s">
        <v>1658</v>
      </c>
      <c r="B77" s="300" t="s">
        <v>419</v>
      </c>
      <c r="D77" s="296"/>
      <c r="E77" s="296"/>
      <c r="F77" s="296"/>
      <c r="G77" s="296"/>
      <c r="H77" s="296"/>
      <c r="I77" s="296"/>
      <c r="J77" s="296"/>
      <c r="K77" s="296"/>
      <c r="L77" s="296"/>
      <c r="M77" s="296"/>
      <c r="N77" s="295"/>
      <c r="O77" s="1508">
        <f t="shared" si="6"/>
        <v>0</v>
      </c>
    </row>
    <row r="78" spans="1:15">
      <c r="A78" s="294" t="s">
        <v>1659</v>
      </c>
      <c r="B78" s="299" t="s">
        <v>418</v>
      </c>
      <c r="C78" s="1022">
        <f>SUM(C79:C85)</f>
        <v>221</v>
      </c>
      <c r="D78" s="296"/>
      <c r="E78" s="296"/>
      <c r="F78" s="296"/>
      <c r="G78" s="296"/>
      <c r="H78" s="296"/>
      <c r="I78" s="296"/>
      <c r="J78" s="296"/>
      <c r="K78" s="296"/>
      <c r="L78" s="296"/>
      <c r="M78" s="296"/>
      <c r="N78" s="295"/>
      <c r="O78" s="1508">
        <f t="shared" si="6"/>
        <v>221</v>
      </c>
    </row>
    <row r="79" spans="1:15" ht="10.8" thickBot="1">
      <c r="A79" s="294" t="s">
        <v>1660</v>
      </c>
      <c r="B79" s="298" t="s">
        <v>417</v>
      </c>
      <c r="C79" s="1021">
        <f>+'37-FLUJO FINANCIERO PROYECTADO'!G142</f>
        <v>221</v>
      </c>
      <c r="D79" s="296"/>
      <c r="E79" s="296"/>
      <c r="F79" s="296"/>
      <c r="G79" s="296"/>
      <c r="H79" s="296"/>
      <c r="I79" s="296"/>
      <c r="J79" s="296"/>
      <c r="K79" s="296"/>
      <c r="L79" s="296"/>
      <c r="M79" s="296"/>
      <c r="N79" s="295"/>
      <c r="O79" s="1508">
        <f t="shared" si="6"/>
        <v>221</v>
      </c>
    </row>
    <row r="80" spans="1:15" hidden="1">
      <c r="A80" s="294" t="s">
        <v>1661</v>
      </c>
      <c r="B80" s="298" t="s">
        <v>416</v>
      </c>
      <c r="C80" s="1021">
        <v>0</v>
      </c>
      <c r="D80" s="296"/>
      <c r="E80" s="296"/>
      <c r="F80" s="296"/>
      <c r="G80" s="296"/>
      <c r="H80" s="296"/>
      <c r="I80" s="296"/>
      <c r="J80" s="296"/>
      <c r="K80" s="296"/>
      <c r="L80" s="296"/>
      <c r="M80" s="296"/>
      <c r="N80" s="295"/>
      <c r="O80" s="1508">
        <f t="shared" si="6"/>
        <v>0</v>
      </c>
    </row>
    <row r="81" spans="1:15" hidden="1">
      <c r="A81" s="294" t="s">
        <v>1662</v>
      </c>
      <c r="B81" s="298" t="s">
        <v>415</v>
      </c>
      <c r="D81" s="296"/>
      <c r="E81" s="296"/>
      <c r="F81" s="296"/>
      <c r="G81" s="296"/>
      <c r="H81" s="296"/>
      <c r="I81" s="296"/>
      <c r="J81" s="296"/>
      <c r="K81" s="296"/>
      <c r="L81" s="296"/>
      <c r="M81" s="296"/>
      <c r="N81" s="295"/>
      <c r="O81" s="1508">
        <f t="shared" si="6"/>
        <v>0</v>
      </c>
    </row>
    <row r="82" spans="1:15" hidden="1">
      <c r="A82" s="294" t="s">
        <v>1663</v>
      </c>
      <c r="B82" s="298" t="s">
        <v>414</v>
      </c>
      <c r="D82" s="296"/>
      <c r="E82" s="296"/>
      <c r="F82" s="296"/>
      <c r="G82" s="296"/>
      <c r="H82" s="296"/>
      <c r="I82" s="296"/>
      <c r="J82" s="296"/>
      <c r="K82" s="296"/>
      <c r="L82" s="296"/>
      <c r="M82" s="296"/>
      <c r="N82" s="295"/>
      <c r="O82" s="1508">
        <f t="shared" si="6"/>
        <v>0</v>
      </c>
    </row>
    <row r="83" spans="1:15" hidden="1">
      <c r="A83" s="294" t="s">
        <v>1664</v>
      </c>
      <c r="B83" s="298" t="s">
        <v>413</v>
      </c>
      <c r="D83" s="296"/>
      <c r="E83" s="296"/>
      <c r="F83" s="296"/>
      <c r="G83" s="296"/>
      <c r="H83" s="296"/>
      <c r="I83" s="296"/>
      <c r="J83" s="296"/>
      <c r="K83" s="296"/>
      <c r="L83" s="296"/>
      <c r="M83" s="296"/>
      <c r="N83" s="295"/>
      <c r="O83" s="1508">
        <f t="shared" si="6"/>
        <v>0</v>
      </c>
    </row>
    <row r="84" spans="1:15" hidden="1">
      <c r="A84" s="294" t="s">
        <v>1665</v>
      </c>
      <c r="B84" s="298" t="s">
        <v>412</v>
      </c>
      <c r="C84" s="1021">
        <f>+'37-FLUJO FINANCIERO PROYECTADO'!F147</f>
        <v>0</v>
      </c>
      <c r="D84" s="296"/>
      <c r="E84" s="296"/>
      <c r="F84" s="296"/>
      <c r="G84" s="296"/>
      <c r="H84" s="296"/>
      <c r="I84" s="296"/>
      <c r="J84" s="296"/>
      <c r="K84" s="296"/>
      <c r="L84" s="296"/>
      <c r="M84" s="296"/>
      <c r="N84" s="295"/>
      <c r="O84" s="1508">
        <f t="shared" si="6"/>
        <v>0</v>
      </c>
    </row>
    <row r="85" spans="1:15" ht="10.8" hidden="1" thickBot="1">
      <c r="A85" s="294" t="s">
        <v>1666</v>
      </c>
      <c r="B85" s="297" t="s">
        <v>832</v>
      </c>
      <c r="C85" s="1349"/>
      <c r="D85" s="296"/>
      <c r="E85" s="296"/>
      <c r="F85" s="296"/>
      <c r="G85" s="296"/>
      <c r="H85" s="296"/>
      <c r="I85" s="296"/>
      <c r="J85" s="296"/>
      <c r="K85" s="296"/>
      <c r="L85" s="296"/>
      <c r="M85" s="296"/>
      <c r="N85" s="295"/>
      <c r="O85" s="1508">
        <f t="shared" si="6"/>
        <v>0</v>
      </c>
    </row>
    <row r="86" spans="1:15" s="1346" customFormat="1" ht="10.8" thickBot="1">
      <c r="A86" s="1346" t="s">
        <v>1667</v>
      </c>
      <c r="B86" s="1348" t="s">
        <v>831</v>
      </c>
      <c r="C86" s="1350">
        <f>+C54+C10</f>
        <v>12470.716672161545</v>
      </c>
      <c r="D86" s="1350">
        <f t="shared" ref="D86:O86" si="7">+D54+D10</f>
        <v>1537.2982999999999</v>
      </c>
      <c r="E86" s="1350">
        <f t="shared" si="7"/>
        <v>0</v>
      </c>
      <c r="F86" s="1350">
        <f t="shared" si="7"/>
        <v>0</v>
      </c>
      <c r="G86" s="1350">
        <f t="shared" si="7"/>
        <v>0</v>
      </c>
      <c r="H86" s="1350">
        <f t="shared" si="7"/>
        <v>0</v>
      </c>
      <c r="I86" s="1350">
        <f t="shared" si="7"/>
        <v>0</v>
      </c>
      <c r="J86" s="1350">
        <f t="shared" si="7"/>
        <v>0</v>
      </c>
      <c r="K86" s="1350">
        <f t="shared" si="7"/>
        <v>0</v>
      </c>
      <c r="L86" s="1350">
        <f t="shared" si="7"/>
        <v>0</v>
      </c>
      <c r="M86" s="1350">
        <f t="shared" si="7"/>
        <v>0</v>
      </c>
      <c r="N86" s="1350">
        <f t="shared" si="7"/>
        <v>0</v>
      </c>
      <c r="O86" s="1350">
        <f t="shared" si="7"/>
        <v>14008.014972161545</v>
      </c>
    </row>
    <row r="87" spans="1:15" s="1346" customFormat="1">
      <c r="C87" s="1352"/>
      <c r="D87" s="1510"/>
    </row>
    <row r="88" spans="1:15" s="1346" customFormat="1">
      <c r="C88" s="1352"/>
      <c r="O88" s="1512"/>
    </row>
    <row r="89" spans="1:15" ht="10.8" thickBot="1">
      <c r="B89" s="1504"/>
      <c r="C89" s="1505"/>
    </row>
    <row r="90" spans="1:15" ht="10.8" thickBot="1">
      <c r="B90" s="1849" t="s">
        <v>2161</v>
      </c>
      <c r="C90" s="1850"/>
    </row>
    <row r="91" spans="1:15" ht="10.8" thickBot="1">
      <c r="B91" s="1504"/>
      <c r="C91" s="1505"/>
    </row>
    <row r="92" spans="1:15" ht="21" thickBot="1">
      <c r="B92" s="1509" t="s">
        <v>2152</v>
      </c>
      <c r="C92" s="1501">
        <f>+'37-FLUJO FINANCIERO PROYECTADO'!G10+'37-FLUJO FINANCIERO PROYECTADO'!G35</f>
        <v>16097.89541802924</v>
      </c>
    </row>
    <row r="93" spans="1:15" ht="10.8" thickBot="1">
      <c r="B93" s="1500" t="s">
        <v>2153</v>
      </c>
      <c r="C93" s="1501">
        <f>+'37-FLUJO FINANCIERO PROYECTADO'!G24</f>
        <v>1082.850021</v>
      </c>
    </row>
    <row r="94" spans="1:15" ht="10.8" thickBot="1">
      <c r="B94" s="1500" t="s">
        <v>2154</v>
      </c>
      <c r="C94" s="1501">
        <f>+'37-FLUJO FINANCIERO PROYECTADO'!G31</f>
        <v>85</v>
      </c>
    </row>
    <row r="95" spans="1:15" ht="10.8" thickBot="1">
      <c r="B95" s="1500" t="s">
        <v>2155</v>
      </c>
      <c r="C95" s="1501">
        <v>0</v>
      </c>
    </row>
    <row r="96" spans="1:15" ht="10.8" thickBot="1">
      <c r="B96" s="1500" t="s">
        <v>2156</v>
      </c>
      <c r="C96" s="1501">
        <v>0</v>
      </c>
    </row>
    <row r="97" spans="2:6" ht="10.8" thickBot="1">
      <c r="B97" s="1500" t="s">
        <v>2157</v>
      </c>
      <c r="C97" s="1501">
        <v>0</v>
      </c>
    </row>
    <row r="98" spans="2:6" ht="10.8" thickBot="1">
      <c r="B98" s="1500" t="s">
        <v>2158</v>
      </c>
      <c r="C98" s="1501">
        <v>0</v>
      </c>
    </row>
    <row r="99" spans="2:6" ht="10.8" thickBot="1">
      <c r="B99" s="1500" t="s">
        <v>2159</v>
      </c>
      <c r="C99" s="1501">
        <v>0</v>
      </c>
    </row>
    <row r="100" spans="2:6" ht="10.8" thickBot="1">
      <c r="B100" s="1500" t="s">
        <v>2160</v>
      </c>
      <c r="C100" s="1501">
        <v>0</v>
      </c>
    </row>
    <row r="101" spans="2:6" s="1504" customFormat="1" ht="10.8" thickBot="1">
      <c r="B101" s="1502"/>
      <c r="C101" s="1503">
        <v>0</v>
      </c>
    </row>
    <row r="102" spans="2:6" s="1504" customFormat="1" ht="15.75" customHeight="1" thickBot="1">
      <c r="B102" s="1506" t="s">
        <v>553</v>
      </c>
      <c r="C102" s="1507">
        <f>SUM(C92:C101)</f>
        <v>17265.745439029241</v>
      </c>
      <c r="E102" s="1851" t="s">
        <v>2162</v>
      </c>
      <c r="F102" s="1852"/>
    </row>
    <row r="103" spans="2:6" s="1504" customFormat="1">
      <c r="B103" s="294"/>
      <c r="C103" s="1505"/>
      <c r="E103" s="1853"/>
      <c r="F103" s="1854"/>
    </row>
    <row r="104" spans="2:6" s="1504" customFormat="1" ht="20.399999999999999">
      <c r="C104" s="1505"/>
      <c r="E104" s="1513" t="s">
        <v>2166</v>
      </c>
      <c r="F104" s="1514">
        <f>+C102</f>
        <v>17265.745439029241</v>
      </c>
    </row>
    <row r="105" spans="2:6" s="1504" customFormat="1" ht="20.399999999999999">
      <c r="C105" s="1505"/>
      <c r="E105" s="1513" t="s">
        <v>2167</v>
      </c>
      <c r="F105" s="1514">
        <f>+O86</f>
        <v>14008.014972161545</v>
      </c>
    </row>
    <row r="106" spans="2:6" s="1504" customFormat="1" ht="21" thickBot="1">
      <c r="C106" s="1505"/>
      <c r="E106" s="1515" t="s">
        <v>2162</v>
      </c>
      <c r="F106" s="1516">
        <f>+F104-F105</f>
        <v>3257.7304668676952</v>
      </c>
    </row>
    <row r="107" spans="2:6" s="1504" customFormat="1">
      <c r="C107" s="1505"/>
    </row>
    <row r="108" spans="2:6" s="1504" customFormat="1">
      <c r="C108" s="1505"/>
    </row>
    <row r="109" spans="2:6" s="1504" customFormat="1">
      <c r="C109" s="1505"/>
    </row>
    <row r="110" spans="2:6" s="1504" customFormat="1">
      <c r="C110" s="1505"/>
    </row>
    <row r="111" spans="2:6" s="1504" customFormat="1">
      <c r="C111" s="1505"/>
    </row>
    <row r="112" spans="2:6" s="1504" customFormat="1">
      <c r="C112" s="1505"/>
    </row>
    <row r="113" spans="3:3" s="1504" customFormat="1">
      <c r="C113" s="1505"/>
    </row>
    <row r="114" spans="3:3" s="1504" customFormat="1">
      <c r="C114" s="1505"/>
    </row>
    <row r="115" spans="3:3" s="1504" customFormat="1">
      <c r="C115" s="1505"/>
    </row>
    <row r="116" spans="3:3" s="1504" customFormat="1">
      <c r="C116" s="1505"/>
    </row>
    <row r="117" spans="3:3" s="1504" customFormat="1">
      <c r="C117" s="1505"/>
    </row>
    <row r="118" spans="3:3" s="1504" customFormat="1">
      <c r="C118" s="1505"/>
    </row>
    <row r="119" spans="3:3" s="1504" customFormat="1">
      <c r="C119" s="1505"/>
    </row>
    <row r="120" spans="3:3" s="1504" customFormat="1">
      <c r="C120" s="1505"/>
    </row>
    <row r="121" spans="3:3" s="1504" customFormat="1">
      <c r="C121" s="1505"/>
    </row>
    <row r="122" spans="3:3" s="1504" customFormat="1">
      <c r="C122" s="1505"/>
    </row>
    <row r="123" spans="3:3" s="1504" customFormat="1">
      <c r="C123" s="1505"/>
    </row>
    <row r="124" spans="3:3" s="1504" customFormat="1">
      <c r="C124" s="1505"/>
    </row>
    <row r="125" spans="3:3" s="1504" customFormat="1">
      <c r="C125" s="1505"/>
    </row>
    <row r="126" spans="3:3" s="1504" customFormat="1">
      <c r="C126" s="1505"/>
    </row>
    <row r="127" spans="3:3" s="1504" customFormat="1">
      <c r="C127" s="1505"/>
    </row>
    <row r="128" spans="3:3" s="1504" customFormat="1">
      <c r="C128" s="1505"/>
    </row>
    <row r="129" spans="3:3" s="1504" customFormat="1">
      <c r="C129" s="1505"/>
    </row>
    <row r="130" spans="3:3" s="1504" customFormat="1">
      <c r="C130" s="1505"/>
    </row>
    <row r="131" spans="3:3" s="1504" customFormat="1">
      <c r="C131" s="1505"/>
    </row>
    <row r="132" spans="3:3" s="1504" customFormat="1">
      <c r="C132" s="1505"/>
    </row>
    <row r="133" spans="3:3" s="1504" customFormat="1">
      <c r="C133" s="1505"/>
    </row>
    <row r="134" spans="3:3" s="1504" customFormat="1">
      <c r="C134" s="1505"/>
    </row>
    <row r="135" spans="3:3" s="1504" customFormat="1">
      <c r="C135" s="1505"/>
    </row>
    <row r="136" spans="3:3" s="1504" customFormat="1">
      <c r="C136" s="1505"/>
    </row>
    <row r="137" spans="3:3" s="1504" customFormat="1">
      <c r="C137" s="1505"/>
    </row>
    <row r="138" spans="3:3" s="1504" customFormat="1">
      <c r="C138" s="1505"/>
    </row>
    <row r="139" spans="3:3" s="1504" customFormat="1">
      <c r="C139" s="1505"/>
    </row>
    <row r="140" spans="3:3" s="1504" customFormat="1">
      <c r="C140" s="1505"/>
    </row>
    <row r="141" spans="3:3" s="1504" customFormat="1">
      <c r="C141" s="1505"/>
    </row>
    <row r="142" spans="3:3" s="1504" customFormat="1">
      <c r="C142" s="1505"/>
    </row>
  </sheetData>
  <mergeCells count="2">
    <mergeCell ref="B90:C90"/>
    <mergeCell ref="E102:F103"/>
  </mergeCells>
  <pageMargins left="1.4566929133858268" right="0.70866141732283472" top="0.35433070866141736" bottom="0.74803149606299213" header="0.31496062992125984" footer="0.31496062992125984"/>
  <pageSetup paperSize="5" scale="65" orientation="landscape" verticalDpi="0" r:id="rId1"/>
  <drawing r:id="rId2"/>
</worksheet>
</file>

<file path=xl/worksheets/sheet24.xml><?xml version="1.0" encoding="utf-8"?>
<worksheet xmlns="http://schemas.openxmlformats.org/spreadsheetml/2006/main" xmlns:r="http://schemas.openxmlformats.org/officeDocument/2006/relationships">
  <sheetPr>
    <tabColor theme="5" tint="-0.249977111117893"/>
  </sheetPr>
  <dimension ref="A6:O142"/>
  <sheetViews>
    <sheetView zoomScale="91" zoomScaleNormal="91" workbookViewId="0">
      <selection activeCell="C78" sqref="C78"/>
    </sheetView>
  </sheetViews>
  <sheetFormatPr baseColWidth="10" defaultColWidth="11.44140625" defaultRowHeight="10.199999999999999"/>
  <cols>
    <col min="1" max="1" width="6.5546875" style="294" customWidth="1"/>
    <col min="2" max="2" width="32.109375" style="294" customWidth="1"/>
    <col min="3" max="3" width="13.88671875" style="1021" customWidth="1"/>
    <col min="4" max="4" width="13.44140625" style="294" customWidth="1"/>
    <col min="5" max="5" width="15.6640625" style="294" hidden="1" customWidth="1"/>
    <col min="6" max="6" width="13.44140625" style="294" hidden="1" customWidth="1"/>
    <col min="7" max="7" width="11.33203125" style="294" hidden="1" customWidth="1"/>
    <col min="8" max="8" width="13.109375" style="294" hidden="1" customWidth="1"/>
    <col min="9" max="9" width="12.33203125" style="294" hidden="1" customWidth="1"/>
    <col min="10" max="10" width="12.6640625" style="294" hidden="1" customWidth="1"/>
    <col min="11" max="11" width="13.5546875" style="294" hidden="1" customWidth="1"/>
    <col min="12" max="12" width="14.33203125" style="294" hidden="1" customWidth="1"/>
    <col min="13" max="13" width="13.44140625" style="294" hidden="1" customWidth="1"/>
    <col min="14" max="14" width="11.109375" style="294" hidden="1" customWidth="1"/>
    <col min="15" max="15" width="15.6640625" style="294" customWidth="1"/>
    <col min="16" max="16" width="20.6640625" style="294" customWidth="1"/>
    <col min="17" max="16384" width="11.44140625" style="294"/>
  </cols>
  <sheetData>
    <row r="6" spans="1:15" hidden="1"/>
    <row r="7" spans="1:15" ht="14.4">
      <c r="B7" s="3" t="s">
        <v>853</v>
      </c>
      <c r="C7" s="1347" t="s">
        <v>2170</v>
      </c>
    </row>
    <row r="8" spans="1:15" ht="15" customHeight="1" thickBot="1"/>
    <row r="9" spans="1:15" ht="41.4" thickBot="1">
      <c r="A9" s="294" t="s">
        <v>1256</v>
      </c>
      <c r="B9" s="310" t="s">
        <v>2140</v>
      </c>
      <c r="C9" s="309" t="s">
        <v>852</v>
      </c>
      <c r="D9" s="309" t="s">
        <v>851</v>
      </c>
      <c r="E9" s="309" t="s">
        <v>850</v>
      </c>
      <c r="F9" s="309" t="s">
        <v>849</v>
      </c>
      <c r="G9" s="309" t="s">
        <v>848</v>
      </c>
      <c r="H9" s="309" t="s">
        <v>847</v>
      </c>
      <c r="I9" s="309" t="s">
        <v>846</v>
      </c>
      <c r="J9" s="309" t="s">
        <v>845</v>
      </c>
      <c r="K9" s="309" t="s">
        <v>844</v>
      </c>
      <c r="L9" s="309" t="s">
        <v>843</v>
      </c>
      <c r="M9" s="309" t="s">
        <v>842</v>
      </c>
      <c r="N9" s="308" t="s">
        <v>841</v>
      </c>
      <c r="O9" s="307" t="s">
        <v>840</v>
      </c>
    </row>
    <row r="10" spans="1:15">
      <c r="A10" s="294" t="s">
        <v>1550</v>
      </c>
      <c r="B10" s="306" t="s">
        <v>839</v>
      </c>
      <c r="C10" s="1022">
        <f>+C11+C19+C27+C39+C47</f>
        <v>12604.870958684356</v>
      </c>
      <c r="D10" s="1022">
        <f>+D11+D19+D27+D39+D47</f>
        <v>1583.0672489999999</v>
      </c>
      <c r="E10" s="1022">
        <f t="shared" ref="E10:N10" si="0">+E11+E19+E27+E39+E47</f>
        <v>0</v>
      </c>
      <c r="F10" s="1022">
        <f t="shared" si="0"/>
        <v>0</v>
      </c>
      <c r="G10" s="1022">
        <f t="shared" si="0"/>
        <v>0</v>
      </c>
      <c r="H10" s="1022">
        <f t="shared" si="0"/>
        <v>0</v>
      </c>
      <c r="I10" s="1022">
        <f t="shared" si="0"/>
        <v>0</v>
      </c>
      <c r="J10" s="1022">
        <f t="shared" si="0"/>
        <v>0</v>
      </c>
      <c r="K10" s="1022">
        <f t="shared" si="0"/>
        <v>0</v>
      </c>
      <c r="L10" s="1022">
        <f t="shared" si="0"/>
        <v>0</v>
      </c>
      <c r="M10" s="1022">
        <f t="shared" si="0"/>
        <v>0</v>
      </c>
      <c r="N10" s="1022">
        <f t="shared" si="0"/>
        <v>0</v>
      </c>
      <c r="O10" s="1508">
        <f>SUM(C10:N10)</f>
        <v>14187.938207684356</v>
      </c>
    </row>
    <row r="11" spans="1:15">
      <c r="A11" s="294" t="s">
        <v>1593</v>
      </c>
      <c r="B11" s="304" t="s">
        <v>838</v>
      </c>
      <c r="C11" s="1022">
        <f>SUM(C12:C18)</f>
        <v>2126.9375109329712</v>
      </c>
      <c r="D11" s="1022">
        <f t="shared" ref="D11:N11" si="1">SUM(D12:D18)</f>
        <v>1583.0672489999999</v>
      </c>
      <c r="E11" s="1022">
        <f t="shared" si="1"/>
        <v>0</v>
      </c>
      <c r="F11" s="1022">
        <f t="shared" si="1"/>
        <v>0</v>
      </c>
      <c r="G11" s="1022">
        <f t="shared" si="1"/>
        <v>0</v>
      </c>
      <c r="H11" s="1022">
        <f t="shared" si="1"/>
        <v>0</v>
      </c>
      <c r="I11" s="1022">
        <f t="shared" si="1"/>
        <v>0</v>
      </c>
      <c r="J11" s="1022">
        <f t="shared" si="1"/>
        <v>0</v>
      </c>
      <c r="K11" s="1022">
        <f t="shared" si="1"/>
        <v>0</v>
      </c>
      <c r="L11" s="1022">
        <f t="shared" si="1"/>
        <v>0</v>
      </c>
      <c r="M11" s="1022">
        <f t="shared" si="1"/>
        <v>0</v>
      </c>
      <c r="N11" s="1022">
        <f t="shared" si="1"/>
        <v>0</v>
      </c>
      <c r="O11" s="1508">
        <f t="shared" ref="O11:O74" si="2">SUM(C11:N11)</f>
        <v>3710.004759932971</v>
      </c>
    </row>
    <row r="12" spans="1:15">
      <c r="A12" s="294" t="s">
        <v>1594</v>
      </c>
      <c r="B12" s="305" t="s">
        <v>479</v>
      </c>
      <c r="C12" s="1021">
        <f>+'37-FLUJO FINANCIERO PROYECTADO'!H38</f>
        <v>870.79533864619793</v>
      </c>
      <c r="D12" s="1021"/>
      <c r="E12" s="296"/>
      <c r="F12" s="296"/>
      <c r="G12" s="296"/>
      <c r="H12" s="296"/>
      <c r="I12" s="296"/>
      <c r="J12" s="296"/>
      <c r="K12" s="296"/>
      <c r="L12" s="296"/>
      <c r="M12" s="296"/>
      <c r="N12" s="295"/>
      <c r="O12" s="1508">
        <f t="shared" si="2"/>
        <v>870.79533864619793</v>
      </c>
    </row>
    <row r="13" spans="1:15">
      <c r="A13" s="294" t="s">
        <v>1595</v>
      </c>
      <c r="B13" s="305" t="s">
        <v>478</v>
      </c>
      <c r="C13" s="1021">
        <f>+'37-FLUJO FINANCIERO PROYECTADO'!H39</f>
        <v>1256.1421722867733</v>
      </c>
      <c r="D13" s="1021"/>
      <c r="E13" s="296"/>
      <c r="F13" s="296"/>
      <c r="G13" s="296"/>
      <c r="H13" s="296"/>
      <c r="I13" s="296"/>
      <c r="J13" s="296"/>
      <c r="K13" s="296"/>
      <c r="L13" s="296"/>
      <c r="M13" s="296"/>
      <c r="N13" s="295"/>
      <c r="O13" s="1508">
        <f t="shared" si="2"/>
        <v>1256.1421722867733</v>
      </c>
    </row>
    <row r="14" spans="1:15" hidden="1">
      <c r="A14" s="294" t="s">
        <v>1596</v>
      </c>
      <c r="B14" s="305" t="s">
        <v>477</v>
      </c>
      <c r="C14" s="1021">
        <v>0</v>
      </c>
      <c r="D14" s="1021"/>
      <c r="E14" s="296"/>
      <c r="F14" s="296"/>
      <c r="G14" s="296"/>
      <c r="H14" s="296"/>
      <c r="I14" s="296"/>
      <c r="J14" s="296"/>
      <c r="K14" s="296"/>
      <c r="L14" s="296"/>
      <c r="M14" s="296"/>
      <c r="N14" s="295"/>
      <c r="O14" s="1508">
        <f t="shared" si="2"/>
        <v>0</v>
      </c>
    </row>
    <row r="15" spans="1:15">
      <c r="A15" s="294" t="s">
        <v>1597</v>
      </c>
      <c r="B15" s="305" t="s">
        <v>476</v>
      </c>
      <c r="C15" s="1021">
        <v>0</v>
      </c>
      <c r="D15" s="1021">
        <f>+'37-FLUJO FINANCIERO PROYECTADO'!H41</f>
        <v>1583.0672489999999</v>
      </c>
      <c r="E15" s="296"/>
      <c r="F15" s="296"/>
      <c r="G15" s="296"/>
      <c r="H15" s="296"/>
      <c r="I15" s="296"/>
      <c r="J15" s="296"/>
      <c r="K15" s="296"/>
      <c r="L15" s="296"/>
      <c r="M15" s="296"/>
      <c r="N15" s="295"/>
      <c r="O15" s="1508">
        <f t="shared" si="2"/>
        <v>1583.0672489999999</v>
      </c>
    </row>
    <row r="16" spans="1:15" hidden="1">
      <c r="A16" s="294" t="s">
        <v>1598</v>
      </c>
      <c r="B16" s="305" t="s">
        <v>475</v>
      </c>
      <c r="C16" s="1021">
        <v>0</v>
      </c>
      <c r="D16" s="1021"/>
      <c r="E16" s="296"/>
      <c r="F16" s="296"/>
      <c r="G16" s="296"/>
      <c r="H16" s="296"/>
      <c r="I16" s="296"/>
      <c r="J16" s="296"/>
      <c r="K16" s="296"/>
      <c r="L16" s="296"/>
      <c r="M16" s="296"/>
      <c r="N16" s="295"/>
      <c r="O16" s="1508">
        <f t="shared" si="2"/>
        <v>0</v>
      </c>
    </row>
    <row r="17" spans="1:15" hidden="1">
      <c r="A17" s="294" t="s">
        <v>1599</v>
      </c>
      <c r="B17" s="305" t="s">
        <v>474</v>
      </c>
      <c r="C17" s="1021">
        <v>0</v>
      </c>
      <c r="D17" s="1021"/>
      <c r="E17" s="296"/>
      <c r="F17" s="296"/>
      <c r="G17" s="296"/>
      <c r="H17" s="296"/>
      <c r="I17" s="296"/>
      <c r="J17" s="296"/>
      <c r="K17" s="296"/>
      <c r="L17" s="296"/>
      <c r="M17" s="296"/>
      <c r="N17" s="295"/>
      <c r="O17" s="1508">
        <f t="shared" si="2"/>
        <v>0</v>
      </c>
    </row>
    <row r="18" spans="1:15" hidden="1">
      <c r="A18" s="294" t="s">
        <v>1600</v>
      </c>
      <c r="B18" s="305" t="s">
        <v>473</v>
      </c>
      <c r="C18" s="1021">
        <v>0</v>
      </c>
      <c r="D18" s="1021"/>
      <c r="E18" s="296"/>
      <c r="F18" s="296"/>
      <c r="G18" s="296"/>
      <c r="H18" s="296"/>
      <c r="I18" s="296"/>
      <c r="J18" s="296"/>
      <c r="K18" s="296"/>
      <c r="L18" s="296"/>
      <c r="M18" s="296"/>
      <c r="N18" s="295"/>
      <c r="O18" s="1508">
        <f t="shared" si="2"/>
        <v>0</v>
      </c>
    </row>
    <row r="19" spans="1:15">
      <c r="A19" s="294" t="s">
        <v>1601</v>
      </c>
      <c r="B19" s="304" t="s">
        <v>837</v>
      </c>
      <c r="C19" s="1022">
        <f>SUM(C20:C26)</f>
        <v>543.57465661665913</v>
      </c>
      <c r="D19" s="1022">
        <f t="shared" ref="D19:N19" si="3">SUM(D20:D26)</f>
        <v>0</v>
      </c>
      <c r="E19" s="1022">
        <f t="shared" si="3"/>
        <v>0</v>
      </c>
      <c r="F19" s="1022">
        <f t="shared" si="3"/>
        <v>0</v>
      </c>
      <c r="G19" s="1022">
        <f t="shared" si="3"/>
        <v>0</v>
      </c>
      <c r="H19" s="1022">
        <f t="shared" si="3"/>
        <v>0</v>
      </c>
      <c r="I19" s="1022">
        <f t="shared" si="3"/>
        <v>0</v>
      </c>
      <c r="J19" s="1022">
        <f t="shared" si="3"/>
        <v>0</v>
      </c>
      <c r="K19" s="1022">
        <f t="shared" si="3"/>
        <v>0</v>
      </c>
      <c r="L19" s="1022">
        <f t="shared" si="3"/>
        <v>0</v>
      </c>
      <c r="M19" s="1022">
        <f t="shared" si="3"/>
        <v>0</v>
      </c>
      <c r="N19" s="1022">
        <f t="shared" si="3"/>
        <v>0</v>
      </c>
      <c r="O19" s="1508">
        <f t="shared" si="2"/>
        <v>543.57465661665913</v>
      </c>
    </row>
    <row r="20" spans="1:15" hidden="1">
      <c r="A20" s="294" t="s">
        <v>1602</v>
      </c>
      <c r="B20" s="305" t="s">
        <v>479</v>
      </c>
      <c r="C20" s="1021">
        <v>0</v>
      </c>
      <c r="D20" s="1021"/>
      <c r="E20" s="296"/>
      <c r="F20" s="296"/>
      <c r="G20" s="296"/>
      <c r="H20" s="296"/>
      <c r="I20" s="296"/>
      <c r="J20" s="296"/>
      <c r="K20" s="296"/>
      <c r="L20" s="296"/>
      <c r="M20" s="296"/>
      <c r="N20" s="295"/>
      <c r="O20" s="1508">
        <f t="shared" si="2"/>
        <v>0</v>
      </c>
    </row>
    <row r="21" spans="1:15" hidden="1">
      <c r="A21" s="294" t="s">
        <v>1603</v>
      </c>
      <c r="B21" s="305" t="s">
        <v>478</v>
      </c>
      <c r="C21" s="1021">
        <v>0</v>
      </c>
      <c r="D21" s="1021"/>
      <c r="E21" s="296"/>
      <c r="F21" s="296"/>
      <c r="G21" s="296"/>
      <c r="H21" s="296"/>
      <c r="I21" s="296"/>
      <c r="J21" s="296"/>
      <c r="K21" s="296"/>
      <c r="L21" s="296"/>
      <c r="M21" s="296"/>
      <c r="N21" s="295"/>
      <c r="O21" s="1508">
        <f t="shared" si="2"/>
        <v>0</v>
      </c>
    </row>
    <row r="22" spans="1:15">
      <c r="A22" s="294" t="s">
        <v>1604</v>
      </c>
      <c r="B22" s="305" t="s">
        <v>477</v>
      </c>
      <c r="C22" s="1021">
        <f>+'37-FLUJO FINANCIERO PROYECTADO'!H48</f>
        <v>543.57465661665913</v>
      </c>
      <c r="D22" s="1021"/>
      <c r="E22" s="296"/>
      <c r="F22" s="296"/>
      <c r="G22" s="296"/>
      <c r="H22" s="296"/>
      <c r="I22" s="296"/>
      <c r="J22" s="296"/>
      <c r="K22" s="296"/>
      <c r="L22" s="296"/>
      <c r="M22" s="296"/>
      <c r="N22" s="295"/>
      <c r="O22" s="1508">
        <f t="shared" si="2"/>
        <v>543.57465661665913</v>
      </c>
    </row>
    <row r="23" spans="1:15" hidden="1">
      <c r="A23" s="294" t="s">
        <v>1605</v>
      </c>
      <c r="B23" s="305" t="s">
        <v>476</v>
      </c>
      <c r="C23" s="1021">
        <v>0</v>
      </c>
      <c r="D23" s="1021"/>
      <c r="E23" s="296"/>
      <c r="F23" s="296"/>
      <c r="G23" s="296"/>
      <c r="H23" s="296"/>
      <c r="I23" s="296"/>
      <c r="J23" s="296"/>
      <c r="K23" s="296"/>
      <c r="L23" s="296"/>
      <c r="M23" s="296"/>
      <c r="N23" s="295"/>
      <c r="O23" s="1508">
        <f t="shared" si="2"/>
        <v>0</v>
      </c>
    </row>
    <row r="24" spans="1:15" hidden="1">
      <c r="A24" s="294" t="s">
        <v>1606</v>
      </c>
      <c r="B24" s="305" t="s">
        <v>475</v>
      </c>
      <c r="C24" s="1021">
        <v>0</v>
      </c>
      <c r="D24" s="1021"/>
      <c r="E24" s="296"/>
      <c r="F24" s="296"/>
      <c r="G24" s="296"/>
      <c r="H24" s="296"/>
      <c r="I24" s="296"/>
      <c r="J24" s="296"/>
      <c r="K24" s="296"/>
      <c r="L24" s="296"/>
      <c r="M24" s="296"/>
      <c r="N24" s="295"/>
      <c r="O24" s="1508">
        <f t="shared" si="2"/>
        <v>0</v>
      </c>
    </row>
    <row r="25" spans="1:15" hidden="1">
      <c r="A25" s="294" t="s">
        <v>1607</v>
      </c>
      <c r="B25" s="305" t="s">
        <v>474</v>
      </c>
      <c r="C25" s="1021">
        <v>0</v>
      </c>
      <c r="D25" s="1021"/>
      <c r="E25" s="296"/>
      <c r="F25" s="296"/>
      <c r="G25" s="296"/>
      <c r="H25" s="296"/>
      <c r="I25" s="296"/>
      <c r="J25" s="296"/>
      <c r="K25" s="296"/>
      <c r="L25" s="296"/>
      <c r="M25" s="296"/>
      <c r="N25" s="295"/>
      <c r="O25" s="1508">
        <f t="shared" si="2"/>
        <v>0</v>
      </c>
    </row>
    <row r="26" spans="1:15" hidden="1">
      <c r="A26" s="294" t="s">
        <v>1608</v>
      </c>
      <c r="B26" s="305" t="s">
        <v>473</v>
      </c>
      <c r="C26" s="1021">
        <v>0</v>
      </c>
      <c r="D26" s="1021"/>
      <c r="E26" s="296"/>
      <c r="F26" s="296"/>
      <c r="G26" s="296"/>
      <c r="H26" s="296"/>
      <c r="I26" s="296"/>
      <c r="J26" s="296"/>
      <c r="K26" s="296"/>
      <c r="L26" s="296"/>
      <c r="M26" s="296"/>
      <c r="N26" s="295"/>
      <c r="O26" s="1508">
        <f t="shared" si="2"/>
        <v>0</v>
      </c>
    </row>
    <row r="27" spans="1:15">
      <c r="A27" s="294" t="s">
        <v>1609</v>
      </c>
      <c r="B27" s="304" t="s">
        <v>836</v>
      </c>
      <c r="C27" s="1022">
        <f>SUM(C28:C38)</f>
        <v>5845.4201650095802</v>
      </c>
      <c r="D27" s="1022">
        <f t="shared" ref="D27:N27" si="4">SUM(D28:D38)</f>
        <v>0</v>
      </c>
      <c r="E27" s="1022">
        <f t="shared" si="4"/>
        <v>0</v>
      </c>
      <c r="F27" s="1022">
        <f t="shared" si="4"/>
        <v>0</v>
      </c>
      <c r="G27" s="1022">
        <f t="shared" si="4"/>
        <v>0</v>
      </c>
      <c r="H27" s="1022">
        <f t="shared" si="4"/>
        <v>0</v>
      </c>
      <c r="I27" s="1022">
        <f t="shared" si="4"/>
        <v>0</v>
      </c>
      <c r="J27" s="1022">
        <f t="shared" si="4"/>
        <v>0</v>
      </c>
      <c r="K27" s="1022">
        <f t="shared" si="4"/>
        <v>0</v>
      </c>
      <c r="L27" s="1022">
        <f t="shared" si="4"/>
        <v>0</v>
      </c>
      <c r="M27" s="1022">
        <f t="shared" si="4"/>
        <v>0</v>
      </c>
      <c r="N27" s="1022">
        <f t="shared" si="4"/>
        <v>0</v>
      </c>
      <c r="O27" s="1508">
        <f t="shared" si="2"/>
        <v>5845.4201650095802</v>
      </c>
    </row>
    <row r="28" spans="1:15">
      <c r="A28" s="294" t="s">
        <v>1610</v>
      </c>
      <c r="B28" s="305" t="s">
        <v>479</v>
      </c>
      <c r="C28" s="1021">
        <f>+'37-FLUJO FINANCIERO PROYECTADO'!H54</f>
        <v>2679.822948410625</v>
      </c>
      <c r="D28" s="296"/>
      <c r="E28" s="296"/>
      <c r="F28" s="296"/>
      <c r="G28" s="296"/>
      <c r="H28" s="296"/>
      <c r="I28" s="296"/>
      <c r="J28" s="296"/>
      <c r="K28" s="296"/>
      <c r="L28" s="296"/>
      <c r="M28" s="296"/>
      <c r="N28" s="295"/>
      <c r="O28" s="1508">
        <f t="shared" si="2"/>
        <v>2679.822948410625</v>
      </c>
    </row>
    <row r="29" spans="1:15">
      <c r="A29" s="294" t="s">
        <v>1611</v>
      </c>
      <c r="B29" s="305" t="s">
        <v>478</v>
      </c>
      <c r="C29" s="1021">
        <f>+'37-FLUJO FINANCIERO PROYECTADO'!H55</f>
        <v>2662.3178059276706</v>
      </c>
      <c r="D29" s="296"/>
      <c r="E29" s="296"/>
      <c r="F29" s="296"/>
      <c r="G29" s="296"/>
      <c r="H29" s="296"/>
      <c r="I29" s="296"/>
      <c r="J29" s="296"/>
      <c r="K29" s="296"/>
      <c r="L29" s="296"/>
      <c r="M29" s="296"/>
      <c r="N29" s="295"/>
      <c r="O29" s="1508">
        <f t="shared" si="2"/>
        <v>2662.3178059276706</v>
      </c>
    </row>
    <row r="30" spans="1:15">
      <c r="A30" s="294" t="s">
        <v>1612</v>
      </c>
      <c r="B30" s="305" t="s">
        <v>477</v>
      </c>
      <c r="C30" s="1021">
        <f>+'37-FLUJO FINANCIERO PROYECTADO'!H56</f>
        <v>503.27941067128495</v>
      </c>
      <c r="D30" s="296"/>
      <c r="E30" s="296"/>
      <c r="F30" s="296"/>
      <c r="G30" s="296"/>
      <c r="H30" s="296"/>
      <c r="I30" s="296"/>
      <c r="J30" s="296"/>
      <c r="K30" s="296"/>
      <c r="L30" s="296"/>
      <c r="M30" s="296"/>
      <c r="N30" s="295"/>
      <c r="O30" s="1508">
        <f t="shared" si="2"/>
        <v>503.27941067128495</v>
      </c>
    </row>
    <row r="31" spans="1:15" hidden="1">
      <c r="A31" s="294" t="s">
        <v>1613</v>
      </c>
      <c r="B31" s="305" t="s">
        <v>476</v>
      </c>
      <c r="C31" s="1021">
        <v>0</v>
      </c>
      <c r="D31" s="296"/>
      <c r="E31" s="296"/>
      <c r="F31" s="296"/>
      <c r="G31" s="296"/>
      <c r="H31" s="296"/>
      <c r="I31" s="296"/>
      <c r="J31" s="296"/>
      <c r="K31" s="296"/>
      <c r="L31" s="296"/>
      <c r="M31" s="296"/>
      <c r="N31" s="295"/>
      <c r="O31" s="1508">
        <f t="shared" si="2"/>
        <v>0</v>
      </c>
    </row>
    <row r="32" spans="1:15" hidden="1">
      <c r="A32" s="294" t="s">
        <v>1614</v>
      </c>
      <c r="B32" s="305" t="s">
        <v>475</v>
      </c>
      <c r="C32" s="1021">
        <v>0</v>
      </c>
      <c r="D32" s="296"/>
      <c r="E32" s="296"/>
      <c r="F32" s="296"/>
      <c r="G32" s="296"/>
      <c r="H32" s="296"/>
      <c r="I32" s="296"/>
      <c r="J32" s="296"/>
      <c r="K32" s="296"/>
      <c r="L32" s="296"/>
      <c r="M32" s="296"/>
      <c r="N32" s="295"/>
      <c r="O32" s="1508">
        <f t="shared" si="2"/>
        <v>0</v>
      </c>
    </row>
    <row r="33" spans="1:15" hidden="1">
      <c r="A33" s="294" t="s">
        <v>1615</v>
      </c>
      <c r="B33" s="305" t="s">
        <v>474</v>
      </c>
      <c r="C33" s="1021">
        <v>0</v>
      </c>
      <c r="D33" s="296"/>
      <c r="E33" s="296"/>
      <c r="F33" s="296"/>
      <c r="G33" s="296"/>
      <c r="H33" s="296"/>
      <c r="I33" s="296"/>
      <c r="J33" s="296"/>
      <c r="K33" s="296"/>
      <c r="L33" s="296"/>
      <c r="M33" s="296"/>
      <c r="N33" s="295"/>
      <c r="O33" s="1508">
        <f t="shared" si="2"/>
        <v>0</v>
      </c>
    </row>
    <row r="34" spans="1:15" hidden="1">
      <c r="A34" s="294" t="s">
        <v>1616</v>
      </c>
      <c r="B34" s="305" t="s">
        <v>473</v>
      </c>
      <c r="C34" s="1021">
        <v>0</v>
      </c>
      <c r="D34" s="296"/>
      <c r="E34" s="296"/>
      <c r="F34" s="296"/>
      <c r="G34" s="296"/>
      <c r="H34" s="296"/>
      <c r="I34" s="296"/>
      <c r="J34" s="296"/>
      <c r="K34" s="296"/>
      <c r="L34" s="296"/>
      <c r="M34" s="296"/>
      <c r="N34" s="295"/>
      <c r="O34" s="1508">
        <f t="shared" si="2"/>
        <v>0</v>
      </c>
    </row>
    <row r="35" spans="1:15" hidden="1">
      <c r="A35" s="294" t="s">
        <v>1617</v>
      </c>
      <c r="B35" s="303" t="s">
        <v>484</v>
      </c>
      <c r="C35" s="1021">
        <v>0</v>
      </c>
      <c r="D35" s="296"/>
      <c r="E35" s="296"/>
      <c r="F35" s="296"/>
      <c r="G35" s="296"/>
      <c r="H35" s="296"/>
      <c r="I35" s="296"/>
      <c r="J35" s="296"/>
      <c r="K35" s="296"/>
      <c r="L35" s="296"/>
      <c r="M35" s="296"/>
      <c r="N35" s="295"/>
      <c r="O35" s="1508">
        <f t="shared" si="2"/>
        <v>0</v>
      </c>
    </row>
    <row r="36" spans="1:15" hidden="1">
      <c r="A36" s="294" t="s">
        <v>1618</v>
      </c>
      <c r="B36" s="303" t="s">
        <v>483</v>
      </c>
      <c r="C36" s="1021">
        <v>0</v>
      </c>
      <c r="D36" s="296"/>
      <c r="E36" s="296"/>
      <c r="F36" s="296"/>
      <c r="G36" s="296"/>
      <c r="H36" s="296"/>
      <c r="I36" s="296"/>
      <c r="J36" s="296"/>
      <c r="K36" s="296"/>
      <c r="L36" s="296"/>
      <c r="M36" s="296"/>
      <c r="N36" s="295"/>
      <c r="O36" s="1508">
        <f t="shared" si="2"/>
        <v>0</v>
      </c>
    </row>
    <row r="37" spans="1:15" ht="20.399999999999999" hidden="1">
      <c r="A37" s="294" t="s">
        <v>1619</v>
      </c>
      <c r="B37" s="303" t="s">
        <v>482</v>
      </c>
      <c r="C37" s="1021">
        <v>0</v>
      </c>
      <c r="D37" s="296"/>
      <c r="E37" s="296"/>
      <c r="F37" s="296"/>
      <c r="G37" s="296"/>
      <c r="H37" s="296"/>
      <c r="I37" s="296"/>
      <c r="J37" s="296"/>
      <c r="K37" s="296"/>
      <c r="L37" s="296"/>
      <c r="M37" s="296"/>
      <c r="N37" s="295"/>
      <c r="O37" s="1508">
        <f t="shared" si="2"/>
        <v>0</v>
      </c>
    </row>
    <row r="38" spans="1:15" hidden="1">
      <c r="A38" s="294" t="s">
        <v>1620</v>
      </c>
      <c r="B38" s="303" t="s">
        <v>481</v>
      </c>
      <c r="C38" s="1021">
        <v>0</v>
      </c>
      <c r="D38" s="296"/>
      <c r="E38" s="296"/>
      <c r="F38" s="296"/>
      <c r="G38" s="296"/>
      <c r="H38" s="296"/>
      <c r="I38" s="296"/>
      <c r="J38" s="296"/>
      <c r="K38" s="296"/>
      <c r="L38" s="296"/>
      <c r="M38" s="296"/>
      <c r="N38" s="295"/>
      <c r="O38" s="1508">
        <f t="shared" si="2"/>
        <v>0</v>
      </c>
    </row>
    <row r="39" spans="1:15">
      <c r="A39" s="294" t="s">
        <v>1621</v>
      </c>
      <c r="B39" s="304" t="s">
        <v>835</v>
      </c>
      <c r="C39" s="1022">
        <f>SUM(C40:C46)</f>
        <v>4088.9386261251457</v>
      </c>
      <c r="D39" s="1022">
        <f t="shared" ref="D39:N39" si="5">SUM(D40:D46)</f>
        <v>0</v>
      </c>
      <c r="E39" s="1022">
        <f t="shared" si="5"/>
        <v>0</v>
      </c>
      <c r="F39" s="1022">
        <f t="shared" si="5"/>
        <v>0</v>
      </c>
      <c r="G39" s="1022">
        <f t="shared" si="5"/>
        <v>0</v>
      </c>
      <c r="H39" s="1022">
        <f t="shared" si="5"/>
        <v>0</v>
      </c>
      <c r="I39" s="1022">
        <f t="shared" si="5"/>
        <v>0</v>
      </c>
      <c r="J39" s="1022">
        <f t="shared" si="5"/>
        <v>0</v>
      </c>
      <c r="K39" s="1022">
        <f t="shared" si="5"/>
        <v>0</v>
      </c>
      <c r="L39" s="1022">
        <f t="shared" si="5"/>
        <v>0</v>
      </c>
      <c r="M39" s="1022">
        <f t="shared" si="5"/>
        <v>0</v>
      </c>
      <c r="N39" s="1022">
        <f t="shared" si="5"/>
        <v>0</v>
      </c>
      <c r="O39" s="1508">
        <f t="shared" si="2"/>
        <v>4088.9386261251457</v>
      </c>
    </row>
    <row r="40" spans="1:15" hidden="1">
      <c r="A40" s="294" t="s">
        <v>1622</v>
      </c>
      <c r="B40" s="305" t="s">
        <v>479</v>
      </c>
      <c r="C40" s="1021">
        <v>0</v>
      </c>
      <c r="D40" s="296"/>
      <c r="E40" s="296"/>
      <c r="F40" s="296"/>
      <c r="G40" s="296"/>
      <c r="H40" s="296"/>
      <c r="I40" s="296"/>
      <c r="J40" s="296"/>
      <c r="K40" s="296"/>
      <c r="L40" s="296"/>
      <c r="M40" s="296"/>
      <c r="N40" s="295"/>
      <c r="O40" s="1508">
        <f t="shared" si="2"/>
        <v>0</v>
      </c>
    </row>
    <row r="41" spans="1:15" hidden="1">
      <c r="A41" s="294" t="s">
        <v>1623</v>
      </c>
      <c r="B41" s="305" t="s">
        <v>478</v>
      </c>
      <c r="C41" s="1021">
        <v>0</v>
      </c>
      <c r="D41" s="296"/>
      <c r="E41" s="296"/>
      <c r="F41" s="296"/>
      <c r="G41" s="296"/>
      <c r="H41" s="296"/>
      <c r="I41" s="296"/>
      <c r="J41" s="296"/>
      <c r="K41" s="296"/>
      <c r="L41" s="296"/>
      <c r="M41" s="296"/>
      <c r="N41" s="295"/>
      <c r="O41" s="1508">
        <f t="shared" si="2"/>
        <v>0</v>
      </c>
    </row>
    <row r="42" spans="1:15">
      <c r="A42" s="294" t="s">
        <v>1624</v>
      </c>
      <c r="B42" s="305" t="s">
        <v>477</v>
      </c>
      <c r="C42" s="1021">
        <f>+'37-FLUJO FINANCIERO PROYECTADO'!H68</f>
        <v>1659.2486261251454</v>
      </c>
      <c r="D42" s="296"/>
      <c r="E42" s="296"/>
      <c r="F42" s="296"/>
      <c r="G42" s="296"/>
      <c r="H42" s="296"/>
      <c r="I42" s="296"/>
      <c r="J42" s="296"/>
      <c r="K42" s="296"/>
      <c r="L42" s="296"/>
      <c r="M42" s="296"/>
      <c r="N42" s="295"/>
      <c r="O42" s="1508">
        <f t="shared" si="2"/>
        <v>1659.2486261251454</v>
      </c>
    </row>
    <row r="43" spans="1:15" hidden="1">
      <c r="A43" s="294" t="s">
        <v>1625</v>
      </c>
      <c r="B43" s="305" t="s">
        <v>476</v>
      </c>
      <c r="C43" s="1021">
        <v>0</v>
      </c>
      <c r="D43" s="296"/>
      <c r="E43" s="296"/>
      <c r="F43" s="296"/>
      <c r="G43" s="296"/>
      <c r="H43" s="296"/>
      <c r="I43" s="296"/>
      <c r="J43" s="296"/>
      <c r="K43" s="296"/>
      <c r="L43" s="296"/>
      <c r="M43" s="296"/>
      <c r="N43" s="295"/>
      <c r="O43" s="1508">
        <f t="shared" si="2"/>
        <v>0</v>
      </c>
    </row>
    <row r="44" spans="1:15">
      <c r="A44" s="294" t="s">
        <v>1626</v>
      </c>
      <c r="B44" s="305" t="s">
        <v>475</v>
      </c>
      <c r="C44" s="1021">
        <f>+'37-FLUJO FINANCIERO PROYECTADO'!H70</f>
        <v>1679.69</v>
      </c>
      <c r="D44" s="296"/>
      <c r="E44" s="296"/>
      <c r="F44" s="296"/>
      <c r="G44" s="296"/>
      <c r="H44" s="296"/>
      <c r="I44" s="296"/>
      <c r="J44" s="296"/>
      <c r="K44" s="296"/>
      <c r="L44" s="296"/>
      <c r="M44" s="296"/>
      <c r="N44" s="295"/>
      <c r="O44" s="1508">
        <f t="shared" si="2"/>
        <v>1679.69</v>
      </c>
    </row>
    <row r="45" spans="1:15" hidden="1">
      <c r="A45" s="294" t="s">
        <v>1627</v>
      </c>
      <c r="B45" s="305" t="s">
        <v>474</v>
      </c>
      <c r="C45" s="1021">
        <v>0</v>
      </c>
      <c r="D45" s="296"/>
      <c r="E45" s="296"/>
      <c r="F45" s="296"/>
      <c r="G45" s="296"/>
      <c r="H45" s="296"/>
      <c r="I45" s="296"/>
      <c r="J45" s="296"/>
      <c r="K45" s="296"/>
      <c r="L45" s="296"/>
      <c r="M45" s="296"/>
      <c r="N45" s="295"/>
      <c r="O45" s="1508">
        <f t="shared" si="2"/>
        <v>0</v>
      </c>
    </row>
    <row r="46" spans="1:15">
      <c r="A46" s="294" t="s">
        <v>1628</v>
      </c>
      <c r="B46" s="305" t="s">
        <v>473</v>
      </c>
      <c r="C46" s="1021">
        <f>+'37-FLUJO FINANCIERO PROYECTADO'!H72</f>
        <v>750</v>
      </c>
      <c r="D46" s="296"/>
      <c r="E46" s="296"/>
      <c r="F46" s="296"/>
      <c r="G46" s="296"/>
      <c r="H46" s="296"/>
      <c r="I46" s="296"/>
      <c r="J46" s="296"/>
      <c r="K46" s="296"/>
      <c r="L46" s="296"/>
      <c r="M46" s="296"/>
      <c r="N46" s="295"/>
      <c r="O46" s="1508">
        <f t="shared" si="2"/>
        <v>750</v>
      </c>
    </row>
    <row r="47" spans="1:15">
      <c r="A47" s="294" t="s">
        <v>1629</v>
      </c>
      <c r="B47" s="304" t="s">
        <v>834</v>
      </c>
      <c r="C47" s="1021">
        <f>+'37-FLUJO FINANCIERO PROYECTADO'!H73</f>
        <v>0</v>
      </c>
      <c r="D47" s="296"/>
      <c r="E47" s="296"/>
      <c r="F47" s="296"/>
      <c r="G47" s="296"/>
      <c r="H47" s="296"/>
      <c r="I47" s="296"/>
      <c r="J47" s="296"/>
      <c r="K47" s="296"/>
      <c r="L47" s="296"/>
      <c r="M47" s="296"/>
      <c r="N47" s="295"/>
      <c r="O47" s="1508">
        <f t="shared" si="2"/>
        <v>0</v>
      </c>
    </row>
    <row r="48" spans="1:15">
      <c r="A48" s="294" t="s">
        <v>1542</v>
      </c>
      <c r="B48" s="301" t="s">
        <v>833</v>
      </c>
      <c r="D48" s="296"/>
      <c r="E48" s="296"/>
      <c r="F48" s="296"/>
      <c r="G48" s="296"/>
      <c r="H48" s="296"/>
      <c r="I48" s="296"/>
      <c r="J48" s="296"/>
      <c r="K48" s="296"/>
      <c r="L48" s="296"/>
      <c r="M48" s="296"/>
      <c r="N48" s="295"/>
      <c r="O48" s="1508">
        <f t="shared" si="2"/>
        <v>0</v>
      </c>
    </row>
    <row r="49" spans="1:15" hidden="1">
      <c r="A49" s="294" t="s">
        <v>1630</v>
      </c>
      <c r="B49" s="301" t="s">
        <v>442</v>
      </c>
      <c r="D49" s="296"/>
      <c r="E49" s="296"/>
      <c r="F49" s="296"/>
      <c r="G49" s="296"/>
      <c r="H49" s="296"/>
      <c r="I49" s="296"/>
      <c r="J49" s="296"/>
      <c r="K49" s="296"/>
      <c r="L49" s="296"/>
      <c r="M49" s="296"/>
      <c r="N49" s="295"/>
      <c r="O49" s="1508">
        <f t="shared" si="2"/>
        <v>0</v>
      </c>
    </row>
    <row r="50" spans="1:15" hidden="1">
      <c r="A50" s="294" t="s">
        <v>1631</v>
      </c>
      <c r="B50" s="303" t="s">
        <v>441</v>
      </c>
      <c r="D50" s="296"/>
      <c r="E50" s="296"/>
      <c r="F50" s="296"/>
      <c r="G50" s="296"/>
      <c r="H50" s="296"/>
      <c r="I50" s="296"/>
      <c r="J50" s="296"/>
      <c r="K50" s="296"/>
      <c r="L50" s="296"/>
      <c r="M50" s="296"/>
      <c r="N50" s="295"/>
      <c r="O50" s="1508">
        <f t="shared" si="2"/>
        <v>0</v>
      </c>
    </row>
    <row r="51" spans="1:15" hidden="1">
      <c r="A51" s="294" t="s">
        <v>1632</v>
      </c>
      <c r="B51" s="303" t="s">
        <v>440</v>
      </c>
      <c r="D51" s="296"/>
      <c r="E51" s="296"/>
      <c r="F51" s="296"/>
      <c r="G51" s="296"/>
      <c r="H51" s="296"/>
      <c r="I51" s="296"/>
      <c r="J51" s="296"/>
      <c r="K51" s="296"/>
      <c r="L51" s="296"/>
      <c r="M51" s="296"/>
      <c r="N51" s="295"/>
      <c r="O51" s="1508">
        <f t="shared" si="2"/>
        <v>0</v>
      </c>
    </row>
    <row r="52" spans="1:15" hidden="1">
      <c r="A52" s="294" t="s">
        <v>1633</v>
      </c>
      <c r="B52" s="302" t="s">
        <v>439</v>
      </c>
      <c r="D52" s="296"/>
      <c r="E52" s="296"/>
      <c r="F52" s="296"/>
      <c r="G52" s="296"/>
      <c r="H52" s="296"/>
      <c r="I52" s="296"/>
      <c r="J52" s="296"/>
      <c r="K52" s="296"/>
      <c r="L52" s="296"/>
      <c r="M52" s="296"/>
      <c r="N52" s="295"/>
      <c r="O52" s="1508">
        <f t="shared" si="2"/>
        <v>0</v>
      </c>
    </row>
    <row r="53" spans="1:15" hidden="1">
      <c r="A53" s="294" t="s">
        <v>1634</v>
      </c>
      <c r="B53" s="302" t="s">
        <v>439</v>
      </c>
      <c r="D53" s="296"/>
      <c r="E53" s="296"/>
      <c r="F53" s="296"/>
      <c r="G53" s="296"/>
      <c r="H53" s="296"/>
      <c r="I53" s="296"/>
      <c r="J53" s="296"/>
      <c r="K53" s="296"/>
      <c r="L53" s="296"/>
      <c r="M53" s="296"/>
      <c r="N53" s="295"/>
      <c r="O53" s="1508">
        <f t="shared" si="2"/>
        <v>0</v>
      </c>
    </row>
    <row r="54" spans="1:15">
      <c r="A54" s="294" t="s">
        <v>1635</v>
      </c>
      <c r="B54" s="301" t="s">
        <v>438</v>
      </c>
      <c r="C54" s="1022">
        <f>+C68+C74+C78</f>
        <v>221</v>
      </c>
      <c r="D54" s="296"/>
      <c r="E54" s="296"/>
      <c r="F54" s="296"/>
      <c r="G54" s="296"/>
      <c r="H54" s="296"/>
      <c r="I54" s="296"/>
      <c r="J54" s="296"/>
      <c r="K54" s="296"/>
      <c r="L54" s="296"/>
      <c r="M54" s="296"/>
      <c r="N54" s="295"/>
      <c r="O54" s="1508">
        <f t="shared" si="2"/>
        <v>221</v>
      </c>
    </row>
    <row r="55" spans="1:15" hidden="1">
      <c r="A55" s="294" t="s">
        <v>1636</v>
      </c>
      <c r="B55" s="299" t="s">
        <v>437</v>
      </c>
      <c r="D55" s="296"/>
      <c r="E55" s="296"/>
      <c r="F55" s="296"/>
      <c r="G55" s="296"/>
      <c r="H55" s="296"/>
      <c r="I55" s="296"/>
      <c r="J55" s="296"/>
      <c r="K55" s="296"/>
      <c r="L55" s="296"/>
      <c r="M55" s="296"/>
      <c r="N55" s="295"/>
      <c r="O55" s="1508">
        <f t="shared" si="2"/>
        <v>0</v>
      </c>
    </row>
    <row r="56" spans="1:15" hidden="1">
      <c r="A56" s="294" t="s">
        <v>1637</v>
      </c>
      <c r="B56" s="298" t="s">
        <v>436</v>
      </c>
      <c r="D56" s="296"/>
      <c r="E56" s="296"/>
      <c r="F56" s="296"/>
      <c r="G56" s="296"/>
      <c r="H56" s="296"/>
      <c r="I56" s="296"/>
      <c r="J56" s="296"/>
      <c r="K56" s="296"/>
      <c r="L56" s="296"/>
      <c r="M56" s="296"/>
      <c r="N56" s="295"/>
      <c r="O56" s="1508">
        <f t="shared" si="2"/>
        <v>0</v>
      </c>
    </row>
    <row r="57" spans="1:15" hidden="1">
      <c r="A57" s="294" t="s">
        <v>1638</v>
      </c>
      <c r="B57" s="298" t="s">
        <v>435</v>
      </c>
      <c r="D57" s="296"/>
      <c r="E57" s="296"/>
      <c r="F57" s="296"/>
      <c r="G57" s="296"/>
      <c r="H57" s="296"/>
      <c r="I57" s="296"/>
      <c r="J57" s="296"/>
      <c r="K57" s="296"/>
      <c r="L57" s="296"/>
      <c r="M57" s="296"/>
      <c r="N57" s="295"/>
      <c r="O57" s="1508">
        <f t="shared" si="2"/>
        <v>0</v>
      </c>
    </row>
    <row r="58" spans="1:15" hidden="1">
      <c r="A58" s="294" t="s">
        <v>1639</v>
      </c>
      <c r="B58" s="298" t="s">
        <v>434</v>
      </c>
      <c r="D58" s="296"/>
      <c r="E58" s="296"/>
      <c r="F58" s="296"/>
      <c r="G58" s="296"/>
      <c r="H58" s="296"/>
      <c r="I58" s="296"/>
      <c r="J58" s="296"/>
      <c r="K58" s="296"/>
      <c r="L58" s="296"/>
      <c r="M58" s="296"/>
      <c r="N58" s="295"/>
      <c r="O58" s="1508">
        <f t="shared" si="2"/>
        <v>0</v>
      </c>
    </row>
    <row r="59" spans="1:15" hidden="1">
      <c r="A59" s="294" t="s">
        <v>1640</v>
      </c>
      <c r="B59" s="298" t="s">
        <v>433</v>
      </c>
      <c r="D59" s="296"/>
      <c r="E59" s="296"/>
      <c r="F59" s="296"/>
      <c r="G59" s="296"/>
      <c r="H59" s="296"/>
      <c r="I59" s="296"/>
      <c r="J59" s="296"/>
      <c r="K59" s="296"/>
      <c r="L59" s="296"/>
      <c r="M59" s="296"/>
      <c r="N59" s="295"/>
      <c r="O59" s="1508">
        <f t="shared" si="2"/>
        <v>0</v>
      </c>
    </row>
    <row r="60" spans="1:15" hidden="1">
      <c r="A60" s="294" t="s">
        <v>1641</v>
      </c>
      <c r="B60" s="298" t="s">
        <v>432</v>
      </c>
      <c r="D60" s="296"/>
      <c r="E60" s="296"/>
      <c r="F60" s="296"/>
      <c r="G60" s="296"/>
      <c r="H60" s="296"/>
      <c r="I60" s="296"/>
      <c r="J60" s="296"/>
      <c r="K60" s="296"/>
      <c r="L60" s="296"/>
      <c r="M60" s="296"/>
      <c r="N60" s="295"/>
      <c r="O60" s="1508">
        <f t="shared" si="2"/>
        <v>0</v>
      </c>
    </row>
    <row r="61" spans="1:15" hidden="1">
      <c r="A61" s="294" t="s">
        <v>1642</v>
      </c>
      <c r="B61" s="298" t="s">
        <v>431</v>
      </c>
      <c r="D61" s="296"/>
      <c r="E61" s="296"/>
      <c r="F61" s="296"/>
      <c r="G61" s="296"/>
      <c r="H61" s="296"/>
      <c r="I61" s="296"/>
      <c r="J61" s="296"/>
      <c r="K61" s="296"/>
      <c r="L61" s="296"/>
      <c r="M61" s="296"/>
      <c r="N61" s="295"/>
      <c r="O61" s="1508">
        <f t="shared" si="2"/>
        <v>0</v>
      </c>
    </row>
    <row r="62" spans="1:15" hidden="1">
      <c r="A62" s="294" t="s">
        <v>1643</v>
      </c>
      <c r="B62" s="298" t="s">
        <v>430</v>
      </c>
      <c r="D62" s="296"/>
      <c r="E62" s="296"/>
      <c r="F62" s="296"/>
      <c r="G62" s="296"/>
      <c r="H62" s="296"/>
      <c r="I62" s="296"/>
      <c r="J62" s="296"/>
      <c r="K62" s="296"/>
      <c r="L62" s="296"/>
      <c r="M62" s="296"/>
      <c r="N62" s="295"/>
      <c r="O62" s="1508">
        <f t="shared" si="2"/>
        <v>0</v>
      </c>
    </row>
    <row r="63" spans="1:15" hidden="1">
      <c r="A63" s="294" t="s">
        <v>1644</v>
      </c>
      <c r="B63" s="300" t="s">
        <v>424</v>
      </c>
      <c r="D63" s="296"/>
      <c r="E63" s="296"/>
      <c r="F63" s="296"/>
      <c r="G63" s="296"/>
      <c r="H63" s="296"/>
      <c r="I63" s="296"/>
      <c r="J63" s="296"/>
      <c r="K63" s="296"/>
      <c r="L63" s="296"/>
      <c r="M63" s="296"/>
      <c r="N63" s="295"/>
      <c r="O63" s="1508">
        <f t="shared" si="2"/>
        <v>0</v>
      </c>
    </row>
    <row r="64" spans="1:15" hidden="1">
      <c r="A64" s="294" t="s">
        <v>1645</v>
      </c>
      <c r="B64" s="299" t="s">
        <v>429</v>
      </c>
      <c r="D64" s="296"/>
      <c r="E64" s="296"/>
      <c r="F64" s="296"/>
      <c r="G64" s="296"/>
      <c r="H64" s="296"/>
      <c r="I64" s="296"/>
      <c r="J64" s="296"/>
      <c r="K64" s="296"/>
      <c r="L64" s="296"/>
      <c r="M64" s="296"/>
      <c r="N64" s="295"/>
      <c r="O64" s="1508">
        <f t="shared" si="2"/>
        <v>0</v>
      </c>
    </row>
    <row r="65" spans="1:15" hidden="1">
      <c r="A65" s="294" t="s">
        <v>1646</v>
      </c>
      <c r="B65" s="298" t="s">
        <v>428</v>
      </c>
      <c r="D65" s="296"/>
      <c r="E65" s="296"/>
      <c r="F65" s="296"/>
      <c r="G65" s="296"/>
      <c r="H65" s="296"/>
      <c r="I65" s="296"/>
      <c r="J65" s="296"/>
      <c r="K65" s="296"/>
      <c r="L65" s="296"/>
      <c r="M65" s="296"/>
      <c r="N65" s="295"/>
      <c r="O65" s="1508">
        <f t="shared" si="2"/>
        <v>0</v>
      </c>
    </row>
    <row r="66" spans="1:15" hidden="1">
      <c r="A66" s="294" t="s">
        <v>1647</v>
      </c>
      <c r="B66" s="298" t="s">
        <v>427</v>
      </c>
      <c r="D66" s="296"/>
      <c r="E66" s="296"/>
      <c r="F66" s="296"/>
      <c r="G66" s="296"/>
      <c r="H66" s="296"/>
      <c r="I66" s="296"/>
      <c r="J66" s="296"/>
      <c r="K66" s="296"/>
      <c r="L66" s="296"/>
      <c r="M66" s="296"/>
      <c r="N66" s="295"/>
      <c r="O66" s="1508">
        <f t="shared" si="2"/>
        <v>0</v>
      </c>
    </row>
    <row r="67" spans="1:15" hidden="1">
      <c r="A67" s="294" t="s">
        <v>1648</v>
      </c>
      <c r="B67" s="300" t="s">
        <v>424</v>
      </c>
      <c r="D67" s="296"/>
      <c r="E67" s="296"/>
      <c r="F67" s="296"/>
      <c r="G67" s="296"/>
      <c r="H67" s="296"/>
      <c r="I67" s="296"/>
      <c r="J67" s="296"/>
      <c r="K67" s="296"/>
      <c r="L67" s="296"/>
      <c r="M67" s="296"/>
      <c r="N67" s="295"/>
      <c r="O67" s="1508">
        <f t="shared" si="2"/>
        <v>0</v>
      </c>
    </row>
    <row r="68" spans="1:15" hidden="1">
      <c r="A68" s="294" t="s">
        <v>1649</v>
      </c>
      <c r="B68" s="299" t="s">
        <v>426</v>
      </c>
      <c r="C68" s="1022">
        <f>SUM(C69:C70)</f>
        <v>0</v>
      </c>
      <c r="D68" s="296"/>
      <c r="E68" s="296"/>
      <c r="F68" s="296"/>
      <c r="G68" s="296"/>
      <c r="H68" s="296"/>
      <c r="I68" s="296"/>
      <c r="J68" s="296"/>
      <c r="K68" s="296"/>
      <c r="L68" s="296"/>
      <c r="M68" s="296"/>
      <c r="N68" s="295"/>
      <c r="O68" s="1508">
        <f t="shared" si="2"/>
        <v>0</v>
      </c>
    </row>
    <row r="69" spans="1:15" hidden="1">
      <c r="A69" s="294" t="s">
        <v>1650</v>
      </c>
      <c r="B69" s="298" t="s">
        <v>425</v>
      </c>
      <c r="C69" s="1021">
        <v>0</v>
      </c>
      <c r="D69" s="296"/>
      <c r="E69" s="296"/>
      <c r="F69" s="296"/>
      <c r="G69" s="296"/>
      <c r="H69" s="296"/>
      <c r="I69" s="296"/>
      <c r="J69" s="296"/>
      <c r="K69" s="296"/>
      <c r="L69" s="296"/>
      <c r="M69" s="296"/>
      <c r="N69" s="295"/>
      <c r="O69" s="1508">
        <f t="shared" si="2"/>
        <v>0</v>
      </c>
    </row>
    <row r="70" spans="1:15" hidden="1">
      <c r="A70" s="294" t="s">
        <v>1651</v>
      </c>
      <c r="B70" s="300" t="s">
        <v>424</v>
      </c>
      <c r="C70" s="1021">
        <v>0</v>
      </c>
      <c r="D70" s="296"/>
      <c r="E70" s="296"/>
      <c r="F70" s="296"/>
      <c r="G70" s="296"/>
      <c r="H70" s="296"/>
      <c r="I70" s="296"/>
      <c r="J70" s="296"/>
      <c r="K70" s="296"/>
      <c r="L70" s="296"/>
      <c r="M70" s="296"/>
      <c r="N70" s="295"/>
      <c r="O70" s="1508">
        <f t="shared" si="2"/>
        <v>0</v>
      </c>
    </row>
    <row r="71" spans="1:15" hidden="1">
      <c r="A71" s="294" t="s">
        <v>1652</v>
      </c>
      <c r="B71" s="299" t="s">
        <v>423</v>
      </c>
      <c r="D71" s="296"/>
      <c r="E71" s="296"/>
      <c r="F71" s="296"/>
      <c r="G71" s="296"/>
      <c r="H71" s="296"/>
      <c r="I71" s="296"/>
      <c r="J71" s="296"/>
      <c r="K71" s="296"/>
      <c r="L71" s="296"/>
      <c r="M71" s="296"/>
      <c r="N71" s="295"/>
      <c r="O71" s="1508">
        <f t="shared" si="2"/>
        <v>0</v>
      </c>
    </row>
    <row r="72" spans="1:15" hidden="1">
      <c r="A72" s="294" t="s">
        <v>1653</v>
      </c>
      <c r="B72" s="298" t="s">
        <v>422</v>
      </c>
      <c r="D72" s="296"/>
      <c r="E72" s="296"/>
      <c r="F72" s="296"/>
      <c r="G72" s="296"/>
      <c r="H72" s="296"/>
      <c r="I72" s="296"/>
      <c r="J72" s="296"/>
      <c r="K72" s="296"/>
      <c r="L72" s="296"/>
      <c r="M72" s="296"/>
      <c r="N72" s="295"/>
      <c r="O72" s="1508">
        <f t="shared" si="2"/>
        <v>0</v>
      </c>
    </row>
    <row r="73" spans="1:15" hidden="1">
      <c r="A73" s="294" t="s">
        <v>1654</v>
      </c>
      <c r="B73" s="298" t="s">
        <v>421</v>
      </c>
      <c r="D73" s="296"/>
      <c r="E73" s="296"/>
      <c r="F73" s="296"/>
      <c r="G73" s="296"/>
      <c r="H73" s="296"/>
      <c r="I73" s="296"/>
      <c r="J73" s="296"/>
      <c r="K73" s="296"/>
      <c r="L73" s="296"/>
      <c r="M73" s="296"/>
      <c r="N73" s="295"/>
      <c r="O73" s="1508">
        <f t="shared" si="2"/>
        <v>0</v>
      </c>
    </row>
    <row r="74" spans="1:15" hidden="1">
      <c r="A74" s="294" t="s">
        <v>1655</v>
      </c>
      <c r="B74" s="299" t="s">
        <v>420</v>
      </c>
      <c r="C74" s="1022">
        <f>SUM(C75)</f>
        <v>0</v>
      </c>
      <c r="D74" s="296"/>
      <c r="E74" s="296"/>
      <c r="F74" s="296"/>
      <c r="G74" s="296"/>
      <c r="H74" s="296"/>
      <c r="I74" s="296"/>
      <c r="J74" s="296"/>
      <c r="K74" s="296"/>
      <c r="L74" s="296"/>
      <c r="M74" s="296"/>
      <c r="N74" s="295"/>
      <c r="O74" s="1508">
        <f t="shared" si="2"/>
        <v>0</v>
      </c>
    </row>
    <row r="75" spans="1:15" ht="20.399999999999999" hidden="1">
      <c r="A75" s="294" t="s">
        <v>1656</v>
      </c>
      <c r="B75" s="300" t="str">
        <f>+'37-FLUJO FINANCIERO PROYECTADO'!B138</f>
        <v>Recaudos a favor de terceros -Ingresos recibidos por Anticipado</v>
      </c>
      <c r="C75" s="1021">
        <v>0</v>
      </c>
      <c r="D75" s="296"/>
      <c r="E75" s="296"/>
      <c r="F75" s="296"/>
      <c r="G75" s="296"/>
      <c r="H75" s="296"/>
      <c r="I75" s="296"/>
      <c r="J75" s="296"/>
      <c r="K75" s="296"/>
      <c r="L75" s="296"/>
      <c r="M75" s="296"/>
      <c r="N75" s="295"/>
      <c r="O75" s="1508">
        <f t="shared" ref="O75:O85" si="6">SUM(C75:N75)</f>
        <v>0</v>
      </c>
    </row>
    <row r="76" spans="1:15" hidden="1">
      <c r="A76" s="294" t="s">
        <v>1657</v>
      </c>
      <c r="B76" s="300" t="s">
        <v>419</v>
      </c>
      <c r="D76" s="296"/>
      <c r="E76" s="296"/>
      <c r="F76" s="296"/>
      <c r="G76" s="296"/>
      <c r="H76" s="296"/>
      <c r="I76" s="296"/>
      <c r="J76" s="296"/>
      <c r="K76" s="296"/>
      <c r="L76" s="296"/>
      <c r="M76" s="296"/>
      <c r="N76" s="295"/>
      <c r="O76" s="1508">
        <f t="shared" si="6"/>
        <v>0</v>
      </c>
    </row>
    <row r="77" spans="1:15" hidden="1">
      <c r="A77" s="294" t="s">
        <v>1658</v>
      </c>
      <c r="B77" s="300" t="s">
        <v>419</v>
      </c>
      <c r="D77" s="296"/>
      <c r="E77" s="296"/>
      <c r="F77" s="296"/>
      <c r="G77" s="296"/>
      <c r="H77" s="296"/>
      <c r="I77" s="296"/>
      <c r="J77" s="296"/>
      <c r="K77" s="296"/>
      <c r="L77" s="296"/>
      <c r="M77" s="296"/>
      <c r="N77" s="295"/>
      <c r="O77" s="1508">
        <f t="shared" si="6"/>
        <v>0</v>
      </c>
    </row>
    <row r="78" spans="1:15">
      <c r="A78" s="294" t="s">
        <v>1659</v>
      </c>
      <c r="B78" s="299" t="s">
        <v>418</v>
      </c>
      <c r="C78" s="1022">
        <f>SUM(C79:C85)</f>
        <v>221</v>
      </c>
      <c r="D78" s="296"/>
      <c r="E78" s="296"/>
      <c r="F78" s="296"/>
      <c r="G78" s="296"/>
      <c r="H78" s="296"/>
      <c r="I78" s="296"/>
      <c r="J78" s="296"/>
      <c r="K78" s="296"/>
      <c r="L78" s="296"/>
      <c r="M78" s="296"/>
      <c r="N78" s="295"/>
      <c r="O78" s="1508">
        <f t="shared" si="6"/>
        <v>221</v>
      </c>
    </row>
    <row r="79" spans="1:15" ht="10.8" thickBot="1">
      <c r="A79" s="294" t="s">
        <v>1660</v>
      </c>
      <c r="B79" s="298" t="s">
        <v>417</v>
      </c>
      <c r="C79" s="1021">
        <f>+'37-FLUJO FINANCIERO PROYECTADO'!H142</f>
        <v>221</v>
      </c>
      <c r="D79" s="296"/>
      <c r="E79" s="296"/>
      <c r="F79" s="296"/>
      <c r="G79" s="296"/>
      <c r="H79" s="296"/>
      <c r="I79" s="296"/>
      <c r="J79" s="296"/>
      <c r="K79" s="296"/>
      <c r="L79" s="296"/>
      <c r="M79" s="296"/>
      <c r="N79" s="295"/>
      <c r="O79" s="1508">
        <f t="shared" si="6"/>
        <v>221</v>
      </c>
    </row>
    <row r="80" spans="1:15" hidden="1">
      <c r="A80" s="294" t="s">
        <v>1661</v>
      </c>
      <c r="B80" s="298" t="s">
        <v>416</v>
      </c>
      <c r="C80" s="1021">
        <v>0</v>
      </c>
      <c r="D80" s="296"/>
      <c r="E80" s="296"/>
      <c r="F80" s="296"/>
      <c r="G80" s="296"/>
      <c r="H80" s="296"/>
      <c r="I80" s="296"/>
      <c r="J80" s="296"/>
      <c r="K80" s="296"/>
      <c r="L80" s="296"/>
      <c r="M80" s="296"/>
      <c r="N80" s="295"/>
      <c r="O80" s="1508">
        <f t="shared" si="6"/>
        <v>0</v>
      </c>
    </row>
    <row r="81" spans="1:15" hidden="1">
      <c r="A81" s="294" t="s">
        <v>1662</v>
      </c>
      <c r="B81" s="298" t="s">
        <v>415</v>
      </c>
      <c r="D81" s="296"/>
      <c r="E81" s="296"/>
      <c r="F81" s="296"/>
      <c r="G81" s="296"/>
      <c r="H81" s="296"/>
      <c r="I81" s="296"/>
      <c r="J81" s="296"/>
      <c r="K81" s="296"/>
      <c r="L81" s="296"/>
      <c r="M81" s="296"/>
      <c r="N81" s="295"/>
      <c r="O81" s="1508">
        <f t="shared" si="6"/>
        <v>0</v>
      </c>
    </row>
    <row r="82" spans="1:15" hidden="1">
      <c r="A82" s="294" t="s">
        <v>1663</v>
      </c>
      <c r="B82" s="298" t="s">
        <v>414</v>
      </c>
      <c r="D82" s="296"/>
      <c r="E82" s="296"/>
      <c r="F82" s="296"/>
      <c r="G82" s="296"/>
      <c r="H82" s="296"/>
      <c r="I82" s="296"/>
      <c r="J82" s="296"/>
      <c r="K82" s="296"/>
      <c r="L82" s="296"/>
      <c r="M82" s="296"/>
      <c r="N82" s="295"/>
      <c r="O82" s="1508">
        <f t="shared" si="6"/>
        <v>0</v>
      </c>
    </row>
    <row r="83" spans="1:15" hidden="1">
      <c r="A83" s="294" t="s">
        <v>1664</v>
      </c>
      <c r="B83" s="298" t="s">
        <v>413</v>
      </c>
      <c r="D83" s="296"/>
      <c r="E83" s="296"/>
      <c r="F83" s="296"/>
      <c r="G83" s="296"/>
      <c r="H83" s="296"/>
      <c r="I83" s="296"/>
      <c r="J83" s="296"/>
      <c r="K83" s="296"/>
      <c r="L83" s="296"/>
      <c r="M83" s="296"/>
      <c r="N83" s="295"/>
      <c r="O83" s="1508">
        <f t="shared" si="6"/>
        <v>0</v>
      </c>
    </row>
    <row r="84" spans="1:15" hidden="1">
      <c r="A84" s="294" t="s">
        <v>1665</v>
      </c>
      <c r="B84" s="298" t="s">
        <v>412</v>
      </c>
      <c r="C84" s="1021">
        <f>+'37-FLUJO FINANCIERO PROYECTADO'!F147</f>
        <v>0</v>
      </c>
      <c r="D84" s="296"/>
      <c r="E84" s="296"/>
      <c r="F84" s="296"/>
      <c r="G84" s="296"/>
      <c r="H84" s="296"/>
      <c r="I84" s="296"/>
      <c r="J84" s="296"/>
      <c r="K84" s="296"/>
      <c r="L84" s="296"/>
      <c r="M84" s="296"/>
      <c r="N84" s="295"/>
      <c r="O84" s="1508">
        <f t="shared" si="6"/>
        <v>0</v>
      </c>
    </row>
    <row r="85" spans="1:15" ht="10.8" hidden="1" thickBot="1">
      <c r="A85" s="294" t="s">
        <v>1666</v>
      </c>
      <c r="B85" s="297" t="s">
        <v>832</v>
      </c>
      <c r="C85" s="1349"/>
      <c r="D85" s="296"/>
      <c r="E85" s="296"/>
      <c r="F85" s="296"/>
      <c r="G85" s="296"/>
      <c r="H85" s="296"/>
      <c r="I85" s="296"/>
      <c r="J85" s="296"/>
      <c r="K85" s="296"/>
      <c r="L85" s="296"/>
      <c r="M85" s="296"/>
      <c r="N85" s="295"/>
      <c r="O85" s="1508">
        <f t="shared" si="6"/>
        <v>0</v>
      </c>
    </row>
    <row r="86" spans="1:15" s="1346" customFormat="1" ht="10.8" thickBot="1">
      <c r="A86" s="1346" t="s">
        <v>1667</v>
      </c>
      <c r="B86" s="1348" t="s">
        <v>831</v>
      </c>
      <c r="C86" s="1350">
        <f>+C54+C10</f>
        <v>12825.870958684356</v>
      </c>
      <c r="D86" s="1350">
        <f t="shared" ref="D86:O86" si="7">+D54+D10</f>
        <v>1583.0672489999999</v>
      </c>
      <c r="E86" s="1350">
        <f t="shared" si="7"/>
        <v>0</v>
      </c>
      <c r="F86" s="1350">
        <f t="shared" si="7"/>
        <v>0</v>
      </c>
      <c r="G86" s="1350">
        <f t="shared" si="7"/>
        <v>0</v>
      </c>
      <c r="H86" s="1350">
        <f t="shared" si="7"/>
        <v>0</v>
      </c>
      <c r="I86" s="1350">
        <f t="shared" si="7"/>
        <v>0</v>
      </c>
      <c r="J86" s="1350">
        <f t="shared" si="7"/>
        <v>0</v>
      </c>
      <c r="K86" s="1350">
        <f t="shared" si="7"/>
        <v>0</v>
      </c>
      <c r="L86" s="1350">
        <f t="shared" si="7"/>
        <v>0</v>
      </c>
      <c r="M86" s="1350">
        <f t="shared" si="7"/>
        <v>0</v>
      </c>
      <c r="N86" s="1350">
        <f t="shared" si="7"/>
        <v>0</v>
      </c>
      <c r="O86" s="1350">
        <f t="shared" si="7"/>
        <v>14408.938207684356</v>
      </c>
    </row>
    <row r="87" spans="1:15" s="1346" customFormat="1">
      <c r="C87" s="1352"/>
      <c r="D87" s="1510"/>
    </row>
    <row r="88" spans="1:15" s="1346" customFormat="1">
      <c r="C88" s="1352"/>
      <c r="O88" s="1512"/>
    </row>
    <row r="89" spans="1:15" ht="10.8" thickBot="1">
      <c r="B89" s="1504"/>
      <c r="C89" s="1505"/>
    </row>
    <row r="90" spans="1:15" ht="10.8" thickBot="1">
      <c r="B90" s="1849" t="s">
        <v>2161</v>
      </c>
      <c r="C90" s="1850"/>
    </row>
    <row r="91" spans="1:15" ht="10.8" thickBot="1">
      <c r="B91" s="1504"/>
      <c r="C91" s="1505"/>
    </row>
    <row r="92" spans="1:15" ht="21" thickBot="1">
      <c r="B92" s="1509" t="s">
        <v>2152</v>
      </c>
      <c r="C92" s="1501">
        <f>+'37-FLUJO FINANCIERO PROYECTADO'!H10+'37-FLUJO FINANCIERO PROYECTADO'!H35</f>
        <v>16807.568570451986</v>
      </c>
    </row>
    <row r="93" spans="1:15" ht="10.8" thickBot="1">
      <c r="B93" s="1500" t="s">
        <v>2153</v>
      </c>
      <c r="C93" s="1501">
        <f>+'37-FLUJO FINANCIERO PROYECTADO'!H24</f>
        <v>1115.3355216300001</v>
      </c>
    </row>
    <row r="94" spans="1:15" ht="10.8" thickBot="1">
      <c r="B94" s="1500" t="s">
        <v>2154</v>
      </c>
      <c r="C94" s="1501">
        <f>+'37-FLUJO FINANCIERO PROYECTADO'!H31</f>
        <v>95</v>
      </c>
    </row>
    <row r="95" spans="1:15" ht="10.8" thickBot="1">
      <c r="B95" s="1500" t="s">
        <v>2155</v>
      </c>
      <c r="C95" s="1501">
        <v>0</v>
      </c>
    </row>
    <row r="96" spans="1:15" ht="10.8" thickBot="1">
      <c r="B96" s="1500" t="s">
        <v>2156</v>
      </c>
      <c r="C96" s="1501">
        <v>0</v>
      </c>
    </row>
    <row r="97" spans="2:6" ht="10.8" thickBot="1">
      <c r="B97" s="1500" t="s">
        <v>2157</v>
      </c>
      <c r="C97" s="1501">
        <v>0</v>
      </c>
    </row>
    <row r="98" spans="2:6" ht="10.8" thickBot="1">
      <c r="B98" s="1500" t="s">
        <v>2158</v>
      </c>
      <c r="C98" s="1501">
        <v>0</v>
      </c>
    </row>
    <row r="99" spans="2:6" ht="10.8" thickBot="1">
      <c r="B99" s="1500" t="s">
        <v>2159</v>
      </c>
      <c r="C99" s="1501">
        <v>0</v>
      </c>
    </row>
    <row r="100" spans="2:6" ht="10.8" thickBot="1">
      <c r="B100" s="1500" t="s">
        <v>2160</v>
      </c>
      <c r="C100" s="1501">
        <v>0</v>
      </c>
    </row>
    <row r="101" spans="2:6" s="1504" customFormat="1" ht="10.8" thickBot="1">
      <c r="B101" s="1502"/>
      <c r="C101" s="1503">
        <v>0</v>
      </c>
    </row>
    <row r="102" spans="2:6" s="1504" customFormat="1" ht="15.75" customHeight="1" thickBot="1">
      <c r="B102" s="1506" t="s">
        <v>553</v>
      </c>
      <c r="C102" s="1507">
        <f>SUM(C92:C101)</f>
        <v>18017.904092081986</v>
      </c>
      <c r="E102" s="1851" t="s">
        <v>2162</v>
      </c>
      <c r="F102" s="1852"/>
    </row>
    <row r="103" spans="2:6" s="1504" customFormat="1">
      <c r="B103" s="294"/>
      <c r="C103" s="1505"/>
      <c r="E103" s="1853"/>
      <c r="F103" s="1854"/>
    </row>
    <row r="104" spans="2:6" s="1504" customFormat="1" ht="20.399999999999999">
      <c r="C104" s="1505"/>
      <c r="E104" s="1513" t="s">
        <v>2168</v>
      </c>
      <c r="F104" s="1514">
        <f>+C102</f>
        <v>18017.904092081986</v>
      </c>
    </row>
    <row r="105" spans="2:6" s="1504" customFormat="1" ht="20.399999999999999">
      <c r="C105" s="1505"/>
      <c r="E105" s="1513" t="s">
        <v>2169</v>
      </c>
      <c r="F105" s="1514">
        <f>+O86</f>
        <v>14408.938207684356</v>
      </c>
    </row>
    <row r="106" spans="2:6" s="1504" customFormat="1" ht="21" thickBot="1">
      <c r="C106" s="1505"/>
      <c r="E106" s="1515" t="s">
        <v>2162</v>
      </c>
      <c r="F106" s="1516">
        <f>+F104-F105</f>
        <v>3608.9658843976304</v>
      </c>
    </row>
    <row r="107" spans="2:6" s="1504" customFormat="1">
      <c r="C107" s="1505"/>
    </row>
    <row r="108" spans="2:6" s="1504" customFormat="1">
      <c r="C108" s="1505"/>
    </row>
    <row r="109" spans="2:6" s="1504" customFormat="1">
      <c r="C109" s="1505"/>
    </row>
    <row r="110" spans="2:6" s="1504" customFormat="1">
      <c r="C110" s="1505"/>
    </row>
    <row r="111" spans="2:6" s="1504" customFormat="1">
      <c r="C111" s="1505"/>
    </row>
    <row r="112" spans="2:6" s="1504" customFormat="1">
      <c r="C112" s="1505"/>
    </row>
    <row r="113" spans="3:3" s="1504" customFormat="1">
      <c r="C113" s="1505"/>
    </row>
    <row r="114" spans="3:3" s="1504" customFormat="1">
      <c r="C114" s="1505"/>
    </row>
    <row r="115" spans="3:3" s="1504" customFormat="1">
      <c r="C115" s="1505"/>
    </row>
    <row r="116" spans="3:3" s="1504" customFormat="1">
      <c r="C116" s="1505"/>
    </row>
    <row r="117" spans="3:3" s="1504" customFormat="1">
      <c r="C117" s="1505"/>
    </row>
    <row r="118" spans="3:3" s="1504" customFormat="1">
      <c r="C118" s="1505"/>
    </row>
    <row r="119" spans="3:3" s="1504" customFormat="1">
      <c r="C119" s="1505"/>
    </row>
    <row r="120" spans="3:3" s="1504" customFormat="1">
      <c r="C120" s="1505"/>
    </row>
    <row r="121" spans="3:3" s="1504" customFormat="1">
      <c r="C121" s="1505"/>
    </row>
    <row r="122" spans="3:3" s="1504" customFormat="1">
      <c r="C122" s="1505"/>
    </row>
    <row r="123" spans="3:3" s="1504" customFormat="1">
      <c r="C123" s="1505"/>
    </row>
    <row r="124" spans="3:3" s="1504" customFormat="1">
      <c r="C124" s="1505"/>
    </row>
    <row r="125" spans="3:3" s="1504" customFormat="1">
      <c r="C125" s="1505"/>
    </row>
    <row r="126" spans="3:3" s="1504" customFormat="1">
      <c r="C126" s="1505"/>
    </row>
    <row r="127" spans="3:3" s="1504" customFormat="1">
      <c r="C127" s="1505"/>
    </row>
    <row r="128" spans="3:3" s="1504" customFormat="1">
      <c r="C128" s="1505"/>
    </row>
    <row r="129" spans="3:3" s="1504" customFormat="1">
      <c r="C129" s="1505"/>
    </row>
    <row r="130" spans="3:3" s="1504" customFormat="1">
      <c r="C130" s="1505"/>
    </row>
    <row r="131" spans="3:3" s="1504" customFormat="1">
      <c r="C131" s="1505"/>
    </row>
    <row r="132" spans="3:3" s="1504" customFormat="1">
      <c r="C132" s="1505"/>
    </row>
    <row r="133" spans="3:3" s="1504" customFormat="1">
      <c r="C133" s="1505"/>
    </row>
    <row r="134" spans="3:3" s="1504" customFormat="1">
      <c r="C134" s="1505"/>
    </row>
    <row r="135" spans="3:3" s="1504" customFormat="1">
      <c r="C135" s="1505"/>
    </row>
    <row r="136" spans="3:3" s="1504" customFormat="1">
      <c r="C136" s="1505"/>
    </row>
    <row r="137" spans="3:3" s="1504" customFormat="1">
      <c r="C137" s="1505"/>
    </row>
    <row r="138" spans="3:3" s="1504" customFormat="1">
      <c r="C138" s="1505"/>
    </row>
    <row r="139" spans="3:3" s="1504" customFormat="1">
      <c r="C139" s="1505"/>
    </row>
    <row r="140" spans="3:3" s="1504" customFormat="1">
      <c r="C140" s="1505"/>
    </row>
    <row r="141" spans="3:3" s="1504" customFormat="1">
      <c r="C141" s="1505"/>
    </row>
    <row r="142" spans="3:3" s="1504" customFormat="1">
      <c r="C142" s="1505"/>
    </row>
  </sheetData>
  <mergeCells count="2">
    <mergeCell ref="B90:C90"/>
    <mergeCell ref="E102:F103"/>
  </mergeCells>
  <pageMargins left="1.4566929133858268" right="0.70866141732283472" top="0.35433070866141736" bottom="0.74803149606299213" header="0.31496062992125984" footer="0.31496062992125984"/>
  <pageSetup paperSize="5" scale="65" orientation="landscape" verticalDpi="0" r:id="rId1"/>
  <drawing r:id="rId2"/>
</worksheet>
</file>

<file path=xl/worksheets/sheet25.xml><?xml version="1.0" encoding="utf-8"?>
<worksheet xmlns="http://schemas.openxmlformats.org/spreadsheetml/2006/main" xmlns:r="http://schemas.openxmlformats.org/officeDocument/2006/relationships">
  <dimension ref="A1:L423"/>
  <sheetViews>
    <sheetView workbookViewId="0">
      <selection activeCell="B7" sqref="B7"/>
    </sheetView>
  </sheetViews>
  <sheetFormatPr baseColWidth="10" defaultColWidth="11.44140625" defaultRowHeight="13.8"/>
  <cols>
    <col min="1" max="1" width="25.6640625" style="123" customWidth="1"/>
    <col min="2" max="2" width="31.6640625" style="123" customWidth="1"/>
    <col min="3" max="3" width="19.44140625" style="123" customWidth="1"/>
    <col min="4" max="4" width="16.5546875" style="123" customWidth="1"/>
    <col min="5" max="5" width="11.44140625" style="123"/>
    <col min="6" max="6" width="12.88671875" style="123" bestFit="1" customWidth="1"/>
    <col min="7" max="16384" width="11.44140625" style="123"/>
  </cols>
  <sheetData>
    <row r="1" spans="1:12" ht="18.600000000000001" thickBot="1">
      <c r="E1" s="215"/>
      <c r="F1" s="1866" t="s">
        <v>731</v>
      </c>
      <c r="G1" s="1867"/>
      <c r="H1" s="1867"/>
      <c r="I1" s="1867"/>
      <c r="J1" s="1867"/>
      <c r="K1" s="1867"/>
      <c r="L1" s="1868"/>
    </row>
    <row r="2" spans="1:12">
      <c r="A2" s="145" t="s">
        <v>725</v>
      </c>
      <c r="B2" s="1855" t="s">
        <v>730</v>
      </c>
      <c r="C2" s="1855"/>
      <c r="D2" s="1869"/>
    </row>
    <row r="3" spans="1:12" ht="28.2" thickBot="1">
      <c r="B3" s="214" t="s">
        <v>608</v>
      </c>
      <c r="C3" s="214" t="s">
        <v>607</v>
      </c>
      <c r="D3" s="214" t="s">
        <v>729</v>
      </c>
    </row>
    <row r="4" spans="1:12">
      <c r="B4" s="129" t="s">
        <v>605</v>
      </c>
      <c r="C4" s="146">
        <v>2.4935999999999998</v>
      </c>
      <c r="D4" s="141">
        <f t="shared" ref="D4:D10" si="0">+$D$15*C4</f>
        <v>1007951.02272</v>
      </c>
      <c r="F4" s="182" t="s">
        <v>636</v>
      </c>
      <c r="G4" s="181"/>
      <c r="H4" s="181"/>
      <c r="I4" s="181"/>
      <c r="J4" s="181"/>
      <c r="K4" s="181"/>
      <c r="L4" s="180"/>
    </row>
    <row r="5" spans="1:12">
      <c r="B5" s="129" t="s">
        <v>603</v>
      </c>
      <c r="C5" s="146">
        <v>1.28</v>
      </c>
      <c r="D5" s="141">
        <f t="shared" si="0"/>
        <v>517395.45600000001</v>
      </c>
      <c r="F5" s="179" t="s">
        <v>635</v>
      </c>
      <c r="G5" s="178"/>
      <c r="H5" s="178"/>
      <c r="I5" s="178"/>
      <c r="J5" s="178"/>
      <c r="K5" s="178"/>
      <c r="L5" s="177"/>
    </row>
    <row r="6" spans="1:12">
      <c r="B6" s="129" t="s">
        <v>602</v>
      </c>
      <c r="C6" s="146">
        <v>0.68</v>
      </c>
      <c r="D6" s="141">
        <f t="shared" si="0"/>
        <v>274866.33600000001</v>
      </c>
      <c r="F6" s="179" t="s">
        <v>634</v>
      </c>
      <c r="G6" s="178"/>
      <c r="H6" s="178"/>
      <c r="I6" s="178"/>
      <c r="J6" s="178"/>
      <c r="K6" s="178"/>
      <c r="L6" s="177"/>
    </row>
    <row r="7" spans="1:12">
      <c r="B7" s="129" t="s">
        <v>713</v>
      </c>
      <c r="C7" s="146">
        <v>0.6</v>
      </c>
      <c r="D7" s="141">
        <f t="shared" si="0"/>
        <v>242529.12</v>
      </c>
      <c r="F7" s="179" t="s">
        <v>633</v>
      </c>
      <c r="G7" s="178"/>
      <c r="H7" s="178"/>
      <c r="I7" s="178"/>
      <c r="J7" s="178"/>
      <c r="K7" s="178"/>
      <c r="L7" s="177"/>
    </row>
    <row r="8" spans="1:12" ht="14.4" thickBot="1">
      <c r="B8" s="129" t="s">
        <v>712</v>
      </c>
      <c r="C8" s="146">
        <v>1.24</v>
      </c>
      <c r="D8" s="141">
        <f t="shared" si="0"/>
        <v>501226.848</v>
      </c>
      <c r="F8" s="176" t="s">
        <v>632</v>
      </c>
      <c r="G8" s="175"/>
      <c r="H8" s="175"/>
      <c r="I8" s="175"/>
      <c r="J8" s="175"/>
      <c r="K8" s="175"/>
      <c r="L8" s="174"/>
    </row>
    <row r="9" spans="1:12">
      <c r="B9" s="129" t="s">
        <v>711</v>
      </c>
      <c r="C9" s="146">
        <v>0.84499999999999997</v>
      </c>
      <c r="D9" s="141">
        <f t="shared" si="0"/>
        <v>341561.84399999998</v>
      </c>
    </row>
    <row r="10" spans="1:12" ht="14.4" thickBot="1">
      <c r="B10" s="147" t="s">
        <v>710</v>
      </c>
      <c r="C10" s="213">
        <v>2.3786</v>
      </c>
      <c r="D10" s="198">
        <f t="shared" si="0"/>
        <v>961466.2747200001</v>
      </c>
    </row>
    <row r="11" spans="1:12" ht="14.4" thickBot="1">
      <c r="B11" s="1856" t="s">
        <v>728</v>
      </c>
      <c r="C11" s="1857"/>
      <c r="D11" s="1858"/>
      <c r="F11" s="170" t="s">
        <v>727</v>
      </c>
      <c r="G11" s="169"/>
      <c r="H11" s="169"/>
      <c r="I11" s="169"/>
      <c r="J11" s="169"/>
      <c r="K11" s="169"/>
      <c r="L11" s="168"/>
    </row>
    <row r="12" spans="1:12" ht="14.4" thickBot="1">
      <c r="F12" s="167" t="s">
        <v>726</v>
      </c>
      <c r="G12" s="166"/>
      <c r="H12" s="166"/>
      <c r="I12" s="166"/>
      <c r="J12" s="166"/>
      <c r="K12" s="166"/>
      <c r="L12" s="165"/>
    </row>
    <row r="13" spans="1:12">
      <c r="A13" s="145" t="s">
        <v>725</v>
      </c>
      <c r="B13" s="1859" t="s">
        <v>724</v>
      </c>
      <c r="C13" s="1859"/>
      <c r="D13" s="1859"/>
    </row>
    <row r="14" spans="1:12">
      <c r="B14" s="144" t="s">
        <v>584</v>
      </c>
      <c r="C14" s="144" t="s">
        <v>583</v>
      </c>
      <c r="D14" s="144" t="s">
        <v>582</v>
      </c>
    </row>
    <row r="15" spans="1:12">
      <c r="B15" s="129" t="s">
        <v>615</v>
      </c>
      <c r="C15" s="143"/>
      <c r="D15" s="141">
        <v>404215.2</v>
      </c>
    </row>
    <row r="16" spans="1:12">
      <c r="B16" s="129" t="s">
        <v>614</v>
      </c>
      <c r="C16" s="157">
        <v>0.2</v>
      </c>
      <c r="D16" s="141">
        <v>485056.8</v>
      </c>
    </row>
    <row r="17" spans="1:6">
      <c r="B17" s="129" t="s">
        <v>612</v>
      </c>
      <c r="C17" s="143"/>
      <c r="D17" s="141">
        <v>15901.2</v>
      </c>
    </row>
    <row r="18" spans="1:6">
      <c r="B18" s="173"/>
      <c r="C18" s="173"/>
      <c r="D18" s="172"/>
    </row>
    <row r="19" spans="1:6">
      <c r="B19" s="129" t="s">
        <v>580</v>
      </c>
      <c r="C19" s="143"/>
      <c r="D19" s="141">
        <v>227577.60000000001</v>
      </c>
    </row>
    <row r="20" spans="1:6">
      <c r="B20" s="129" t="s">
        <v>578</v>
      </c>
      <c r="C20" s="141">
        <v>43142.400000000001</v>
      </c>
      <c r="D20" s="141">
        <f>+C20+D19</f>
        <v>270720</v>
      </c>
      <c r="F20" s="209"/>
    </row>
    <row r="21" spans="1:6">
      <c r="B21" s="129" t="s">
        <v>577</v>
      </c>
      <c r="C21" s="157">
        <v>0.02</v>
      </c>
      <c r="D21" s="141">
        <v>232128</v>
      </c>
    </row>
    <row r="22" spans="1:6">
      <c r="B22" s="129" t="s">
        <v>622</v>
      </c>
      <c r="C22" s="143"/>
      <c r="D22" s="141">
        <v>97495.2</v>
      </c>
      <c r="F22" s="123" t="s">
        <v>640</v>
      </c>
    </row>
    <row r="23" spans="1:6">
      <c r="B23" s="129" t="s">
        <v>682</v>
      </c>
      <c r="C23" s="143"/>
      <c r="D23" s="141">
        <v>89892</v>
      </c>
    </row>
    <row r="24" spans="1:6">
      <c r="B24" s="129" t="s">
        <v>723</v>
      </c>
      <c r="C24" s="143"/>
      <c r="D24" s="141">
        <v>91692</v>
      </c>
    </row>
    <row r="25" spans="1:6">
      <c r="D25" s="209"/>
    </row>
    <row r="26" spans="1:6">
      <c r="D26" s="209"/>
    </row>
    <row r="27" spans="1:6">
      <c r="A27" s="145" t="s">
        <v>722</v>
      </c>
      <c r="B27" s="1855" t="s">
        <v>721</v>
      </c>
      <c r="C27" s="1855"/>
      <c r="D27" s="1855"/>
    </row>
    <row r="28" spans="1:6">
      <c r="B28" s="152" t="s">
        <v>608</v>
      </c>
      <c r="C28" s="152" t="s">
        <v>607</v>
      </c>
      <c r="D28" s="151" t="s">
        <v>606</v>
      </c>
    </row>
    <row r="29" spans="1:6">
      <c r="B29" s="129" t="s">
        <v>605</v>
      </c>
      <c r="C29" s="146">
        <v>2.4935999999999998</v>
      </c>
      <c r="D29" s="141">
        <f t="shared" ref="D29:D35" si="1">+$D$15*C29</f>
        <v>1007951.02272</v>
      </c>
    </row>
    <row r="30" spans="1:6">
      <c r="B30" s="129" t="s">
        <v>603</v>
      </c>
      <c r="C30" s="146">
        <v>1.28</v>
      </c>
      <c r="D30" s="141">
        <f t="shared" si="1"/>
        <v>517395.45600000001</v>
      </c>
    </row>
    <row r="31" spans="1:6">
      <c r="B31" s="129" t="s">
        <v>602</v>
      </c>
      <c r="C31" s="146">
        <v>0.68</v>
      </c>
      <c r="D31" s="141">
        <f t="shared" si="1"/>
        <v>274866.33600000001</v>
      </c>
    </row>
    <row r="32" spans="1:6">
      <c r="B32" s="129" t="s">
        <v>713</v>
      </c>
      <c r="C32" s="146">
        <v>0.6</v>
      </c>
      <c r="D32" s="141">
        <f t="shared" si="1"/>
        <v>242529.12</v>
      </c>
    </row>
    <row r="33" spans="1:4">
      <c r="B33" s="129" t="s">
        <v>712</v>
      </c>
      <c r="C33" s="146">
        <v>1.24</v>
      </c>
      <c r="D33" s="141">
        <f t="shared" si="1"/>
        <v>501226.848</v>
      </c>
    </row>
    <row r="34" spans="1:4">
      <c r="B34" s="129" t="s">
        <v>711</v>
      </c>
      <c r="C34" s="212">
        <v>0.86050000000000004</v>
      </c>
      <c r="D34" s="141">
        <f t="shared" si="1"/>
        <v>347827.17960000003</v>
      </c>
    </row>
    <row r="35" spans="1:4" ht="14.4" thickBot="1">
      <c r="B35" s="147" t="s">
        <v>710</v>
      </c>
      <c r="C35" s="211">
        <v>2.4222999999999999</v>
      </c>
      <c r="D35" s="198">
        <f t="shared" si="1"/>
        <v>979130.47895999998</v>
      </c>
    </row>
    <row r="36" spans="1:4" ht="14.4" thickBot="1">
      <c r="B36" s="1856" t="s">
        <v>720</v>
      </c>
      <c r="C36" s="1857"/>
      <c r="D36" s="1858"/>
    </row>
    <row r="39" spans="1:4">
      <c r="A39" s="145" t="s">
        <v>719</v>
      </c>
      <c r="B39" s="1855" t="s">
        <v>718</v>
      </c>
      <c r="C39" s="1855"/>
      <c r="D39" s="1855"/>
    </row>
    <row r="40" spans="1:4">
      <c r="B40" s="152" t="s">
        <v>608</v>
      </c>
      <c r="C40" s="152" t="s">
        <v>607</v>
      </c>
      <c r="D40" s="151" t="s">
        <v>606</v>
      </c>
    </row>
    <row r="41" spans="1:4">
      <c r="B41" s="129" t="s">
        <v>605</v>
      </c>
      <c r="C41" s="146">
        <v>2.4935999999999998</v>
      </c>
      <c r="D41" s="141">
        <f t="shared" ref="D41:D47" si="2">+$D$15*C41</f>
        <v>1007951.02272</v>
      </c>
    </row>
    <row r="42" spans="1:4">
      <c r="B42" s="129" t="s">
        <v>603</v>
      </c>
      <c r="C42" s="146">
        <v>1.28</v>
      </c>
      <c r="D42" s="141">
        <f t="shared" si="2"/>
        <v>517395.45600000001</v>
      </c>
    </row>
    <row r="43" spans="1:4">
      <c r="B43" s="129" t="s">
        <v>602</v>
      </c>
      <c r="C43" s="146">
        <v>0.68</v>
      </c>
      <c r="D43" s="141">
        <f t="shared" si="2"/>
        <v>274866.33600000001</v>
      </c>
    </row>
    <row r="44" spans="1:4">
      <c r="B44" s="129" t="s">
        <v>713</v>
      </c>
      <c r="C44" s="146">
        <v>0.6</v>
      </c>
      <c r="D44" s="141">
        <f t="shared" si="2"/>
        <v>242529.12</v>
      </c>
    </row>
    <row r="45" spans="1:4">
      <c r="B45" s="129" t="s">
        <v>712</v>
      </c>
      <c r="C45" s="146">
        <v>1.24</v>
      </c>
      <c r="D45" s="141">
        <f t="shared" si="2"/>
        <v>501226.848</v>
      </c>
    </row>
    <row r="46" spans="1:4">
      <c r="B46" s="129" t="s">
        <v>711</v>
      </c>
      <c r="C46" s="212">
        <v>0.86829999999999996</v>
      </c>
      <c r="D46" s="141">
        <f t="shared" si="2"/>
        <v>350980.05816000002</v>
      </c>
    </row>
    <row r="47" spans="1:4" ht="14.4" thickBot="1">
      <c r="B47" s="147" t="s">
        <v>710</v>
      </c>
      <c r="C47" s="211">
        <v>2.4441000000000002</v>
      </c>
      <c r="D47" s="198">
        <f t="shared" si="2"/>
        <v>987942.3703200001</v>
      </c>
    </row>
    <row r="48" spans="1:4" ht="14.4" thickBot="1">
      <c r="B48" s="1856" t="s">
        <v>717</v>
      </c>
      <c r="C48" s="1857"/>
      <c r="D48" s="1858"/>
    </row>
    <row r="50" spans="1:12">
      <c r="A50" s="158"/>
      <c r="B50" s="158"/>
      <c r="C50" s="158"/>
      <c r="D50" s="158"/>
    </row>
    <row r="51" spans="1:12" ht="14.4" thickBot="1"/>
    <row r="52" spans="1:12" ht="14.4" thickBot="1">
      <c r="E52" s="1863" t="s">
        <v>716</v>
      </c>
      <c r="F52" s="1864"/>
      <c r="G52" s="1864"/>
      <c r="H52" s="1864"/>
      <c r="I52" s="1864"/>
      <c r="J52" s="1865"/>
    </row>
    <row r="53" spans="1:12">
      <c r="A53" s="145" t="s">
        <v>715</v>
      </c>
      <c r="B53" s="1855" t="s">
        <v>714</v>
      </c>
      <c r="C53" s="1855"/>
      <c r="D53" s="1855"/>
    </row>
    <row r="54" spans="1:12">
      <c r="B54" s="152" t="s">
        <v>608</v>
      </c>
      <c r="C54" s="152" t="s">
        <v>607</v>
      </c>
      <c r="D54" s="151" t="s">
        <v>606</v>
      </c>
    </row>
    <row r="55" spans="1:12">
      <c r="B55" s="129" t="s">
        <v>605</v>
      </c>
      <c r="C55" s="146">
        <v>2.4935999999999998</v>
      </c>
      <c r="D55" s="141">
        <f t="shared" ref="D55:D61" si="3">+$D$66*C55</f>
        <v>1073464.8768</v>
      </c>
    </row>
    <row r="56" spans="1:12">
      <c r="B56" s="129" t="s">
        <v>603</v>
      </c>
      <c r="C56" s="146">
        <v>1.1598999999999999</v>
      </c>
      <c r="D56" s="141">
        <f t="shared" si="3"/>
        <v>499323.03119999997</v>
      </c>
    </row>
    <row r="57" spans="1:12">
      <c r="B57" s="129" t="s">
        <v>602</v>
      </c>
      <c r="C57" s="146">
        <v>0.60219999999999996</v>
      </c>
      <c r="D57" s="141">
        <f t="shared" si="3"/>
        <v>259239.87359999999</v>
      </c>
    </row>
    <row r="58" spans="1:12">
      <c r="B58" s="129" t="s">
        <v>713</v>
      </c>
      <c r="C58" s="146">
        <v>0.60129999999999995</v>
      </c>
      <c r="D58" s="141">
        <f t="shared" si="3"/>
        <v>258852.43439999997</v>
      </c>
    </row>
    <row r="59" spans="1:12">
      <c r="B59" s="129" t="s">
        <v>712</v>
      </c>
      <c r="C59" s="146">
        <v>1.1902999999999999</v>
      </c>
      <c r="D59" s="141">
        <f t="shared" si="3"/>
        <v>512409.86639999994</v>
      </c>
    </row>
    <row r="60" spans="1:12">
      <c r="B60" s="129" t="s">
        <v>711</v>
      </c>
      <c r="C60" s="148">
        <v>0.99609999999999999</v>
      </c>
      <c r="D60" s="141">
        <f t="shared" si="3"/>
        <v>428809.0968</v>
      </c>
    </row>
    <row r="61" spans="1:12" ht="14.4" thickBot="1">
      <c r="B61" s="147" t="s">
        <v>710</v>
      </c>
      <c r="C61" s="210">
        <v>2.4441000000000002</v>
      </c>
      <c r="D61" s="141">
        <f t="shared" si="3"/>
        <v>1052155.7208</v>
      </c>
    </row>
    <row r="62" spans="1:12" ht="14.4" thickBot="1">
      <c r="B62" s="1856" t="s">
        <v>709</v>
      </c>
      <c r="C62" s="1857"/>
      <c r="D62" s="1858"/>
    </row>
    <row r="63" spans="1:12" ht="14.4" thickBot="1"/>
    <row r="64" spans="1:12">
      <c r="A64" s="145" t="s">
        <v>708</v>
      </c>
      <c r="B64" s="1859" t="s">
        <v>707</v>
      </c>
      <c r="C64" s="1859"/>
      <c r="D64" s="1859"/>
      <c r="F64" s="182" t="s">
        <v>636</v>
      </c>
      <c r="G64" s="181"/>
      <c r="H64" s="181"/>
      <c r="I64" s="181"/>
      <c r="J64" s="181"/>
      <c r="K64" s="181"/>
      <c r="L64" s="180"/>
    </row>
    <row r="65" spans="1:12">
      <c r="B65" s="144" t="s">
        <v>584</v>
      </c>
      <c r="C65" s="144" t="s">
        <v>583</v>
      </c>
      <c r="D65" s="144" t="s">
        <v>582</v>
      </c>
      <c r="F65" s="179" t="s">
        <v>635</v>
      </c>
      <c r="G65" s="178"/>
      <c r="H65" s="178"/>
      <c r="I65" s="178"/>
      <c r="J65" s="178"/>
      <c r="K65" s="178"/>
      <c r="L65" s="177"/>
    </row>
    <row r="66" spans="1:12">
      <c r="B66" s="129" t="s">
        <v>615</v>
      </c>
      <c r="C66" s="143"/>
      <c r="D66" s="141">
        <v>430488</v>
      </c>
      <c r="F66" s="179" t="s">
        <v>634</v>
      </c>
      <c r="G66" s="178"/>
      <c r="H66" s="178"/>
      <c r="I66" s="178"/>
      <c r="J66" s="178"/>
      <c r="K66" s="178"/>
      <c r="L66" s="177"/>
    </row>
    <row r="67" spans="1:12">
      <c r="B67" s="129" t="s">
        <v>614</v>
      </c>
      <c r="C67" s="157">
        <v>0.19</v>
      </c>
      <c r="D67" s="141">
        <v>512280</v>
      </c>
      <c r="F67" s="179" t="s">
        <v>633</v>
      </c>
      <c r="G67" s="178"/>
      <c r="H67" s="178"/>
      <c r="I67" s="178"/>
      <c r="J67" s="178"/>
      <c r="K67" s="178"/>
      <c r="L67" s="177"/>
    </row>
    <row r="68" spans="1:12" ht="14.4" thickBot="1">
      <c r="B68" s="129" t="s">
        <v>613</v>
      </c>
      <c r="C68" s="142">
        <v>2.2499999999999999E-2</v>
      </c>
      <c r="D68" s="141">
        <v>440175.6</v>
      </c>
      <c r="F68" s="176" t="s">
        <v>632</v>
      </c>
      <c r="G68" s="175"/>
      <c r="H68" s="175"/>
      <c r="I68" s="175"/>
      <c r="J68" s="175"/>
      <c r="K68" s="175"/>
      <c r="L68" s="174"/>
    </row>
    <row r="69" spans="1:12">
      <c r="B69" s="129" t="s">
        <v>612</v>
      </c>
      <c r="C69" s="143"/>
      <c r="D69" s="141">
        <v>16934</v>
      </c>
    </row>
    <row r="70" spans="1:12" ht="14.4" thickBot="1">
      <c r="B70" s="173"/>
      <c r="C70" s="173"/>
      <c r="D70" s="172"/>
    </row>
    <row r="71" spans="1:12">
      <c r="B71" s="129" t="s">
        <v>580</v>
      </c>
      <c r="C71" s="143"/>
      <c r="D71" s="141">
        <v>242370</v>
      </c>
      <c r="F71" s="170" t="s">
        <v>686</v>
      </c>
      <c r="G71" s="169"/>
      <c r="H71" s="169"/>
      <c r="I71" s="169"/>
      <c r="J71" s="169"/>
      <c r="K71" s="169"/>
      <c r="L71" s="168"/>
    </row>
    <row r="72" spans="1:12" ht="14.4" thickBot="1">
      <c r="B72" s="129" t="s">
        <v>578</v>
      </c>
      <c r="C72" s="157">
        <v>0.15</v>
      </c>
      <c r="D72" s="141">
        <v>278726.40000000002</v>
      </c>
      <c r="F72" s="167" t="s">
        <v>685</v>
      </c>
      <c r="G72" s="166"/>
      <c r="H72" s="166"/>
      <c r="I72" s="166"/>
      <c r="J72" s="166"/>
      <c r="K72" s="166"/>
      <c r="L72" s="165"/>
    </row>
    <row r="73" spans="1:12">
      <c r="B73" s="129" t="s">
        <v>577</v>
      </c>
      <c r="C73" s="157">
        <v>0.05</v>
      </c>
      <c r="D73" s="141">
        <v>254487.6</v>
      </c>
      <c r="F73" s="209"/>
    </row>
    <row r="74" spans="1:12">
      <c r="B74" s="129" t="s">
        <v>684</v>
      </c>
      <c r="C74" s="143"/>
      <c r="D74" s="141">
        <v>106884.79</v>
      </c>
      <c r="F74" s="123" t="s">
        <v>677</v>
      </c>
    </row>
    <row r="75" spans="1:12">
      <c r="B75" s="129" t="s">
        <v>682</v>
      </c>
      <c r="C75" s="143"/>
      <c r="D75" s="141">
        <v>95736.15</v>
      </c>
    </row>
    <row r="77" spans="1:12">
      <c r="A77" s="158"/>
      <c r="B77" s="158"/>
      <c r="C77" s="158"/>
      <c r="D77" s="158"/>
    </row>
    <row r="78" spans="1:12" ht="14.4" thickBot="1"/>
    <row r="79" spans="1:12" ht="14.4" thickBot="1">
      <c r="E79" s="1863" t="s">
        <v>706</v>
      </c>
      <c r="F79" s="1864"/>
      <c r="G79" s="1864"/>
      <c r="H79" s="1864"/>
      <c r="I79" s="1864"/>
      <c r="J79" s="1865"/>
    </row>
    <row r="80" spans="1:12">
      <c r="A80" s="145" t="s">
        <v>702</v>
      </c>
      <c r="B80" s="1855" t="s">
        <v>705</v>
      </c>
      <c r="C80" s="1855"/>
      <c r="D80" s="1855"/>
    </row>
    <row r="81" spans="2:4">
      <c r="B81" s="152" t="s">
        <v>608</v>
      </c>
      <c r="C81" s="152" t="s">
        <v>607</v>
      </c>
      <c r="D81" s="151" t="s">
        <v>606</v>
      </c>
    </row>
    <row r="82" spans="2:4">
      <c r="B82" s="129" t="s">
        <v>605</v>
      </c>
      <c r="C82" s="146">
        <v>2.4935999999999998</v>
      </c>
      <c r="D82" s="141">
        <f t="shared" ref="D82:D95" si="4">+$D$100*C82</f>
        <v>1164706.6982400001</v>
      </c>
    </row>
    <row r="83" spans="2:4">
      <c r="B83" s="129" t="s">
        <v>603</v>
      </c>
      <c r="C83" s="146">
        <v>1.1598999999999999</v>
      </c>
      <c r="D83" s="141">
        <f t="shared" si="4"/>
        <v>541764.23615999997</v>
      </c>
    </row>
    <row r="84" spans="2:4">
      <c r="B84" s="129" t="s">
        <v>602</v>
      </c>
      <c r="C84" s="146">
        <v>0.60219999999999996</v>
      </c>
      <c r="D84" s="141">
        <f t="shared" si="4"/>
        <v>281274.61248000001</v>
      </c>
    </row>
    <row r="85" spans="2:4">
      <c r="B85" s="129" t="s">
        <v>601</v>
      </c>
      <c r="C85" s="146">
        <v>0.60129999999999995</v>
      </c>
      <c r="D85" s="141">
        <f t="shared" si="4"/>
        <v>280854.24192</v>
      </c>
    </row>
    <row r="86" spans="2:4">
      <c r="B86" s="129" t="s">
        <v>600</v>
      </c>
      <c r="C86" s="146">
        <v>1.1902999999999999</v>
      </c>
      <c r="D86" s="141">
        <f t="shared" si="4"/>
        <v>555963.41952</v>
      </c>
    </row>
    <row r="87" spans="2:4">
      <c r="B87" s="129" t="s">
        <v>599</v>
      </c>
      <c r="C87" s="146">
        <v>0.60129999999999995</v>
      </c>
      <c r="D87" s="141">
        <f t="shared" si="4"/>
        <v>280854.24192</v>
      </c>
    </row>
    <row r="88" spans="2:4">
      <c r="B88" s="129" t="s">
        <v>598</v>
      </c>
      <c r="C88" s="146">
        <v>1.1902999999999999</v>
      </c>
      <c r="D88" s="141">
        <f t="shared" si="4"/>
        <v>555963.41952</v>
      </c>
    </row>
    <row r="89" spans="2:4">
      <c r="B89" s="129" t="s">
        <v>597</v>
      </c>
      <c r="C89" s="148">
        <v>0.99609999999999999</v>
      </c>
      <c r="D89" s="141">
        <f t="shared" si="4"/>
        <v>465256.79424000002</v>
      </c>
    </row>
    <row r="90" spans="2:4">
      <c r="B90" s="129" t="s">
        <v>596</v>
      </c>
      <c r="C90" s="148">
        <v>0.99609999999999999</v>
      </c>
      <c r="D90" s="141">
        <f t="shared" si="4"/>
        <v>465256.79424000002</v>
      </c>
    </row>
    <row r="91" spans="2:4">
      <c r="B91" s="129" t="s">
        <v>595</v>
      </c>
      <c r="C91" s="148">
        <v>0.99609999999999999</v>
      </c>
      <c r="D91" s="141">
        <f t="shared" si="4"/>
        <v>465256.79424000002</v>
      </c>
    </row>
    <row r="92" spans="2:4">
      <c r="B92" s="129" t="s">
        <v>594</v>
      </c>
      <c r="C92" s="146">
        <v>2.4441000000000002</v>
      </c>
      <c r="D92" s="141">
        <f t="shared" si="4"/>
        <v>1141586.3174400001</v>
      </c>
    </row>
    <row r="93" spans="2:4">
      <c r="B93" s="129" t="s">
        <v>593</v>
      </c>
      <c r="C93" s="146">
        <v>2.4441000000000002</v>
      </c>
      <c r="D93" s="141">
        <f t="shared" si="4"/>
        <v>1141586.3174400001</v>
      </c>
    </row>
    <row r="94" spans="2:4">
      <c r="B94" s="129" t="s">
        <v>592</v>
      </c>
      <c r="C94" s="146">
        <v>2.4441000000000002</v>
      </c>
      <c r="D94" s="141">
        <f t="shared" si="4"/>
        <v>1141586.3174400001</v>
      </c>
    </row>
    <row r="95" spans="2:4" ht="14.4" thickBot="1">
      <c r="B95" s="147" t="s">
        <v>591</v>
      </c>
      <c r="C95" s="146">
        <v>2.4441000000000002</v>
      </c>
      <c r="D95" s="141">
        <f t="shared" si="4"/>
        <v>1141586.3174400001</v>
      </c>
    </row>
    <row r="96" spans="2:4" ht="14.4" thickBot="1">
      <c r="B96" s="1856" t="s">
        <v>704</v>
      </c>
      <c r="C96" s="1857"/>
      <c r="D96" s="1858"/>
    </row>
    <row r="98" spans="1:12">
      <c r="A98" s="145" t="s">
        <v>703</v>
      </c>
      <c r="B98" s="1859" t="s">
        <v>694</v>
      </c>
      <c r="C98" s="1859"/>
      <c r="D98" s="1859"/>
    </row>
    <row r="99" spans="1:12" ht="14.4" thickBot="1">
      <c r="B99" s="144" t="s">
        <v>584</v>
      </c>
      <c r="C99" s="144" t="s">
        <v>583</v>
      </c>
      <c r="D99" s="144" t="s">
        <v>582</v>
      </c>
    </row>
    <row r="100" spans="1:12">
      <c r="B100" s="129" t="s">
        <v>615</v>
      </c>
      <c r="C100" s="143"/>
      <c r="D100" s="141">
        <v>467078.40000000002</v>
      </c>
      <c r="F100" s="182" t="s">
        <v>636</v>
      </c>
      <c r="G100" s="181"/>
      <c r="H100" s="181"/>
      <c r="I100" s="181"/>
      <c r="J100" s="181"/>
      <c r="K100" s="181"/>
      <c r="L100" s="180"/>
    </row>
    <row r="101" spans="1:12">
      <c r="B101" s="129" t="s">
        <v>614</v>
      </c>
      <c r="C101" s="157">
        <v>0.15</v>
      </c>
      <c r="D101" s="141">
        <v>537141.6</v>
      </c>
      <c r="F101" s="179" t="s">
        <v>635</v>
      </c>
      <c r="G101" s="178"/>
      <c r="H101" s="178"/>
      <c r="I101" s="178"/>
      <c r="J101" s="178"/>
      <c r="K101" s="178"/>
      <c r="L101" s="177"/>
    </row>
    <row r="102" spans="1:12">
      <c r="B102" s="129" t="s">
        <v>613</v>
      </c>
      <c r="C102" s="157">
        <v>0.04</v>
      </c>
      <c r="D102" s="141">
        <v>485762.4</v>
      </c>
      <c r="F102" s="179" t="s">
        <v>634</v>
      </c>
      <c r="G102" s="178"/>
      <c r="H102" s="178"/>
      <c r="I102" s="178"/>
      <c r="J102" s="178"/>
      <c r="K102" s="178"/>
      <c r="L102" s="177"/>
    </row>
    <row r="103" spans="1:12">
      <c r="B103" s="129" t="s">
        <v>612</v>
      </c>
      <c r="C103" s="143"/>
      <c r="D103" s="141">
        <v>18374.400000000001</v>
      </c>
      <c r="F103" s="179" t="s">
        <v>633</v>
      </c>
      <c r="G103" s="178"/>
      <c r="H103" s="178"/>
      <c r="I103" s="178"/>
      <c r="J103" s="178"/>
      <c r="K103" s="178"/>
      <c r="L103" s="177"/>
    </row>
    <row r="104" spans="1:12" ht="14.4" thickBot="1">
      <c r="B104" s="173"/>
      <c r="C104" s="173"/>
      <c r="D104" s="172"/>
      <c r="F104" s="176" t="s">
        <v>632</v>
      </c>
      <c r="G104" s="175"/>
      <c r="H104" s="175"/>
      <c r="I104" s="175"/>
      <c r="J104" s="175"/>
      <c r="K104" s="175"/>
      <c r="L104" s="174"/>
    </row>
    <row r="105" spans="1:12" ht="14.4" thickBot="1">
      <c r="B105" s="129" t="s">
        <v>580</v>
      </c>
      <c r="C105" s="143"/>
      <c r="D105" s="141">
        <v>267678</v>
      </c>
    </row>
    <row r="106" spans="1:12">
      <c r="B106" s="129" t="s">
        <v>578</v>
      </c>
      <c r="C106" s="157">
        <v>0.1</v>
      </c>
      <c r="D106" s="141">
        <v>294447.59999999998</v>
      </c>
      <c r="F106" s="170" t="s">
        <v>686</v>
      </c>
      <c r="G106" s="169"/>
      <c r="H106" s="169"/>
      <c r="I106" s="169"/>
      <c r="J106" s="169"/>
      <c r="K106" s="169"/>
      <c r="L106" s="168"/>
    </row>
    <row r="107" spans="1:12" ht="14.4" thickBot="1">
      <c r="B107" s="129" t="s">
        <v>577</v>
      </c>
      <c r="C107" s="157">
        <v>5.5E-2</v>
      </c>
      <c r="D107" s="141">
        <v>282402</v>
      </c>
      <c r="F107" s="167" t="s">
        <v>685</v>
      </c>
      <c r="G107" s="166"/>
      <c r="H107" s="166"/>
      <c r="I107" s="166"/>
      <c r="J107" s="166"/>
      <c r="K107" s="166"/>
      <c r="L107" s="165"/>
    </row>
    <row r="108" spans="1:12">
      <c r="B108" s="129" t="s">
        <v>684</v>
      </c>
      <c r="C108" s="143"/>
      <c r="D108" s="141">
        <v>112424.76</v>
      </c>
      <c r="F108" s="123" t="s">
        <v>677</v>
      </c>
    </row>
    <row r="109" spans="1:12">
      <c r="B109" s="129" t="s">
        <v>682</v>
      </c>
      <c r="C109" s="143"/>
      <c r="D109" s="141">
        <v>105732.81</v>
      </c>
    </row>
    <row r="110" spans="1:12">
      <c r="F110" s="208"/>
    </row>
    <row r="111" spans="1:12">
      <c r="A111" s="145" t="s">
        <v>702</v>
      </c>
      <c r="B111" s="1855" t="s">
        <v>701</v>
      </c>
      <c r="C111" s="1855"/>
      <c r="D111" s="1855"/>
    </row>
    <row r="112" spans="1:12">
      <c r="B112" s="152" t="s">
        <v>608</v>
      </c>
      <c r="C112" s="152" t="s">
        <v>607</v>
      </c>
      <c r="D112" s="151" t="s">
        <v>606</v>
      </c>
    </row>
    <row r="113" spans="2:4">
      <c r="B113" s="129" t="s">
        <v>605</v>
      </c>
      <c r="C113" s="146">
        <v>2.4935999999999998</v>
      </c>
      <c r="D113" s="141">
        <f t="shared" ref="D113:D126" si="5">+$D$100*C113</f>
        <v>1164706.6982400001</v>
      </c>
    </row>
    <row r="114" spans="2:4">
      <c r="B114" s="129" t="s">
        <v>603</v>
      </c>
      <c r="C114" s="146">
        <v>1.0595000000000001</v>
      </c>
      <c r="D114" s="141">
        <f t="shared" si="5"/>
        <v>494869.56480000005</v>
      </c>
    </row>
    <row r="115" spans="2:4">
      <c r="B115" s="129" t="s">
        <v>602</v>
      </c>
      <c r="C115" s="146">
        <v>0.4748</v>
      </c>
      <c r="D115" s="141">
        <f t="shared" si="5"/>
        <v>221768.82432000001</v>
      </c>
    </row>
    <row r="116" spans="2:4">
      <c r="B116" s="129" t="s">
        <v>601</v>
      </c>
      <c r="C116" s="146">
        <v>0.48149999999999998</v>
      </c>
      <c r="D116" s="141">
        <f t="shared" si="5"/>
        <v>224898.24960000001</v>
      </c>
    </row>
    <row r="117" spans="2:4">
      <c r="B117" s="129" t="s">
        <v>600</v>
      </c>
      <c r="C117" s="146">
        <v>0.88759999999999994</v>
      </c>
      <c r="D117" s="141">
        <f t="shared" si="5"/>
        <v>414578.78784</v>
      </c>
    </row>
    <row r="118" spans="2:4">
      <c r="B118" s="129" t="s">
        <v>599</v>
      </c>
      <c r="C118" s="146">
        <v>0.60860000000000003</v>
      </c>
      <c r="D118" s="141">
        <f t="shared" si="5"/>
        <v>284263.91424000001</v>
      </c>
    </row>
    <row r="119" spans="2:4">
      <c r="B119" s="129" t="s">
        <v>598</v>
      </c>
      <c r="C119" s="146">
        <v>1.2021999999999999</v>
      </c>
      <c r="D119" s="141">
        <f t="shared" si="5"/>
        <v>561521.65248000005</v>
      </c>
    </row>
    <row r="120" spans="2:4">
      <c r="B120" s="129" t="s">
        <v>597</v>
      </c>
      <c r="C120" s="146">
        <v>1.0326</v>
      </c>
      <c r="D120" s="141">
        <f t="shared" si="5"/>
        <v>482305.15584000002</v>
      </c>
    </row>
    <row r="121" spans="2:4">
      <c r="B121" s="129" t="s">
        <v>596</v>
      </c>
      <c r="C121" s="146">
        <v>1.0825</v>
      </c>
      <c r="D121" s="141">
        <f t="shared" si="5"/>
        <v>505612.36800000002</v>
      </c>
    </row>
    <row r="122" spans="2:4">
      <c r="B122" s="129" t="s">
        <v>595</v>
      </c>
      <c r="C122" s="146">
        <v>1.1469</v>
      </c>
      <c r="D122" s="141">
        <f t="shared" si="5"/>
        <v>535692.21695999999</v>
      </c>
    </row>
    <row r="123" spans="2:4">
      <c r="B123" s="129" t="s">
        <v>594</v>
      </c>
      <c r="C123" s="146">
        <v>2.4588999999999999</v>
      </c>
      <c r="D123" s="141">
        <f t="shared" si="5"/>
        <v>1148499.07776</v>
      </c>
    </row>
    <row r="124" spans="2:4">
      <c r="B124" s="129" t="s">
        <v>593</v>
      </c>
      <c r="C124" s="146">
        <v>2.5567000000000002</v>
      </c>
      <c r="D124" s="141">
        <f t="shared" si="5"/>
        <v>1194179.3452800002</v>
      </c>
    </row>
    <row r="125" spans="2:4">
      <c r="B125" s="129" t="s">
        <v>592</v>
      </c>
      <c r="C125" s="146">
        <v>2.6699000000000002</v>
      </c>
      <c r="D125" s="141">
        <f t="shared" si="5"/>
        <v>1247052.6201600002</v>
      </c>
    </row>
    <row r="126" spans="2:4" ht="14.4" thickBot="1">
      <c r="B126" s="147" t="s">
        <v>591</v>
      </c>
      <c r="C126" s="146">
        <v>2.8654999999999999</v>
      </c>
      <c r="D126" s="141">
        <f t="shared" si="5"/>
        <v>1338413.1551999999</v>
      </c>
    </row>
    <row r="127" spans="2:4" ht="14.4" thickBot="1">
      <c r="B127" s="1856" t="s">
        <v>700</v>
      </c>
      <c r="C127" s="1857"/>
      <c r="D127" s="1858"/>
    </row>
    <row r="129" spans="1:12">
      <c r="A129" s="145" t="s">
        <v>699</v>
      </c>
      <c r="B129" s="1859" t="s">
        <v>694</v>
      </c>
      <c r="C129" s="1859"/>
      <c r="D129" s="1859"/>
    </row>
    <row r="130" spans="1:12" ht="14.4" thickBot="1">
      <c r="B130" s="144" t="s">
        <v>584</v>
      </c>
      <c r="C130" s="144" t="s">
        <v>583</v>
      </c>
      <c r="D130" s="144" t="s">
        <v>582</v>
      </c>
    </row>
    <row r="131" spans="1:12">
      <c r="B131" s="129" t="s">
        <v>615</v>
      </c>
      <c r="C131" s="143"/>
      <c r="D131" s="141">
        <v>467078.40000000002</v>
      </c>
      <c r="F131" s="182" t="s">
        <v>636</v>
      </c>
      <c r="G131" s="181"/>
      <c r="H131" s="181"/>
      <c r="I131" s="181"/>
      <c r="J131" s="181"/>
      <c r="K131" s="181"/>
      <c r="L131" s="180"/>
    </row>
    <row r="132" spans="1:12">
      <c r="B132" s="129" t="s">
        <v>614</v>
      </c>
      <c r="C132" s="157">
        <v>0.15</v>
      </c>
      <c r="D132" s="141">
        <v>537141.6</v>
      </c>
      <c r="F132" s="179" t="s">
        <v>635</v>
      </c>
      <c r="G132" s="178"/>
      <c r="H132" s="178"/>
      <c r="I132" s="178"/>
      <c r="J132" s="178"/>
      <c r="K132" s="178"/>
      <c r="L132" s="177"/>
    </row>
    <row r="133" spans="1:12">
      <c r="B133" s="129" t="s">
        <v>613</v>
      </c>
      <c r="C133" s="157">
        <v>0.04</v>
      </c>
      <c r="D133" s="141">
        <v>485762.4</v>
      </c>
      <c r="F133" s="179" t="s">
        <v>634</v>
      </c>
      <c r="G133" s="178"/>
      <c r="H133" s="178"/>
      <c r="I133" s="178"/>
      <c r="J133" s="178"/>
      <c r="K133" s="178"/>
      <c r="L133" s="177"/>
    </row>
    <row r="134" spans="1:12">
      <c r="B134" s="129" t="s">
        <v>612</v>
      </c>
      <c r="C134" s="143"/>
      <c r="D134" s="141">
        <v>18374.400000000001</v>
      </c>
      <c r="F134" s="179" t="s">
        <v>633</v>
      </c>
      <c r="G134" s="178"/>
      <c r="H134" s="178"/>
      <c r="I134" s="178"/>
      <c r="J134" s="178"/>
      <c r="K134" s="178"/>
      <c r="L134" s="177"/>
    </row>
    <row r="135" spans="1:12" ht="14.4" thickBot="1">
      <c r="B135" s="173"/>
      <c r="C135" s="173"/>
      <c r="D135" s="172"/>
      <c r="F135" s="176" t="s">
        <v>632</v>
      </c>
      <c r="G135" s="175"/>
      <c r="H135" s="175"/>
      <c r="I135" s="175"/>
      <c r="J135" s="175"/>
      <c r="K135" s="175"/>
      <c r="L135" s="174"/>
    </row>
    <row r="136" spans="1:12" ht="14.4" thickBot="1">
      <c r="B136" s="129" t="s">
        <v>580</v>
      </c>
      <c r="C136" s="143"/>
      <c r="D136" s="141">
        <v>267678</v>
      </c>
    </row>
    <row r="137" spans="1:12">
      <c r="B137" s="206" t="s">
        <v>698</v>
      </c>
      <c r="C137" s="207">
        <v>0.1147</v>
      </c>
      <c r="D137" s="204">
        <v>298382.40000000002</v>
      </c>
      <c r="F137" s="170" t="s">
        <v>686</v>
      </c>
      <c r="G137" s="169"/>
      <c r="H137" s="169"/>
      <c r="I137" s="169"/>
      <c r="J137" s="169"/>
      <c r="K137" s="169"/>
      <c r="L137" s="168"/>
    </row>
    <row r="138" spans="1:12" ht="14.4" thickBot="1">
      <c r="B138" s="206" t="s">
        <v>697</v>
      </c>
      <c r="C138" s="205">
        <v>7.4999999999999997E-2</v>
      </c>
      <c r="D138" s="204">
        <v>287755.2</v>
      </c>
      <c r="F138" s="167" t="s">
        <v>685</v>
      </c>
      <c r="G138" s="166"/>
      <c r="H138" s="166"/>
      <c r="I138" s="166"/>
      <c r="J138" s="166"/>
      <c r="K138" s="166"/>
      <c r="L138" s="165"/>
    </row>
    <row r="139" spans="1:12">
      <c r="B139" s="129" t="s">
        <v>684</v>
      </c>
      <c r="C139" s="143"/>
      <c r="D139" s="141">
        <v>112424.76</v>
      </c>
      <c r="F139" s="123" t="s">
        <v>677</v>
      </c>
    </row>
    <row r="140" spans="1:12" ht="14.4" thickBot="1">
      <c r="B140" s="147" t="s">
        <v>682</v>
      </c>
      <c r="C140" s="193"/>
      <c r="D140" s="198">
        <v>105732.81</v>
      </c>
    </row>
    <row r="141" spans="1:12" ht="14.4" thickBot="1">
      <c r="B141" s="1860" t="s">
        <v>696</v>
      </c>
      <c r="C141" s="1861"/>
      <c r="D141" s="1862"/>
    </row>
    <row r="143" spans="1:12">
      <c r="A143" s="145" t="s">
        <v>695</v>
      </c>
      <c r="B143" s="1859" t="s">
        <v>694</v>
      </c>
      <c r="C143" s="1859"/>
      <c r="D143" s="1859"/>
    </row>
    <row r="144" spans="1:12" ht="14.4" thickBot="1">
      <c r="B144" s="144" t="s">
        <v>584</v>
      </c>
      <c r="C144" s="144" t="s">
        <v>583</v>
      </c>
      <c r="D144" s="144" t="s">
        <v>582</v>
      </c>
    </row>
    <row r="145" spans="1:12">
      <c r="B145" s="129" t="s">
        <v>615</v>
      </c>
      <c r="C145" s="143"/>
      <c r="D145" s="141">
        <v>467078.40000000002</v>
      </c>
      <c r="F145" s="182" t="s">
        <v>636</v>
      </c>
      <c r="G145" s="181"/>
      <c r="H145" s="181"/>
      <c r="I145" s="181"/>
      <c r="J145" s="181"/>
      <c r="K145" s="181"/>
      <c r="L145" s="180"/>
    </row>
    <row r="146" spans="1:12">
      <c r="B146" s="129" t="s">
        <v>614</v>
      </c>
      <c r="C146" s="157">
        <v>0.15</v>
      </c>
      <c r="D146" s="141">
        <v>537141.6</v>
      </c>
      <c r="F146" s="179" t="s">
        <v>635</v>
      </c>
      <c r="G146" s="178"/>
      <c r="H146" s="178"/>
      <c r="I146" s="178"/>
      <c r="J146" s="178"/>
      <c r="K146" s="178"/>
      <c r="L146" s="177"/>
    </row>
    <row r="147" spans="1:12">
      <c r="B147" s="129" t="s">
        <v>613</v>
      </c>
      <c r="C147" s="157">
        <v>0.04</v>
      </c>
      <c r="D147" s="141">
        <v>485762.4</v>
      </c>
      <c r="F147" s="179" t="s">
        <v>634</v>
      </c>
      <c r="G147" s="178"/>
      <c r="H147" s="178"/>
      <c r="I147" s="178"/>
      <c r="J147" s="178"/>
      <c r="K147" s="178"/>
      <c r="L147" s="177"/>
    </row>
    <row r="148" spans="1:12">
      <c r="B148" s="129" t="s">
        <v>612</v>
      </c>
      <c r="C148" s="143"/>
      <c r="D148" s="141">
        <v>18374.400000000001</v>
      </c>
      <c r="F148" s="179" t="s">
        <v>633</v>
      </c>
      <c r="G148" s="178"/>
      <c r="H148" s="178"/>
      <c r="I148" s="178"/>
      <c r="J148" s="178"/>
      <c r="K148" s="178"/>
      <c r="L148" s="177"/>
    </row>
    <row r="149" spans="1:12" ht="14.4" thickBot="1">
      <c r="B149" s="173"/>
      <c r="C149" s="173"/>
      <c r="D149" s="172"/>
      <c r="F149" s="176" t="s">
        <v>632</v>
      </c>
      <c r="G149" s="175"/>
      <c r="H149" s="175"/>
      <c r="I149" s="175"/>
      <c r="J149" s="175"/>
      <c r="K149" s="175"/>
      <c r="L149" s="174"/>
    </row>
    <row r="150" spans="1:12" ht="14.4" thickBot="1">
      <c r="B150" s="199" t="s">
        <v>662</v>
      </c>
      <c r="C150" s="203"/>
      <c r="D150" s="200">
        <v>278779.7</v>
      </c>
    </row>
    <row r="151" spans="1:12">
      <c r="B151" s="199" t="s">
        <v>693</v>
      </c>
      <c r="C151" s="202">
        <v>0.1147</v>
      </c>
      <c r="D151" s="200">
        <v>310755.73</v>
      </c>
      <c r="F151" s="170" t="s">
        <v>686</v>
      </c>
      <c r="G151" s="169"/>
      <c r="H151" s="169"/>
      <c r="I151" s="169"/>
      <c r="J151" s="169"/>
      <c r="K151" s="169"/>
      <c r="L151" s="168"/>
    </row>
    <row r="152" spans="1:12" ht="14.4" thickBot="1">
      <c r="B152" s="199" t="s">
        <v>692</v>
      </c>
      <c r="C152" s="201">
        <v>7.4999999999999997E-2</v>
      </c>
      <c r="D152" s="200">
        <v>299688.18</v>
      </c>
      <c r="F152" s="167" t="s">
        <v>685</v>
      </c>
      <c r="G152" s="166"/>
      <c r="H152" s="166"/>
      <c r="I152" s="166"/>
      <c r="J152" s="166"/>
      <c r="K152" s="166"/>
      <c r="L152" s="165"/>
    </row>
    <row r="153" spans="1:12">
      <c r="A153" s="199" t="s">
        <v>683</v>
      </c>
      <c r="B153" s="129" t="s">
        <v>684</v>
      </c>
      <c r="C153" s="143"/>
      <c r="D153" s="141">
        <v>112424.76</v>
      </c>
      <c r="F153" s="123" t="s">
        <v>677</v>
      </c>
    </row>
    <row r="154" spans="1:12" ht="14.4" thickBot="1">
      <c r="A154" s="199" t="s">
        <v>683</v>
      </c>
      <c r="B154" s="147" t="s">
        <v>682</v>
      </c>
      <c r="C154" s="193"/>
      <c r="D154" s="198">
        <v>105732.81</v>
      </c>
    </row>
    <row r="155" spans="1:12" ht="14.4" thickBot="1">
      <c r="B155" s="1860" t="s">
        <v>691</v>
      </c>
      <c r="C155" s="1861"/>
      <c r="D155" s="1862"/>
    </row>
    <row r="157" spans="1:12">
      <c r="A157" s="158"/>
      <c r="B157" s="158"/>
      <c r="C157" s="158"/>
      <c r="D157" s="158"/>
    </row>
    <row r="158" spans="1:12" ht="14.4" thickBot="1"/>
    <row r="159" spans="1:12" ht="14.4" thickBot="1">
      <c r="E159" s="1863" t="s">
        <v>690</v>
      </c>
      <c r="F159" s="1864"/>
      <c r="G159" s="1864"/>
      <c r="H159" s="1864"/>
      <c r="I159" s="1864"/>
      <c r="J159" s="1865"/>
    </row>
    <row r="160" spans="1:12">
      <c r="A160" s="145" t="s">
        <v>687</v>
      </c>
      <c r="B160" s="1855" t="s">
        <v>689</v>
      </c>
      <c r="C160" s="1855"/>
      <c r="D160" s="1855"/>
    </row>
    <row r="161" spans="2:4">
      <c r="B161" s="152" t="s">
        <v>608</v>
      </c>
      <c r="C161" s="152" t="s">
        <v>607</v>
      </c>
      <c r="D161" s="151" t="s">
        <v>606</v>
      </c>
    </row>
    <row r="162" spans="2:4">
      <c r="B162" s="129" t="s">
        <v>605</v>
      </c>
      <c r="C162" s="146">
        <v>3</v>
      </c>
      <c r="D162" s="141">
        <f t="shared" ref="D162:D175" si="6">+$D$180*C162</f>
        <v>1455040.7999999998</v>
      </c>
    </row>
    <row r="163" spans="2:4">
      <c r="B163" s="129" t="s">
        <v>603</v>
      </c>
      <c r="C163" s="146">
        <v>0.96330000000000005</v>
      </c>
      <c r="D163" s="141">
        <f t="shared" si="6"/>
        <v>467213.60087999998</v>
      </c>
    </row>
    <row r="164" spans="2:4">
      <c r="B164" s="129" t="s">
        <v>602</v>
      </c>
      <c r="C164" s="146">
        <v>0.33650000000000002</v>
      </c>
      <c r="D164" s="141">
        <f t="shared" si="6"/>
        <v>163207.07639999999</v>
      </c>
    </row>
    <row r="165" spans="2:4">
      <c r="B165" s="129" t="s">
        <v>601</v>
      </c>
      <c r="C165" s="146">
        <v>0.32069999999999999</v>
      </c>
      <c r="D165" s="141">
        <f t="shared" si="6"/>
        <v>155543.86151999998</v>
      </c>
    </row>
    <row r="166" spans="2:4">
      <c r="B166" s="129" t="s">
        <v>600</v>
      </c>
      <c r="C166" s="146">
        <v>0.50680000000000003</v>
      </c>
      <c r="D166" s="141">
        <f t="shared" si="6"/>
        <v>245804.89248000001</v>
      </c>
    </row>
    <row r="167" spans="2:4">
      <c r="B167" s="129" t="s">
        <v>599</v>
      </c>
      <c r="C167" s="146">
        <v>0.57069999999999999</v>
      </c>
      <c r="D167" s="141">
        <f t="shared" si="6"/>
        <v>276797.26152</v>
      </c>
    </row>
    <row r="168" spans="2:4">
      <c r="B168" s="129" t="s">
        <v>598</v>
      </c>
      <c r="C168" s="146">
        <v>1.0588</v>
      </c>
      <c r="D168" s="141">
        <f t="shared" si="6"/>
        <v>513532.39967999997</v>
      </c>
    </row>
    <row r="169" spans="2:4">
      <c r="B169" s="129" t="s">
        <v>597</v>
      </c>
      <c r="C169" s="148">
        <v>1.0472999999999999</v>
      </c>
      <c r="D169" s="141">
        <f t="shared" si="6"/>
        <v>507954.74327999994</v>
      </c>
    </row>
    <row r="170" spans="2:4">
      <c r="B170" s="129" t="s">
        <v>596</v>
      </c>
      <c r="C170" s="148">
        <v>1.3358000000000001</v>
      </c>
      <c r="D170" s="141">
        <f t="shared" si="6"/>
        <v>647881.16688000003</v>
      </c>
    </row>
    <row r="171" spans="2:4">
      <c r="B171" s="129" t="s">
        <v>595</v>
      </c>
      <c r="C171" s="148">
        <v>1.6329</v>
      </c>
      <c r="D171" s="141">
        <f t="shared" si="6"/>
        <v>791978.70744000003</v>
      </c>
    </row>
    <row r="172" spans="2:4">
      <c r="B172" s="129" t="s">
        <v>594</v>
      </c>
      <c r="C172" s="146">
        <v>2.1015000000000001</v>
      </c>
      <c r="D172" s="141">
        <f t="shared" si="6"/>
        <v>1019256.0804</v>
      </c>
    </row>
    <row r="173" spans="2:4">
      <c r="B173" s="129" t="s">
        <v>593</v>
      </c>
      <c r="C173" s="146">
        <v>2.6141000000000001</v>
      </c>
      <c r="D173" s="141">
        <f t="shared" si="6"/>
        <v>1267874.0517599999</v>
      </c>
    </row>
    <row r="174" spans="2:4">
      <c r="B174" s="129" t="s">
        <v>592</v>
      </c>
      <c r="C174" s="146">
        <v>3.1368999999999998</v>
      </c>
      <c r="D174" s="141">
        <f t="shared" si="6"/>
        <v>1521439.1618399997</v>
      </c>
    </row>
    <row r="175" spans="2:4" ht="14.4" thickBot="1">
      <c r="B175" s="147" t="s">
        <v>591</v>
      </c>
      <c r="C175" s="146">
        <v>3.9419</v>
      </c>
      <c r="D175" s="141">
        <f t="shared" si="6"/>
        <v>1911875.1098399998</v>
      </c>
    </row>
    <row r="176" spans="2:4" ht="14.4" thickBot="1">
      <c r="B176" s="1856" t="s">
        <v>688</v>
      </c>
      <c r="C176" s="1857"/>
      <c r="D176" s="1858"/>
    </row>
    <row r="178" spans="1:12">
      <c r="A178" s="145" t="s">
        <v>687</v>
      </c>
      <c r="B178" s="1859" t="s">
        <v>680</v>
      </c>
      <c r="C178" s="1859"/>
      <c r="D178" s="1859"/>
    </row>
    <row r="179" spans="1:12" ht="14.4" thickBot="1">
      <c r="B179" s="144" t="s">
        <v>584</v>
      </c>
      <c r="C179" s="144" t="s">
        <v>583</v>
      </c>
      <c r="D179" s="144" t="s">
        <v>582</v>
      </c>
    </row>
    <row r="180" spans="1:12">
      <c r="B180" s="129" t="s">
        <v>615</v>
      </c>
      <c r="C180" s="143"/>
      <c r="D180" s="141">
        <v>485013.6</v>
      </c>
      <c r="F180" s="182" t="s">
        <v>636</v>
      </c>
      <c r="G180" s="181"/>
      <c r="H180" s="181"/>
      <c r="I180" s="181"/>
      <c r="J180" s="181"/>
      <c r="K180" s="181"/>
      <c r="L180" s="180"/>
    </row>
    <row r="181" spans="1:12">
      <c r="B181" s="129" t="s">
        <v>614</v>
      </c>
      <c r="C181" s="157">
        <v>0.1</v>
      </c>
      <c r="D181" s="141">
        <v>533516.4</v>
      </c>
      <c r="F181" s="179" t="s">
        <v>635</v>
      </c>
      <c r="G181" s="178"/>
      <c r="H181" s="178"/>
      <c r="I181" s="178"/>
      <c r="J181" s="178"/>
      <c r="K181" s="178"/>
      <c r="L181" s="177"/>
    </row>
    <row r="182" spans="1:12">
      <c r="B182" s="129" t="s">
        <v>613</v>
      </c>
      <c r="C182" s="157">
        <v>0.06</v>
      </c>
      <c r="D182" s="141">
        <v>514116</v>
      </c>
      <c r="F182" s="179" t="s">
        <v>634</v>
      </c>
      <c r="G182" s="178"/>
      <c r="H182" s="178"/>
      <c r="I182" s="178"/>
      <c r="J182" s="178"/>
      <c r="K182" s="178"/>
      <c r="L182" s="177"/>
    </row>
    <row r="183" spans="1:12">
      <c r="B183" s="129" t="s">
        <v>612</v>
      </c>
      <c r="C183" s="143"/>
      <c r="D183" s="141">
        <v>19054.8</v>
      </c>
      <c r="F183" s="179" t="s">
        <v>633</v>
      </c>
      <c r="G183" s="178"/>
      <c r="H183" s="178"/>
      <c r="I183" s="178"/>
      <c r="J183" s="178"/>
      <c r="K183" s="178"/>
      <c r="L183" s="177"/>
    </row>
    <row r="184" spans="1:12" ht="14.4" thickBot="1">
      <c r="B184" s="173"/>
      <c r="C184" s="173"/>
      <c r="D184" s="172"/>
      <c r="F184" s="176" t="s">
        <v>632</v>
      </c>
      <c r="G184" s="175"/>
      <c r="H184" s="175"/>
      <c r="I184" s="175"/>
      <c r="J184" s="175"/>
      <c r="K184" s="175"/>
      <c r="L184" s="174"/>
    </row>
    <row r="185" spans="1:12" ht="14.4" thickBot="1">
      <c r="B185" s="129" t="s">
        <v>580</v>
      </c>
      <c r="C185" s="143"/>
      <c r="D185" s="141">
        <v>281836.79999999999</v>
      </c>
    </row>
    <row r="186" spans="1:12">
      <c r="B186" s="129" t="s">
        <v>578</v>
      </c>
      <c r="C186" s="142">
        <v>0.1147</v>
      </c>
      <c r="D186" s="141">
        <v>314164.8</v>
      </c>
      <c r="F186" s="170" t="s">
        <v>686</v>
      </c>
      <c r="G186" s="169"/>
      <c r="H186" s="169"/>
      <c r="I186" s="169"/>
      <c r="J186" s="169"/>
      <c r="K186" s="169"/>
      <c r="L186" s="168"/>
    </row>
    <row r="187" spans="1:12" ht="14.4" thickBot="1">
      <c r="B187" s="129" t="s">
        <v>577</v>
      </c>
      <c r="C187" s="157">
        <v>7.4999999999999997E-2</v>
      </c>
      <c r="D187" s="141">
        <v>302976</v>
      </c>
      <c r="F187" s="167" t="s">
        <v>685</v>
      </c>
      <c r="G187" s="166"/>
      <c r="H187" s="166"/>
      <c r="I187" s="166"/>
      <c r="J187" s="166"/>
      <c r="K187" s="166"/>
      <c r="L187" s="165"/>
    </row>
    <row r="188" spans="1:12">
      <c r="A188" s="155" t="s">
        <v>683</v>
      </c>
      <c r="B188" s="129" t="s">
        <v>684</v>
      </c>
      <c r="C188" s="143"/>
      <c r="D188" s="141">
        <v>118371.45</v>
      </c>
      <c r="F188" s="123" t="s">
        <v>677</v>
      </c>
    </row>
    <row r="189" spans="1:12">
      <c r="A189" s="155" t="s">
        <v>683</v>
      </c>
      <c r="B189" s="129" t="s">
        <v>682</v>
      </c>
      <c r="C189" s="143"/>
      <c r="D189" s="141">
        <v>111325.54</v>
      </c>
    </row>
    <row r="191" spans="1:12">
      <c r="A191" s="145" t="s">
        <v>681</v>
      </c>
      <c r="B191" s="1859" t="s">
        <v>680</v>
      </c>
      <c r="C191" s="1859"/>
      <c r="D191" s="1859"/>
    </row>
    <row r="192" spans="1:12" ht="14.4" thickBot="1">
      <c r="B192" s="144" t="s">
        <v>584</v>
      </c>
      <c r="C192" s="144" t="s">
        <v>583</v>
      </c>
      <c r="D192" s="144" t="s">
        <v>582</v>
      </c>
    </row>
    <row r="193" spans="1:12">
      <c r="B193" s="129" t="s">
        <v>615</v>
      </c>
      <c r="C193" s="143"/>
      <c r="D193" s="141">
        <v>485013.6</v>
      </c>
      <c r="F193" s="182" t="s">
        <v>636</v>
      </c>
      <c r="G193" s="181"/>
      <c r="H193" s="181"/>
      <c r="I193" s="181"/>
      <c r="J193" s="181"/>
      <c r="K193" s="181"/>
      <c r="L193" s="180"/>
    </row>
    <row r="194" spans="1:12">
      <c r="B194" s="129" t="s">
        <v>614</v>
      </c>
      <c r="C194" s="157">
        <v>0.1</v>
      </c>
      <c r="D194" s="141">
        <v>533516.4</v>
      </c>
      <c r="F194" s="179" t="s">
        <v>635</v>
      </c>
      <c r="G194" s="178"/>
      <c r="H194" s="178"/>
      <c r="I194" s="178"/>
      <c r="J194" s="178"/>
      <c r="K194" s="178"/>
      <c r="L194" s="177"/>
    </row>
    <row r="195" spans="1:12">
      <c r="B195" s="129" t="s">
        <v>613</v>
      </c>
      <c r="C195" s="157">
        <v>0.06</v>
      </c>
      <c r="D195" s="141">
        <v>514116</v>
      </c>
      <c r="F195" s="179" t="s">
        <v>634</v>
      </c>
      <c r="G195" s="178"/>
      <c r="H195" s="178"/>
      <c r="I195" s="178"/>
      <c r="J195" s="178"/>
      <c r="K195" s="178"/>
      <c r="L195" s="177"/>
    </row>
    <row r="196" spans="1:12">
      <c r="B196" s="129" t="s">
        <v>612</v>
      </c>
      <c r="C196" s="143"/>
      <c r="D196" s="141">
        <v>19054.8</v>
      </c>
      <c r="F196" s="179" t="s">
        <v>633</v>
      </c>
      <c r="G196" s="178"/>
      <c r="H196" s="178"/>
      <c r="I196" s="178"/>
      <c r="J196" s="178"/>
      <c r="K196" s="178"/>
      <c r="L196" s="177"/>
    </row>
    <row r="197" spans="1:12" ht="14.4" thickBot="1">
      <c r="B197" s="173"/>
      <c r="C197" s="173"/>
      <c r="D197" s="172"/>
      <c r="F197" s="176" t="s">
        <v>632</v>
      </c>
      <c r="G197" s="175"/>
      <c r="H197" s="175"/>
      <c r="I197" s="175"/>
      <c r="J197" s="175"/>
      <c r="K197" s="175"/>
      <c r="L197" s="174"/>
    </row>
    <row r="198" spans="1:12" ht="14.4" thickBot="1">
      <c r="A198" s="197" t="s">
        <v>679</v>
      </c>
      <c r="B198" s="195" t="s">
        <v>629</v>
      </c>
      <c r="C198" s="143"/>
      <c r="D198" s="196">
        <v>289728</v>
      </c>
    </row>
    <row r="199" spans="1:12">
      <c r="B199" s="195" t="s">
        <v>627</v>
      </c>
      <c r="C199" s="142">
        <v>0.1147</v>
      </c>
      <c r="D199" s="196">
        <v>322959.59999999998</v>
      </c>
      <c r="F199" s="170" t="s">
        <v>628</v>
      </c>
      <c r="G199" s="169"/>
      <c r="H199" s="169"/>
      <c r="I199" s="169"/>
      <c r="J199" s="169"/>
      <c r="K199" s="169"/>
      <c r="L199" s="168"/>
    </row>
    <row r="200" spans="1:12" ht="14.4" thickBot="1">
      <c r="B200" s="195" t="s">
        <v>625</v>
      </c>
      <c r="C200" s="157">
        <v>7.4999999999999997E-2</v>
      </c>
      <c r="D200" s="196">
        <v>311457.59999999998</v>
      </c>
      <c r="F200" s="167" t="s">
        <v>642</v>
      </c>
      <c r="G200" s="166"/>
      <c r="H200" s="166"/>
      <c r="I200" s="166"/>
      <c r="J200" s="166"/>
      <c r="K200" s="166"/>
      <c r="L200" s="165"/>
    </row>
    <row r="201" spans="1:12">
      <c r="A201" s="195" t="s">
        <v>653</v>
      </c>
      <c r="B201" s="195" t="s">
        <v>678</v>
      </c>
      <c r="C201" s="143"/>
      <c r="D201" s="196">
        <v>121685.75999999999</v>
      </c>
      <c r="F201" s="123" t="s">
        <v>677</v>
      </c>
    </row>
    <row r="202" spans="1:12" ht="14.4" thickBot="1">
      <c r="A202" s="195" t="s">
        <v>653</v>
      </c>
      <c r="B202" s="194" t="s">
        <v>676</v>
      </c>
      <c r="C202" s="193"/>
      <c r="D202" s="192">
        <v>114442.56</v>
      </c>
    </row>
    <row r="203" spans="1:12" ht="14.4" thickBot="1">
      <c r="B203" s="1860" t="s">
        <v>675</v>
      </c>
      <c r="C203" s="1861"/>
      <c r="D203" s="1862"/>
    </row>
    <row r="205" spans="1:12">
      <c r="A205" s="145" t="s">
        <v>674</v>
      </c>
      <c r="B205" s="1859" t="s">
        <v>673</v>
      </c>
      <c r="C205" s="1859"/>
      <c r="D205" s="1859"/>
      <c r="F205" s="123" t="s">
        <v>672</v>
      </c>
    </row>
    <row r="206" spans="1:12">
      <c r="B206" s="144" t="s">
        <v>584</v>
      </c>
      <c r="C206" s="144" t="s">
        <v>583</v>
      </c>
      <c r="D206" s="144" t="s">
        <v>582</v>
      </c>
    </row>
    <row r="207" spans="1:12" s="131" customFormat="1">
      <c r="B207" s="155" t="s">
        <v>671</v>
      </c>
      <c r="C207" s="143"/>
      <c r="D207" s="153">
        <v>380397.6</v>
      </c>
    </row>
    <row r="208" spans="1:12" s="131" customFormat="1">
      <c r="B208" s="155" t="s">
        <v>670</v>
      </c>
      <c r="C208" s="191">
        <v>7.4999999999999997E-2</v>
      </c>
      <c r="D208" s="153">
        <v>402127.2</v>
      </c>
      <c r="F208" s="131" t="s">
        <v>669</v>
      </c>
    </row>
    <row r="209" spans="1:12" s="131" customFormat="1" ht="14.4" thickBot="1">
      <c r="A209" s="155" t="s">
        <v>661</v>
      </c>
      <c r="B209" s="155" t="s">
        <v>668</v>
      </c>
      <c r="C209" s="143"/>
      <c r="D209" s="143"/>
      <c r="F209" s="131" t="s">
        <v>667</v>
      </c>
    </row>
    <row r="210" spans="1:12" ht="14.4" thickBot="1">
      <c r="B210" s="1860" t="s">
        <v>666</v>
      </c>
      <c r="C210" s="1861"/>
      <c r="D210" s="1862"/>
    </row>
    <row r="212" spans="1:12">
      <c r="A212" s="145" t="s">
        <v>665</v>
      </c>
      <c r="B212" s="1859" t="s">
        <v>664</v>
      </c>
      <c r="C212" s="1859"/>
      <c r="D212" s="1859"/>
      <c r="F212" s="123" t="s">
        <v>663</v>
      </c>
    </row>
    <row r="213" spans="1:12">
      <c r="B213" s="144" t="s">
        <v>584</v>
      </c>
      <c r="C213" s="144" t="s">
        <v>583</v>
      </c>
      <c r="D213" s="144" t="s">
        <v>582</v>
      </c>
    </row>
    <row r="214" spans="1:12">
      <c r="A214" s="131"/>
      <c r="B214" s="155" t="s">
        <v>662</v>
      </c>
      <c r="C214" s="143"/>
      <c r="D214" s="153">
        <v>380397.6</v>
      </c>
      <c r="E214" s="131"/>
      <c r="F214" s="131"/>
      <c r="G214" s="131"/>
      <c r="H214" s="131"/>
      <c r="I214" s="131"/>
      <c r="J214" s="131"/>
      <c r="K214" s="131"/>
      <c r="L214" s="131"/>
    </row>
    <row r="215" spans="1:12" ht="14.4" thickBot="1">
      <c r="A215" s="155" t="s">
        <v>661</v>
      </c>
      <c r="B215" s="155" t="s">
        <v>660</v>
      </c>
      <c r="C215" s="143"/>
      <c r="D215" s="143"/>
      <c r="E215" s="131"/>
      <c r="F215" s="131"/>
      <c r="G215" s="131"/>
      <c r="H215" s="131"/>
      <c r="I215" s="131"/>
      <c r="J215" s="131"/>
      <c r="K215" s="131"/>
      <c r="L215" s="131"/>
    </row>
    <row r="216" spans="1:12" ht="14.4" thickBot="1">
      <c r="B216" s="1860" t="s">
        <v>659</v>
      </c>
      <c r="C216" s="1861"/>
      <c r="D216" s="1862"/>
    </row>
    <row r="218" spans="1:12">
      <c r="A218" s="158"/>
      <c r="B218" s="158"/>
      <c r="C218" s="158"/>
      <c r="D218" s="158"/>
    </row>
    <row r="220" spans="1:12" ht="14.4" thickBot="1"/>
    <row r="221" spans="1:12" ht="14.4" thickBot="1">
      <c r="E221" s="1863" t="s">
        <v>658</v>
      </c>
      <c r="F221" s="1864"/>
      <c r="G221" s="1864"/>
      <c r="H221" s="1864"/>
      <c r="I221" s="1864"/>
      <c r="J221" s="1865"/>
    </row>
    <row r="222" spans="1:12">
      <c r="A222" s="145" t="s">
        <v>657</v>
      </c>
      <c r="B222" s="1855" t="s">
        <v>655</v>
      </c>
      <c r="C222" s="1855"/>
      <c r="D222" s="1855"/>
    </row>
    <row r="223" spans="1:12">
      <c r="B223" s="152" t="s">
        <v>608</v>
      </c>
      <c r="C223" s="152" t="s">
        <v>607</v>
      </c>
      <c r="D223" s="151" t="s">
        <v>606</v>
      </c>
    </row>
    <row r="224" spans="1:12">
      <c r="B224" s="129" t="s">
        <v>605</v>
      </c>
      <c r="C224" s="146">
        <v>3</v>
      </c>
      <c r="D224" s="141">
        <f t="shared" ref="D224:D237" si="7">+$D$242*C224</f>
        <v>1516881.6</v>
      </c>
    </row>
    <row r="225" spans="1:4">
      <c r="B225" s="129" t="s">
        <v>603</v>
      </c>
      <c r="C225" s="146">
        <v>0.96330000000000005</v>
      </c>
      <c r="D225" s="141">
        <f t="shared" si="7"/>
        <v>487070.68176000001</v>
      </c>
    </row>
    <row r="226" spans="1:4">
      <c r="B226" s="129" t="s">
        <v>602</v>
      </c>
      <c r="C226" s="146">
        <v>0.33650000000000002</v>
      </c>
      <c r="D226" s="141">
        <f t="shared" si="7"/>
        <v>170143.5528</v>
      </c>
    </row>
    <row r="227" spans="1:4">
      <c r="B227" s="129" t="s">
        <v>601</v>
      </c>
      <c r="C227" s="146">
        <v>0.32069999999999999</v>
      </c>
      <c r="D227" s="141">
        <f t="shared" si="7"/>
        <v>162154.64304</v>
      </c>
    </row>
    <row r="228" spans="1:4">
      <c r="B228" s="129" t="s">
        <v>600</v>
      </c>
      <c r="C228" s="146">
        <v>0.50680000000000003</v>
      </c>
      <c r="D228" s="141">
        <f t="shared" si="7"/>
        <v>256251.86496000001</v>
      </c>
    </row>
    <row r="229" spans="1:4">
      <c r="B229" s="129" t="s">
        <v>599</v>
      </c>
      <c r="C229" s="146">
        <v>0.57069999999999999</v>
      </c>
      <c r="D229" s="141">
        <f t="shared" si="7"/>
        <v>288561.44303999998</v>
      </c>
    </row>
    <row r="230" spans="1:4">
      <c r="B230" s="129" t="s">
        <v>598</v>
      </c>
      <c r="C230" s="146">
        <v>1.0588</v>
      </c>
      <c r="D230" s="141">
        <f t="shared" si="7"/>
        <v>535358.07935999997</v>
      </c>
    </row>
    <row r="231" spans="1:4">
      <c r="B231" s="129" t="s">
        <v>597</v>
      </c>
      <c r="C231" s="148">
        <v>1.0472999999999999</v>
      </c>
      <c r="D231" s="141">
        <f t="shared" si="7"/>
        <v>529543.36655999999</v>
      </c>
    </row>
    <row r="232" spans="1:4">
      <c r="B232" s="129" t="s">
        <v>596</v>
      </c>
      <c r="C232" s="148">
        <v>1.3358000000000001</v>
      </c>
      <c r="D232" s="141">
        <f t="shared" si="7"/>
        <v>675416.81376000005</v>
      </c>
    </row>
    <row r="233" spans="1:4">
      <c r="B233" s="129" t="s">
        <v>595</v>
      </c>
      <c r="C233" s="148">
        <v>1.6329</v>
      </c>
      <c r="D233" s="141">
        <f t="shared" si="7"/>
        <v>825638.65488000005</v>
      </c>
    </row>
    <row r="234" spans="1:4">
      <c r="B234" s="129" t="s">
        <v>594</v>
      </c>
      <c r="C234" s="146">
        <v>2.1015000000000001</v>
      </c>
      <c r="D234" s="141">
        <f t="shared" si="7"/>
        <v>1062575.5608000001</v>
      </c>
    </row>
    <row r="235" spans="1:4">
      <c r="B235" s="129" t="s">
        <v>593</v>
      </c>
      <c r="C235" s="146">
        <v>2.6141000000000001</v>
      </c>
      <c r="D235" s="141">
        <f t="shared" si="7"/>
        <v>1321760.0635200001</v>
      </c>
    </row>
    <row r="236" spans="1:4">
      <c r="B236" s="129" t="s">
        <v>592</v>
      </c>
      <c r="C236" s="146">
        <v>3.1368999999999998</v>
      </c>
      <c r="D236" s="141">
        <f t="shared" si="7"/>
        <v>1586101.96368</v>
      </c>
    </row>
    <row r="237" spans="1:4" ht="14.4" thickBot="1">
      <c r="B237" s="147" t="s">
        <v>591</v>
      </c>
      <c r="C237" s="146">
        <v>3.9419</v>
      </c>
      <c r="D237" s="141">
        <f t="shared" si="7"/>
        <v>1993131.85968</v>
      </c>
    </row>
    <row r="238" spans="1:4" ht="14.4" thickBot="1">
      <c r="B238" s="1856" t="s">
        <v>654</v>
      </c>
      <c r="C238" s="1857"/>
      <c r="D238" s="1858"/>
    </row>
    <row r="240" spans="1:4">
      <c r="A240" s="145" t="s">
        <v>657</v>
      </c>
      <c r="B240" s="1859" t="s">
        <v>656</v>
      </c>
      <c r="C240" s="1859"/>
      <c r="D240" s="1859"/>
    </row>
    <row r="241" spans="1:12" ht="14.4" thickBot="1">
      <c r="B241" s="144" t="s">
        <v>584</v>
      </c>
      <c r="C241" s="144" t="s">
        <v>583</v>
      </c>
      <c r="D241" s="144" t="s">
        <v>582</v>
      </c>
    </row>
    <row r="242" spans="1:12">
      <c r="B242" s="129" t="s">
        <v>615</v>
      </c>
      <c r="C242" s="143"/>
      <c r="D242" s="141">
        <v>505627.2</v>
      </c>
      <c r="F242" s="182" t="s">
        <v>636</v>
      </c>
      <c r="G242" s="181"/>
      <c r="H242" s="181"/>
      <c r="I242" s="181"/>
      <c r="J242" s="181"/>
      <c r="K242" s="181"/>
      <c r="L242" s="180"/>
    </row>
    <row r="243" spans="1:12">
      <c r="B243" s="129" t="s">
        <v>614</v>
      </c>
      <c r="C243" s="157">
        <v>0.1</v>
      </c>
      <c r="D243" s="141">
        <v>556189.19999999995</v>
      </c>
      <c r="F243" s="179" t="s">
        <v>635</v>
      </c>
      <c r="G243" s="178"/>
      <c r="H243" s="178"/>
      <c r="I243" s="178"/>
      <c r="J243" s="178"/>
      <c r="K243" s="178"/>
      <c r="L243" s="177"/>
    </row>
    <row r="244" spans="1:12">
      <c r="B244" s="129" t="s">
        <v>613</v>
      </c>
      <c r="C244" s="157">
        <v>0.06</v>
      </c>
      <c r="D244" s="141">
        <v>535964.4</v>
      </c>
      <c r="F244" s="179" t="s">
        <v>634</v>
      </c>
      <c r="G244" s="178"/>
      <c r="H244" s="178"/>
      <c r="I244" s="178"/>
      <c r="J244" s="178"/>
      <c r="K244" s="178"/>
      <c r="L244" s="177"/>
    </row>
    <row r="245" spans="1:12">
      <c r="B245" s="129" t="s">
        <v>612</v>
      </c>
      <c r="C245" s="143"/>
      <c r="D245" s="141">
        <v>19864.8</v>
      </c>
      <c r="F245" s="179" t="s">
        <v>633</v>
      </c>
      <c r="G245" s="178"/>
      <c r="H245" s="178"/>
      <c r="I245" s="178"/>
      <c r="J245" s="178"/>
      <c r="K245" s="178"/>
      <c r="L245" s="177"/>
    </row>
    <row r="246" spans="1:12" ht="14.4" thickBot="1">
      <c r="B246" s="173"/>
      <c r="C246" s="173"/>
      <c r="D246" s="172"/>
      <c r="F246" s="176" t="s">
        <v>632</v>
      </c>
      <c r="G246" s="175"/>
      <c r="H246" s="175"/>
      <c r="I246" s="175"/>
      <c r="J246" s="175"/>
      <c r="K246" s="175"/>
      <c r="L246" s="174"/>
    </row>
    <row r="247" spans="1:12" ht="14.4" thickBot="1">
      <c r="B247" s="129" t="s">
        <v>580</v>
      </c>
      <c r="C247" s="143"/>
      <c r="D247" s="141">
        <v>302040</v>
      </c>
    </row>
    <row r="248" spans="1:12">
      <c r="B248" s="129" t="s">
        <v>578</v>
      </c>
      <c r="C248" s="142">
        <v>0.1147</v>
      </c>
      <c r="D248" s="141">
        <v>336682.8</v>
      </c>
      <c r="F248" s="170" t="s">
        <v>628</v>
      </c>
      <c r="G248" s="169"/>
      <c r="H248" s="169"/>
      <c r="I248" s="169"/>
      <c r="J248" s="169"/>
      <c r="K248" s="169"/>
      <c r="L248" s="168"/>
    </row>
    <row r="249" spans="1:12" ht="14.4" thickBot="1">
      <c r="B249" s="129" t="s">
        <v>577</v>
      </c>
      <c r="C249" s="157">
        <v>7.4999999999999997E-2</v>
      </c>
      <c r="D249" s="141">
        <v>324694.8</v>
      </c>
      <c r="F249" s="167" t="s">
        <v>642</v>
      </c>
      <c r="G249" s="166"/>
      <c r="H249" s="166"/>
      <c r="I249" s="166"/>
      <c r="J249" s="166"/>
      <c r="K249" s="166"/>
      <c r="L249" s="165"/>
    </row>
    <row r="250" spans="1:12">
      <c r="A250" s="162"/>
      <c r="B250" s="129" t="s">
        <v>624</v>
      </c>
      <c r="C250" s="143"/>
      <c r="D250" s="141">
        <v>396585.2</v>
      </c>
    </row>
    <row r="251" spans="1:12">
      <c r="A251" s="162"/>
      <c r="B251" s="129" t="s">
        <v>623</v>
      </c>
      <c r="C251" s="143"/>
      <c r="D251" s="141">
        <v>426308.4</v>
      </c>
      <c r="F251" s="123" t="s">
        <v>641</v>
      </c>
    </row>
    <row r="252" spans="1:12">
      <c r="A252" s="155" t="s">
        <v>653</v>
      </c>
      <c r="B252" s="129" t="s">
        <v>622</v>
      </c>
      <c r="C252" s="143"/>
      <c r="D252" s="141">
        <v>126856.8</v>
      </c>
      <c r="F252" s="123" t="s">
        <v>640</v>
      </c>
    </row>
    <row r="253" spans="1:12">
      <c r="A253" s="155" t="s">
        <v>653</v>
      </c>
      <c r="B253" s="129" t="s">
        <v>621</v>
      </c>
      <c r="C253" s="143"/>
      <c r="D253" s="141">
        <v>119305.8</v>
      </c>
    </row>
    <row r="254" spans="1:12">
      <c r="F254" s="190"/>
    </row>
    <row r="255" spans="1:12">
      <c r="F255" s="190"/>
    </row>
    <row r="256" spans="1:12">
      <c r="A256" s="145" t="s">
        <v>652</v>
      </c>
      <c r="B256" s="1855" t="s">
        <v>655</v>
      </c>
      <c r="C256" s="1855"/>
      <c r="D256" s="1855"/>
    </row>
    <row r="257" spans="2:4">
      <c r="B257" s="152" t="s">
        <v>608</v>
      </c>
      <c r="C257" s="152" t="s">
        <v>607</v>
      </c>
      <c r="D257" s="151" t="s">
        <v>606</v>
      </c>
    </row>
    <row r="258" spans="2:4">
      <c r="B258" s="129" t="s">
        <v>605</v>
      </c>
      <c r="C258" s="146">
        <v>3</v>
      </c>
      <c r="D258" s="141">
        <f t="shared" ref="D258:D271" si="8">+$D$276*C258</f>
        <v>1501750.7999999998</v>
      </c>
    </row>
    <row r="259" spans="2:4">
      <c r="B259" s="129" t="s">
        <v>603</v>
      </c>
      <c r="C259" s="146">
        <v>0.96330000000000005</v>
      </c>
      <c r="D259" s="141">
        <f t="shared" si="8"/>
        <v>482212.18187999999</v>
      </c>
    </row>
    <row r="260" spans="2:4">
      <c r="B260" s="129" t="s">
        <v>602</v>
      </c>
      <c r="C260" s="146">
        <v>0.33650000000000002</v>
      </c>
      <c r="D260" s="141">
        <f t="shared" si="8"/>
        <v>168446.38140000001</v>
      </c>
    </row>
    <row r="261" spans="2:4">
      <c r="B261" s="129" t="s">
        <v>601</v>
      </c>
      <c r="C261" s="146">
        <v>0.32069999999999999</v>
      </c>
      <c r="D261" s="141">
        <f t="shared" si="8"/>
        <v>160537.16051999998</v>
      </c>
    </row>
    <row r="262" spans="2:4">
      <c r="B262" s="129" t="s">
        <v>600</v>
      </c>
      <c r="C262" s="146">
        <v>0.50680000000000003</v>
      </c>
      <c r="D262" s="141">
        <f t="shared" si="8"/>
        <v>253695.76848</v>
      </c>
    </row>
    <row r="263" spans="2:4">
      <c r="B263" s="129" t="s">
        <v>599</v>
      </c>
      <c r="C263" s="146">
        <v>0.57069999999999999</v>
      </c>
      <c r="D263" s="141">
        <f t="shared" si="8"/>
        <v>285683.06052</v>
      </c>
    </row>
    <row r="264" spans="2:4">
      <c r="B264" s="129" t="s">
        <v>598</v>
      </c>
      <c r="C264" s="146">
        <v>1.0588</v>
      </c>
      <c r="D264" s="141">
        <f t="shared" si="8"/>
        <v>530017.91567999998</v>
      </c>
    </row>
    <row r="265" spans="2:4">
      <c r="B265" s="129" t="s">
        <v>597</v>
      </c>
      <c r="C265" s="148">
        <v>1.0472999999999999</v>
      </c>
      <c r="D265" s="141">
        <f t="shared" si="8"/>
        <v>524261.20427999995</v>
      </c>
    </row>
    <row r="266" spans="2:4">
      <c r="B266" s="129" t="s">
        <v>596</v>
      </c>
      <c r="C266" s="148">
        <v>1.3358000000000001</v>
      </c>
      <c r="D266" s="141">
        <f t="shared" si="8"/>
        <v>668679.57287999999</v>
      </c>
    </row>
    <row r="267" spans="2:4">
      <c r="B267" s="129" t="s">
        <v>595</v>
      </c>
      <c r="C267" s="148">
        <v>1.6329</v>
      </c>
      <c r="D267" s="141">
        <f t="shared" si="8"/>
        <v>817402.96043999994</v>
      </c>
    </row>
    <row r="268" spans="2:4">
      <c r="B268" s="129" t="s">
        <v>594</v>
      </c>
      <c r="C268" s="146">
        <v>2.1015000000000001</v>
      </c>
      <c r="D268" s="141">
        <f t="shared" si="8"/>
        <v>1051976.4354000001</v>
      </c>
    </row>
    <row r="269" spans="2:4">
      <c r="B269" s="129" t="s">
        <v>593</v>
      </c>
      <c r="C269" s="146">
        <v>2.6141000000000001</v>
      </c>
      <c r="D269" s="141">
        <f t="shared" si="8"/>
        <v>1308575.58876</v>
      </c>
    </row>
    <row r="270" spans="2:4">
      <c r="B270" s="129" t="s">
        <v>592</v>
      </c>
      <c r="C270" s="146">
        <v>3.1368999999999998</v>
      </c>
      <c r="D270" s="141">
        <f t="shared" si="8"/>
        <v>1570280.6948399998</v>
      </c>
    </row>
    <row r="271" spans="2:4" ht="14.4" thickBot="1">
      <c r="B271" s="147" t="s">
        <v>591</v>
      </c>
      <c r="C271" s="146">
        <v>3.9419</v>
      </c>
      <c r="D271" s="141">
        <f t="shared" si="8"/>
        <v>1973250.49284</v>
      </c>
    </row>
    <row r="272" spans="2:4" ht="14.4" thickBot="1">
      <c r="B272" s="1856" t="s">
        <v>654</v>
      </c>
      <c r="C272" s="1857"/>
      <c r="D272" s="1858"/>
    </row>
    <row r="274" spans="1:12">
      <c r="A274" s="145" t="s">
        <v>652</v>
      </c>
      <c r="B274" s="1859" t="s">
        <v>651</v>
      </c>
      <c r="C274" s="1859"/>
      <c r="D274" s="1859"/>
    </row>
    <row r="275" spans="1:12" ht="14.4" thickBot="1">
      <c r="B275" s="144" t="s">
        <v>584</v>
      </c>
      <c r="C275" s="144" t="s">
        <v>583</v>
      </c>
      <c r="D275" s="144" t="s">
        <v>582</v>
      </c>
    </row>
    <row r="276" spans="1:12">
      <c r="B276" s="129" t="s">
        <v>615</v>
      </c>
      <c r="C276" s="143"/>
      <c r="D276" s="141">
        <v>500583.6</v>
      </c>
      <c r="F276" s="182" t="s">
        <v>636</v>
      </c>
      <c r="G276" s="181"/>
      <c r="H276" s="181"/>
      <c r="I276" s="181"/>
      <c r="J276" s="181"/>
      <c r="K276" s="181"/>
      <c r="L276" s="180"/>
    </row>
    <row r="277" spans="1:12">
      <c r="B277" s="129" t="s">
        <v>614</v>
      </c>
      <c r="C277" s="157">
        <v>0.1</v>
      </c>
      <c r="D277" s="141">
        <v>550641.6</v>
      </c>
      <c r="F277" s="179" t="s">
        <v>635</v>
      </c>
      <c r="G277" s="178"/>
      <c r="H277" s="178"/>
      <c r="I277" s="178"/>
      <c r="J277" s="178"/>
      <c r="K277" s="178"/>
      <c r="L277" s="177"/>
    </row>
    <row r="278" spans="1:12">
      <c r="B278" s="129" t="s">
        <v>613</v>
      </c>
      <c r="C278" s="157">
        <v>0.06</v>
      </c>
      <c r="D278" s="141">
        <v>530618.4</v>
      </c>
      <c r="F278" s="179" t="s">
        <v>634</v>
      </c>
      <c r="G278" s="178"/>
      <c r="H278" s="178"/>
      <c r="I278" s="178"/>
      <c r="J278" s="178"/>
      <c r="K278" s="178"/>
      <c r="L278" s="177"/>
    </row>
    <row r="279" spans="1:12">
      <c r="B279" s="129" t="s">
        <v>612</v>
      </c>
      <c r="C279" s="143"/>
      <c r="D279" s="141">
        <v>19573.2</v>
      </c>
      <c r="F279" s="179" t="s">
        <v>633</v>
      </c>
      <c r="G279" s="178"/>
      <c r="H279" s="178"/>
      <c r="I279" s="178"/>
      <c r="J279" s="178"/>
      <c r="K279" s="178"/>
      <c r="L279" s="177"/>
    </row>
    <row r="280" spans="1:12" ht="14.4" thickBot="1">
      <c r="A280" s="145" t="s">
        <v>650</v>
      </c>
      <c r="B280" s="189" t="s">
        <v>611</v>
      </c>
      <c r="C280" s="188">
        <v>0.06</v>
      </c>
      <c r="D280" s="187">
        <v>530618.62</v>
      </c>
      <c r="F280" s="176" t="s">
        <v>632</v>
      </c>
      <c r="G280" s="175"/>
      <c r="H280" s="175"/>
      <c r="I280" s="175"/>
      <c r="J280" s="175"/>
      <c r="K280" s="175"/>
      <c r="L280" s="174"/>
    </row>
    <row r="281" spans="1:12">
      <c r="B281" s="173"/>
      <c r="C281" s="173"/>
      <c r="D281" s="172"/>
    </row>
    <row r="282" spans="1:12" ht="14.4" thickBot="1">
      <c r="B282" s="129" t="s">
        <v>580</v>
      </c>
      <c r="C282" s="143"/>
      <c r="D282" s="141">
        <v>298911.59999999998</v>
      </c>
    </row>
    <row r="283" spans="1:12">
      <c r="B283" s="129" t="s">
        <v>578</v>
      </c>
      <c r="C283" s="142">
        <v>0.1147</v>
      </c>
      <c r="D283" s="141">
        <v>333198</v>
      </c>
      <c r="F283" s="170" t="s">
        <v>628</v>
      </c>
      <c r="G283" s="169"/>
      <c r="H283" s="169"/>
      <c r="I283" s="169"/>
      <c r="J283" s="169"/>
      <c r="K283" s="169"/>
      <c r="L283" s="168"/>
    </row>
    <row r="284" spans="1:12" ht="14.4" thickBot="1">
      <c r="B284" s="129" t="s">
        <v>577</v>
      </c>
      <c r="C284" s="157">
        <v>7.4999999999999997E-2</v>
      </c>
      <c r="D284" s="141">
        <v>321328.8</v>
      </c>
      <c r="F284" s="167" t="s">
        <v>642</v>
      </c>
      <c r="G284" s="166"/>
      <c r="H284" s="166"/>
      <c r="I284" s="166"/>
      <c r="J284" s="166"/>
      <c r="K284" s="166"/>
      <c r="L284" s="165"/>
    </row>
    <row r="285" spans="1:12">
      <c r="A285" s="162"/>
      <c r="B285" s="129" t="s">
        <v>624</v>
      </c>
      <c r="C285" s="143"/>
      <c r="D285" s="141">
        <v>392457.6</v>
      </c>
    </row>
    <row r="286" spans="1:12">
      <c r="A286" s="162"/>
      <c r="B286" s="129" t="s">
        <v>623</v>
      </c>
      <c r="C286" s="143"/>
      <c r="D286" s="141">
        <v>421891.2</v>
      </c>
      <c r="F286" s="123" t="s">
        <v>641</v>
      </c>
    </row>
    <row r="287" spans="1:12">
      <c r="A287" s="155" t="s">
        <v>653</v>
      </c>
      <c r="B287" s="129" t="s">
        <v>622</v>
      </c>
      <c r="C287" s="143"/>
      <c r="D287" s="141">
        <v>125542.9</v>
      </c>
      <c r="F287" s="123" t="s">
        <v>640</v>
      </c>
    </row>
    <row r="288" spans="1:12">
      <c r="A288" s="155" t="s">
        <v>653</v>
      </c>
      <c r="B288" s="129" t="s">
        <v>621</v>
      </c>
      <c r="C288" s="143"/>
      <c r="D288" s="141">
        <v>118070.1</v>
      </c>
    </row>
    <row r="291" spans="1:12">
      <c r="A291" s="145" t="s">
        <v>652</v>
      </c>
      <c r="B291" s="1859" t="s">
        <v>651</v>
      </c>
      <c r="C291" s="1859"/>
      <c r="D291" s="1859"/>
    </row>
    <row r="292" spans="1:12" ht="14.4" thickBot="1">
      <c r="B292" s="144" t="s">
        <v>584</v>
      </c>
      <c r="C292" s="144" t="s">
        <v>583</v>
      </c>
      <c r="D292" s="144" t="s">
        <v>582</v>
      </c>
    </row>
    <row r="293" spans="1:12">
      <c r="B293" s="129" t="s">
        <v>615</v>
      </c>
      <c r="C293" s="143"/>
      <c r="D293" s="141">
        <v>500583.6</v>
      </c>
      <c r="F293" s="182" t="s">
        <v>636</v>
      </c>
      <c r="G293" s="181"/>
      <c r="H293" s="181"/>
      <c r="I293" s="181"/>
      <c r="J293" s="181"/>
      <c r="K293" s="181"/>
      <c r="L293" s="180"/>
    </row>
    <row r="294" spans="1:12">
      <c r="B294" s="129" t="s">
        <v>614</v>
      </c>
      <c r="C294" s="157">
        <v>0.1</v>
      </c>
      <c r="D294" s="141">
        <v>550641.6</v>
      </c>
      <c r="F294" s="179" t="s">
        <v>635</v>
      </c>
      <c r="G294" s="178"/>
      <c r="H294" s="178"/>
      <c r="I294" s="178"/>
      <c r="J294" s="178"/>
      <c r="K294" s="178"/>
      <c r="L294" s="177"/>
    </row>
    <row r="295" spans="1:12">
      <c r="B295" s="129" t="s">
        <v>613</v>
      </c>
      <c r="C295" s="157">
        <v>0.06</v>
      </c>
      <c r="D295" s="141">
        <v>530618.4</v>
      </c>
      <c r="F295" s="179" t="s">
        <v>634</v>
      </c>
      <c r="G295" s="178"/>
      <c r="H295" s="178"/>
      <c r="I295" s="178"/>
      <c r="J295" s="178"/>
      <c r="K295" s="178"/>
      <c r="L295" s="177"/>
    </row>
    <row r="296" spans="1:12">
      <c r="B296" s="129" t="s">
        <v>612</v>
      </c>
      <c r="C296" s="143"/>
      <c r="D296" s="141">
        <v>19573.2</v>
      </c>
      <c r="F296" s="179" t="s">
        <v>633</v>
      </c>
      <c r="G296" s="178"/>
      <c r="H296" s="178"/>
      <c r="I296" s="178"/>
      <c r="J296" s="178"/>
      <c r="K296" s="178"/>
      <c r="L296" s="177"/>
    </row>
    <row r="297" spans="1:12" ht="14.4" thickBot="1">
      <c r="A297" s="145" t="s">
        <v>650</v>
      </c>
      <c r="B297" s="155" t="s">
        <v>611</v>
      </c>
      <c r="C297" s="154">
        <v>0.06</v>
      </c>
      <c r="D297" s="153">
        <v>530618.62</v>
      </c>
      <c r="F297" s="176" t="s">
        <v>632</v>
      </c>
      <c r="G297" s="175"/>
      <c r="H297" s="175"/>
      <c r="I297" s="175"/>
      <c r="J297" s="175"/>
      <c r="K297" s="175"/>
      <c r="L297" s="174"/>
    </row>
    <row r="298" spans="1:12">
      <c r="B298" s="173"/>
      <c r="C298" s="173"/>
      <c r="D298" s="172"/>
    </row>
    <row r="299" spans="1:12" ht="14.4" thickBot="1">
      <c r="A299" s="186" t="s">
        <v>649</v>
      </c>
      <c r="B299" s="185" t="s">
        <v>629</v>
      </c>
      <c r="C299" s="143"/>
      <c r="D299" s="183">
        <v>317422.8</v>
      </c>
    </row>
    <row r="300" spans="1:12">
      <c r="B300" s="185" t="s">
        <v>627</v>
      </c>
      <c r="C300" s="142">
        <v>0.1147</v>
      </c>
      <c r="D300" s="183">
        <v>353829.6</v>
      </c>
      <c r="F300" s="170" t="s">
        <v>628</v>
      </c>
      <c r="G300" s="169"/>
      <c r="H300" s="169"/>
      <c r="I300" s="169"/>
      <c r="J300" s="169"/>
      <c r="K300" s="169"/>
      <c r="L300" s="168"/>
    </row>
    <row r="301" spans="1:12" ht="14.4" thickBot="1">
      <c r="B301" s="185" t="s">
        <v>625</v>
      </c>
      <c r="C301" s="157">
        <v>7.4999999999999997E-2</v>
      </c>
      <c r="D301" s="183">
        <v>341229.6</v>
      </c>
      <c r="F301" s="167" t="s">
        <v>642</v>
      </c>
      <c r="G301" s="166"/>
      <c r="H301" s="166"/>
      <c r="I301" s="166"/>
      <c r="J301" s="166"/>
      <c r="K301" s="166"/>
      <c r="L301" s="165"/>
    </row>
    <row r="302" spans="1:12">
      <c r="A302" s="162"/>
      <c r="B302" s="129" t="s">
        <v>624</v>
      </c>
      <c r="C302" s="143"/>
      <c r="D302" s="141">
        <v>392457.6</v>
      </c>
    </row>
    <row r="303" spans="1:12">
      <c r="A303" s="162"/>
      <c r="B303" s="129" t="s">
        <v>623</v>
      </c>
      <c r="C303" s="143"/>
      <c r="D303" s="141">
        <v>421891.2</v>
      </c>
      <c r="F303" s="123" t="s">
        <v>641</v>
      </c>
    </row>
    <row r="304" spans="1:12">
      <c r="A304" s="185" t="s">
        <v>639</v>
      </c>
      <c r="B304" s="185" t="s">
        <v>648</v>
      </c>
      <c r="C304" s="184"/>
      <c r="D304" s="183">
        <v>133317.6</v>
      </c>
      <c r="F304" s="123" t="s">
        <v>640</v>
      </c>
    </row>
    <row r="305" spans="1:10" ht="14.4" thickBot="1">
      <c r="A305" s="185" t="s">
        <v>639</v>
      </c>
      <c r="B305" s="185" t="s">
        <v>647</v>
      </c>
      <c r="C305" s="184"/>
      <c r="D305" s="183">
        <v>125382</v>
      </c>
    </row>
    <row r="306" spans="1:10" ht="14.4" thickBot="1">
      <c r="B306" s="1860" t="s">
        <v>646</v>
      </c>
      <c r="C306" s="1861"/>
      <c r="D306" s="1862"/>
    </row>
    <row r="308" spans="1:10">
      <c r="A308" s="158"/>
      <c r="B308" s="158"/>
      <c r="C308" s="158"/>
      <c r="D308" s="158"/>
    </row>
    <row r="309" spans="1:10" ht="14.4" thickBot="1"/>
    <row r="310" spans="1:10" ht="14.4" thickBot="1">
      <c r="E310" s="1863" t="s">
        <v>645</v>
      </c>
      <c r="F310" s="1864"/>
      <c r="G310" s="1864"/>
      <c r="H310" s="1864"/>
      <c r="I310" s="1864"/>
      <c r="J310" s="1865"/>
    </row>
    <row r="311" spans="1:10">
      <c r="A311" s="145" t="s">
        <v>638</v>
      </c>
      <c r="B311" s="1855" t="s">
        <v>644</v>
      </c>
      <c r="C311" s="1855"/>
      <c r="D311" s="1855"/>
    </row>
    <row r="312" spans="1:10">
      <c r="B312" s="152" t="s">
        <v>608</v>
      </c>
      <c r="C312" s="152" t="s">
        <v>607</v>
      </c>
      <c r="D312" s="151" t="s">
        <v>606</v>
      </c>
    </row>
    <row r="313" spans="1:10">
      <c r="B313" s="129" t="s">
        <v>605</v>
      </c>
      <c r="C313" s="146">
        <v>3</v>
      </c>
      <c r="D313" s="141">
        <f t="shared" ref="D313:D326" si="9">+$D$331*C313</f>
        <v>1642917.5999999999</v>
      </c>
    </row>
    <row r="314" spans="1:10">
      <c r="B314" s="129" t="s">
        <v>603</v>
      </c>
      <c r="C314" s="146">
        <v>0.96330000000000005</v>
      </c>
      <c r="D314" s="141">
        <f t="shared" si="9"/>
        <v>527540.84135999996</v>
      </c>
    </row>
    <row r="315" spans="1:10">
      <c r="B315" s="129" t="s">
        <v>602</v>
      </c>
      <c r="C315" s="146">
        <v>0.33650000000000002</v>
      </c>
      <c r="D315" s="141">
        <f t="shared" si="9"/>
        <v>184280.59080000001</v>
      </c>
    </row>
    <row r="316" spans="1:10">
      <c r="B316" s="129" t="s">
        <v>601</v>
      </c>
      <c r="C316" s="146">
        <v>0.32069999999999999</v>
      </c>
      <c r="D316" s="141">
        <f t="shared" si="9"/>
        <v>175627.89143999998</v>
      </c>
    </row>
    <row r="317" spans="1:10">
      <c r="B317" s="129" t="s">
        <v>600</v>
      </c>
      <c r="C317" s="146">
        <v>0.50680000000000003</v>
      </c>
      <c r="D317" s="141">
        <f t="shared" si="9"/>
        <v>277543.54655999999</v>
      </c>
    </row>
    <row r="318" spans="1:10">
      <c r="B318" s="129" t="s">
        <v>599</v>
      </c>
      <c r="C318" s="146">
        <v>0.57069999999999999</v>
      </c>
      <c r="D318" s="141">
        <f t="shared" si="9"/>
        <v>312537.69143999997</v>
      </c>
    </row>
    <row r="319" spans="1:10">
      <c r="B319" s="129" t="s">
        <v>598</v>
      </c>
      <c r="C319" s="146">
        <v>1.0588</v>
      </c>
      <c r="D319" s="141">
        <f t="shared" si="9"/>
        <v>579840.38495999994</v>
      </c>
    </row>
    <row r="320" spans="1:10">
      <c r="B320" s="129" t="s">
        <v>597</v>
      </c>
      <c r="C320" s="148">
        <v>1.0472999999999999</v>
      </c>
      <c r="D320" s="141">
        <f t="shared" si="9"/>
        <v>573542.53415999992</v>
      </c>
    </row>
    <row r="321" spans="1:12">
      <c r="B321" s="129" t="s">
        <v>596</v>
      </c>
      <c r="C321" s="148">
        <v>1.3358000000000001</v>
      </c>
      <c r="D321" s="141">
        <f t="shared" si="9"/>
        <v>731536.44336000003</v>
      </c>
    </row>
    <row r="322" spans="1:12">
      <c r="B322" s="129" t="s">
        <v>595</v>
      </c>
      <c r="C322" s="148">
        <v>1.6329</v>
      </c>
      <c r="D322" s="141">
        <f t="shared" si="9"/>
        <v>894240.04967999994</v>
      </c>
    </row>
    <row r="323" spans="1:12">
      <c r="B323" s="129" t="s">
        <v>594</v>
      </c>
      <c r="C323" s="146">
        <v>2.1015000000000001</v>
      </c>
      <c r="D323" s="141">
        <f t="shared" si="9"/>
        <v>1150863.7788</v>
      </c>
    </row>
    <row r="324" spans="1:12">
      <c r="B324" s="129" t="s">
        <v>593</v>
      </c>
      <c r="C324" s="146">
        <v>2.6141000000000001</v>
      </c>
      <c r="D324" s="141">
        <f t="shared" si="9"/>
        <v>1431583.6327199999</v>
      </c>
    </row>
    <row r="325" spans="1:12">
      <c r="B325" s="129" t="s">
        <v>592</v>
      </c>
      <c r="C325" s="146">
        <v>3.1368999999999998</v>
      </c>
      <c r="D325" s="141">
        <f t="shared" si="9"/>
        <v>1717889.4064799997</v>
      </c>
    </row>
    <row r="326" spans="1:12" ht="14.4" thickBot="1">
      <c r="B326" s="147" t="s">
        <v>591</v>
      </c>
      <c r="C326" s="146">
        <v>3.9419</v>
      </c>
      <c r="D326" s="141">
        <f t="shared" si="9"/>
        <v>2158738.9624799998</v>
      </c>
    </row>
    <row r="327" spans="1:12" ht="14.4" thickBot="1">
      <c r="B327" s="1856" t="s">
        <v>643</v>
      </c>
      <c r="C327" s="1857"/>
      <c r="D327" s="1858"/>
    </row>
    <row r="329" spans="1:12">
      <c r="A329" s="145" t="s">
        <v>638</v>
      </c>
      <c r="B329" s="1859" t="s">
        <v>637</v>
      </c>
      <c r="C329" s="1859"/>
      <c r="D329" s="1859"/>
    </row>
    <row r="330" spans="1:12" ht="14.4" thickBot="1">
      <c r="B330" s="144" t="s">
        <v>584</v>
      </c>
      <c r="C330" s="144" t="s">
        <v>583</v>
      </c>
      <c r="D330" s="144" t="s">
        <v>582</v>
      </c>
    </row>
    <row r="331" spans="1:12">
      <c r="B331" s="129" t="s">
        <v>615</v>
      </c>
      <c r="C331" s="143"/>
      <c r="D331" s="141">
        <v>547639.19999999995</v>
      </c>
      <c r="F331" s="182" t="s">
        <v>636</v>
      </c>
      <c r="G331" s="181"/>
      <c r="H331" s="181"/>
      <c r="I331" s="181"/>
      <c r="J331" s="181"/>
      <c r="K331" s="181"/>
      <c r="L331" s="180"/>
    </row>
    <row r="332" spans="1:12">
      <c r="B332" s="129" t="s">
        <v>614</v>
      </c>
      <c r="C332" s="157">
        <v>0.1</v>
      </c>
      <c r="D332" s="141">
        <v>602402.4</v>
      </c>
      <c r="F332" s="179" t="s">
        <v>635</v>
      </c>
      <c r="G332" s="178"/>
      <c r="H332" s="178"/>
      <c r="I332" s="178"/>
      <c r="J332" s="178"/>
      <c r="K332" s="178"/>
      <c r="L332" s="177"/>
    </row>
    <row r="333" spans="1:12">
      <c r="B333" s="129" t="s">
        <v>613</v>
      </c>
      <c r="C333" s="157">
        <v>0.06</v>
      </c>
      <c r="D333" s="141">
        <v>580496.4</v>
      </c>
      <c r="F333" s="179" t="s">
        <v>634</v>
      </c>
      <c r="G333" s="178"/>
      <c r="H333" s="178"/>
      <c r="I333" s="178"/>
      <c r="J333" s="178"/>
      <c r="K333" s="178"/>
      <c r="L333" s="177"/>
    </row>
    <row r="334" spans="1:12">
      <c r="B334" s="129" t="s">
        <v>612</v>
      </c>
      <c r="C334" s="143"/>
      <c r="D334" s="141">
        <v>20160</v>
      </c>
      <c r="F334" s="179" t="s">
        <v>633</v>
      </c>
      <c r="G334" s="178"/>
      <c r="H334" s="178"/>
      <c r="I334" s="178"/>
      <c r="J334" s="178"/>
      <c r="K334" s="178"/>
      <c r="L334" s="177"/>
    </row>
    <row r="335" spans="1:12" ht="14.4" thickBot="1">
      <c r="A335" s="156"/>
      <c r="B335" s="155" t="s">
        <v>611</v>
      </c>
      <c r="C335" s="154">
        <v>0.06</v>
      </c>
      <c r="D335" s="153">
        <v>580496.4</v>
      </c>
      <c r="F335" s="176" t="s">
        <v>632</v>
      </c>
      <c r="G335" s="175"/>
      <c r="H335" s="175"/>
      <c r="I335" s="175"/>
      <c r="J335" s="175"/>
      <c r="K335" s="175"/>
      <c r="L335" s="174"/>
    </row>
    <row r="336" spans="1:12">
      <c r="B336" s="155" t="s">
        <v>631</v>
      </c>
      <c r="C336" s="154">
        <v>0.02</v>
      </c>
      <c r="D336" s="153">
        <v>558590.4</v>
      </c>
    </row>
    <row r="337" spans="1:12" ht="14.4" thickBot="1">
      <c r="B337" s="173"/>
      <c r="C337" s="173"/>
      <c r="D337" s="172"/>
    </row>
    <row r="338" spans="1:12">
      <c r="B338" s="129" t="s">
        <v>580</v>
      </c>
      <c r="C338" s="143"/>
      <c r="D338" s="141">
        <v>352339.20000000001</v>
      </c>
      <c r="F338" s="170" t="s">
        <v>628</v>
      </c>
      <c r="G338" s="169"/>
      <c r="H338" s="169"/>
      <c r="I338" s="169"/>
      <c r="J338" s="169"/>
      <c r="K338" s="169"/>
      <c r="L338" s="168"/>
    </row>
    <row r="339" spans="1:12" ht="14.4" thickBot="1">
      <c r="B339" s="129" t="s">
        <v>578</v>
      </c>
      <c r="C339" s="142">
        <v>0.1147</v>
      </c>
      <c r="D339" s="141">
        <v>392752.8</v>
      </c>
      <c r="F339" s="167" t="s">
        <v>642</v>
      </c>
      <c r="G339" s="166"/>
      <c r="H339" s="166"/>
      <c r="I339" s="166"/>
      <c r="J339" s="166"/>
      <c r="K339" s="166"/>
      <c r="L339" s="165"/>
    </row>
    <row r="340" spans="1:12">
      <c r="B340" s="129" t="s">
        <v>577</v>
      </c>
      <c r="C340" s="157">
        <v>7.4999999999999997E-2</v>
      </c>
      <c r="D340" s="141">
        <v>378763.2</v>
      </c>
    </row>
    <row r="341" spans="1:12">
      <c r="A341" s="162"/>
      <c r="B341" s="129" t="s">
        <v>624</v>
      </c>
      <c r="C341" s="143"/>
      <c r="D341" s="141">
        <v>433666.8</v>
      </c>
    </row>
    <row r="342" spans="1:12">
      <c r="A342" s="162"/>
      <c r="B342" s="129" t="s">
        <v>623</v>
      </c>
      <c r="C342" s="143"/>
      <c r="D342" s="141">
        <v>466192.8</v>
      </c>
      <c r="F342" s="123" t="s">
        <v>641</v>
      </c>
    </row>
    <row r="343" spans="1:12">
      <c r="A343" s="155" t="s">
        <v>639</v>
      </c>
      <c r="B343" s="129" t="s">
        <v>622</v>
      </c>
      <c r="C343" s="143"/>
      <c r="D343" s="141">
        <v>147982.5</v>
      </c>
      <c r="F343" s="123" t="s">
        <v>640</v>
      </c>
    </row>
    <row r="344" spans="1:12">
      <c r="A344" s="155" t="s">
        <v>639</v>
      </c>
      <c r="B344" s="129" t="s">
        <v>621</v>
      </c>
      <c r="C344" s="143"/>
      <c r="D344" s="141">
        <v>139174</v>
      </c>
    </row>
    <row r="347" spans="1:12">
      <c r="A347" s="145" t="s">
        <v>638</v>
      </c>
      <c r="B347" s="1859" t="s">
        <v>637</v>
      </c>
      <c r="C347" s="1859"/>
      <c r="D347" s="1859"/>
    </row>
    <row r="348" spans="1:12" ht="14.4" thickBot="1">
      <c r="B348" s="144" t="s">
        <v>584</v>
      </c>
      <c r="C348" s="144" t="s">
        <v>583</v>
      </c>
      <c r="D348" s="144" t="s">
        <v>582</v>
      </c>
    </row>
    <row r="349" spans="1:12">
      <c r="B349" s="129" t="s">
        <v>615</v>
      </c>
      <c r="C349" s="143"/>
      <c r="D349" s="141">
        <v>547639.19999999995</v>
      </c>
      <c r="F349" s="182" t="s">
        <v>636</v>
      </c>
      <c r="G349" s="181"/>
      <c r="H349" s="181"/>
      <c r="I349" s="181"/>
      <c r="J349" s="181"/>
      <c r="K349" s="181"/>
      <c r="L349" s="180"/>
    </row>
    <row r="350" spans="1:12">
      <c r="B350" s="129" t="s">
        <v>614</v>
      </c>
      <c r="C350" s="157">
        <v>0.1</v>
      </c>
      <c r="D350" s="141">
        <v>602402.4</v>
      </c>
      <c r="F350" s="179" t="s">
        <v>635</v>
      </c>
      <c r="G350" s="178"/>
      <c r="H350" s="178"/>
      <c r="I350" s="178"/>
      <c r="J350" s="178"/>
      <c r="K350" s="178"/>
      <c r="L350" s="177"/>
    </row>
    <row r="351" spans="1:12">
      <c r="B351" s="129" t="s">
        <v>613</v>
      </c>
      <c r="C351" s="157">
        <v>0.06</v>
      </c>
      <c r="D351" s="141">
        <v>580496.4</v>
      </c>
      <c r="F351" s="179" t="s">
        <v>634</v>
      </c>
      <c r="G351" s="178"/>
      <c r="H351" s="178"/>
      <c r="I351" s="178"/>
      <c r="J351" s="178"/>
      <c r="K351" s="178"/>
      <c r="L351" s="177"/>
    </row>
    <row r="352" spans="1:12">
      <c r="B352" s="129" t="s">
        <v>612</v>
      </c>
      <c r="C352" s="143"/>
      <c r="D352" s="141">
        <v>20160</v>
      </c>
      <c r="F352" s="179" t="s">
        <v>633</v>
      </c>
      <c r="G352" s="178"/>
      <c r="H352" s="178"/>
      <c r="I352" s="178"/>
      <c r="J352" s="178"/>
      <c r="K352" s="178"/>
      <c r="L352" s="177"/>
    </row>
    <row r="353" spans="1:12" ht="14.4" thickBot="1">
      <c r="A353" s="156"/>
      <c r="B353" s="155" t="s">
        <v>611</v>
      </c>
      <c r="C353" s="154">
        <v>0.06</v>
      </c>
      <c r="D353" s="153">
        <v>580496.4</v>
      </c>
      <c r="F353" s="176" t="s">
        <v>632</v>
      </c>
      <c r="G353" s="175"/>
      <c r="H353" s="175"/>
      <c r="I353" s="175"/>
      <c r="J353" s="175"/>
      <c r="K353" s="175"/>
      <c r="L353" s="174"/>
    </row>
    <row r="354" spans="1:12">
      <c r="B354" s="155" t="s">
        <v>631</v>
      </c>
      <c r="C354" s="154">
        <v>0.02</v>
      </c>
      <c r="D354" s="153">
        <v>558590.4</v>
      </c>
    </row>
    <row r="355" spans="1:12" ht="14.4" thickBot="1">
      <c r="B355" s="173"/>
      <c r="C355" s="173"/>
      <c r="D355" s="172"/>
    </row>
    <row r="356" spans="1:12">
      <c r="A356" s="171" t="s">
        <v>630</v>
      </c>
      <c r="B356" s="164" t="s">
        <v>629</v>
      </c>
      <c r="C356" s="143"/>
      <c r="D356" s="163">
        <v>433666.8</v>
      </c>
      <c r="F356" s="170" t="s">
        <v>628</v>
      </c>
      <c r="G356" s="169"/>
      <c r="H356" s="169"/>
      <c r="I356" s="169"/>
      <c r="J356" s="169"/>
      <c r="K356" s="169"/>
      <c r="L356" s="168"/>
    </row>
    <row r="357" spans="1:12" ht="14.4" thickBot="1">
      <c r="B357" s="164" t="s">
        <v>627</v>
      </c>
      <c r="C357" s="142">
        <v>0.1147</v>
      </c>
      <c r="D357" s="163">
        <v>483408</v>
      </c>
      <c r="F357" s="167" t="s">
        <v>626</v>
      </c>
      <c r="G357" s="166"/>
      <c r="H357" s="166"/>
      <c r="I357" s="166"/>
      <c r="J357" s="166"/>
      <c r="K357" s="166"/>
      <c r="L357" s="165"/>
    </row>
    <row r="358" spans="1:12">
      <c r="B358" s="164" t="s">
        <v>625</v>
      </c>
      <c r="C358" s="157">
        <v>7.4999999999999997E-2</v>
      </c>
      <c r="D358" s="163">
        <v>466192.8</v>
      </c>
    </row>
    <row r="359" spans="1:12">
      <c r="A359" s="162"/>
      <c r="B359" s="161" t="s">
        <v>624</v>
      </c>
      <c r="C359" s="160"/>
      <c r="D359" s="159" t="s">
        <v>620</v>
      </c>
    </row>
    <row r="360" spans="1:12">
      <c r="A360" s="162"/>
      <c r="B360" s="161" t="s">
        <v>623</v>
      </c>
      <c r="C360" s="160"/>
      <c r="D360" s="159" t="s">
        <v>620</v>
      </c>
    </row>
    <row r="361" spans="1:12">
      <c r="A361" s="162"/>
      <c r="B361" s="161" t="s">
        <v>622</v>
      </c>
      <c r="C361" s="160"/>
      <c r="D361" s="159" t="s">
        <v>620</v>
      </c>
    </row>
    <row r="362" spans="1:12" ht="14.4" thickBot="1">
      <c r="A362" s="162"/>
      <c r="B362" s="161" t="s">
        <v>621</v>
      </c>
      <c r="C362" s="160"/>
      <c r="D362" s="159" t="s">
        <v>620</v>
      </c>
    </row>
    <row r="363" spans="1:12" ht="14.4" thickBot="1">
      <c r="B363" s="1860" t="s">
        <v>619</v>
      </c>
      <c r="C363" s="1861"/>
      <c r="D363" s="1862"/>
    </row>
    <row r="365" spans="1:12">
      <c r="A365" s="158"/>
      <c r="B365" s="158"/>
      <c r="C365" s="158"/>
      <c r="D365" s="158"/>
    </row>
    <row r="367" spans="1:12" ht="14.4" thickBot="1"/>
    <row r="368" spans="1:12" ht="14.4" thickBot="1">
      <c r="E368" s="1863" t="s">
        <v>618</v>
      </c>
      <c r="F368" s="1864"/>
      <c r="G368" s="1864"/>
      <c r="H368" s="1864"/>
      <c r="I368" s="1864"/>
      <c r="J368" s="1865"/>
    </row>
    <row r="369" spans="1:4">
      <c r="A369" s="145" t="s">
        <v>587</v>
      </c>
      <c r="B369" s="1855" t="s">
        <v>617</v>
      </c>
      <c r="C369" s="1855"/>
      <c r="D369" s="1855"/>
    </row>
    <row r="370" spans="1:4">
      <c r="B370" s="152" t="s">
        <v>608</v>
      </c>
      <c r="C370" s="152" t="s">
        <v>607</v>
      </c>
      <c r="D370" s="151" t="s">
        <v>606</v>
      </c>
    </row>
    <row r="371" spans="1:4">
      <c r="B371" s="129" t="s">
        <v>605</v>
      </c>
      <c r="C371" s="146">
        <v>2.9679000000000002</v>
      </c>
      <c r="D371" s="141">
        <f t="shared" ref="D371:D384" si="10">+$D$389*C371</f>
        <v>1688568.8976</v>
      </c>
    </row>
    <row r="372" spans="1:4">
      <c r="B372" s="129" t="s">
        <v>603</v>
      </c>
      <c r="C372" s="146">
        <v>0.95299999999999996</v>
      </c>
      <c r="D372" s="141">
        <f t="shared" si="10"/>
        <v>542203.63199999998</v>
      </c>
    </row>
    <row r="373" spans="1:4">
      <c r="B373" s="129" t="s">
        <v>602</v>
      </c>
      <c r="C373" s="146">
        <v>0.33289999999999997</v>
      </c>
      <c r="D373" s="141">
        <f t="shared" si="10"/>
        <v>189401.45759999999</v>
      </c>
    </row>
    <row r="374" spans="1:4">
      <c r="B374" s="129" t="s">
        <v>601</v>
      </c>
      <c r="C374" s="146">
        <v>0.31730000000000003</v>
      </c>
      <c r="D374" s="141">
        <f t="shared" si="10"/>
        <v>180525.93120000002</v>
      </c>
    </row>
    <row r="375" spans="1:4">
      <c r="B375" s="129" t="s">
        <v>600</v>
      </c>
      <c r="C375" s="146">
        <v>0.50139999999999996</v>
      </c>
      <c r="D375" s="141">
        <f t="shared" si="10"/>
        <v>285268.52159999998</v>
      </c>
    </row>
    <row r="376" spans="1:4">
      <c r="B376" s="129" t="s">
        <v>599</v>
      </c>
      <c r="C376" s="146">
        <v>0.56459999999999999</v>
      </c>
      <c r="D376" s="141">
        <f t="shared" si="10"/>
        <v>321225.78239999997</v>
      </c>
    </row>
    <row r="377" spans="1:4">
      <c r="B377" s="129" t="s">
        <v>598</v>
      </c>
      <c r="C377" s="146">
        <v>1.0475000000000001</v>
      </c>
      <c r="D377" s="141">
        <f t="shared" si="10"/>
        <v>595968.84000000008</v>
      </c>
    </row>
    <row r="378" spans="1:4">
      <c r="B378" s="129" t="s">
        <v>597</v>
      </c>
      <c r="C378" s="148">
        <v>1.0361</v>
      </c>
      <c r="D378" s="141">
        <f t="shared" si="10"/>
        <v>589482.87840000005</v>
      </c>
    </row>
    <row r="379" spans="1:4">
      <c r="B379" s="129" t="s">
        <v>596</v>
      </c>
      <c r="C379" s="148">
        <v>1.3214999999999999</v>
      </c>
      <c r="D379" s="141">
        <f t="shared" si="10"/>
        <v>751859.49599999993</v>
      </c>
    </row>
    <row r="380" spans="1:4">
      <c r="B380" s="129" t="s">
        <v>595</v>
      </c>
      <c r="C380" s="148">
        <v>1.6153999999999999</v>
      </c>
      <c r="D380" s="141">
        <f t="shared" si="10"/>
        <v>919072.13760000002</v>
      </c>
    </row>
    <row r="381" spans="1:4">
      <c r="B381" s="129" t="s">
        <v>594</v>
      </c>
      <c r="C381" s="146">
        <v>2.0790000000000002</v>
      </c>
      <c r="D381" s="141">
        <f t="shared" si="10"/>
        <v>1182834.5760000001</v>
      </c>
    </row>
    <row r="382" spans="1:4">
      <c r="B382" s="129" t="s">
        <v>593</v>
      </c>
      <c r="C382" s="146">
        <v>2.5861000000000001</v>
      </c>
      <c r="D382" s="141">
        <f t="shared" si="10"/>
        <v>1471346.0784</v>
      </c>
    </row>
    <row r="383" spans="1:4">
      <c r="B383" s="129" t="s">
        <v>592</v>
      </c>
      <c r="C383" s="146">
        <v>3.1032999999999999</v>
      </c>
      <c r="D383" s="141">
        <f t="shared" si="10"/>
        <v>1765603.9151999999</v>
      </c>
    </row>
    <row r="384" spans="1:4" ht="14.4" thickBot="1">
      <c r="B384" s="147" t="s">
        <v>591</v>
      </c>
      <c r="C384" s="146">
        <v>3.8997000000000002</v>
      </c>
      <c r="D384" s="141">
        <f t="shared" si="10"/>
        <v>2218710.9168000002</v>
      </c>
    </row>
    <row r="385" spans="1:12" ht="14.4" thickBot="1">
      <c r="B385" s="1856" t="s">
        <v>590</v>
      </c>
      <c r="C385" s="1857"/>
      <c r="D385" s="1858"/>
    </row>
    <row r="386" spans="1:12">
      <c r="F386" s="140" t="s">
        <v>589</v>
      </c>
      <c r="G386" s="139"/>
      <c r="H386" s="139"/>
      <c r="I386" s="139"/>
      <c r="J386" s="139"/>
      <c r="K386" s="139"/>
      <c r="L386" s="138"/>
    </row>
    <row r="387" spans="1:12">
      <c r="A387" s="145" t="s">
        <v>587</v>
      </c>
      <c r="B387" s="1859" t="s">
        <v>616</v>
      </c>
      <c r="C387" s="1859"/>
      <c r="D387" s="1859"/>
      <c r="F387" s="137" t="s">
        <v>588</v>
      </c>
      <c r="G387" s="136"/>
      <c r="H387" s="136"/>
      <c r="I387" s="136"/>
      <c r="J387" s="136"/>
      <c r="K387" s="136"/>
      <c r="L387" s="135"/>
    </row>
    <row r="388" spans="1:12">
      <c r="B388" s="144" t="s">
        <v>584</v>
      </c>
      <c r="C388" s="144" t="s">
        <v>583</v>
      </c>
      <c r="D388" s="144" t="s">
        <v>582</v>
      </c>
      <c r="F388" s="137" t="s">
        <v>585</v>
      </c>
      <c r="G388" s="136"/>
      <c r="H388" s="136"/>
      <c r="I388" s="136"/>
      <c r="J388" s="136"/>
      <c r="K388" s="136"/>
      <c r="L388" s="135"/>
    </row>
    <row r="389" spans="1:12">
      <c r="B389" s="129" t="s">
        <v>615</v>
      </c>
      <c r="C389" s="143"/>
      <c r="D389" s="141">
        <v>568944</v>
      </c>
      <c r="F389" s="137" t="s">
        <v>581</v>
      </c>
      <c r="G389" s="136"/>
      <c r="H389" s="136"/>
      <c r="I389" s="136"/>
      <c r="J389" s="136"/>
      <c r="K389" s="136"/>
      <c r="L389" s="135"/>
    </row>
    <row r="390" spans="1:12" ht="14.4" thickBot="1">
      <c r="B390" s="129" t="s">
        <v>614</v>
      </c>
      <c r="C390" s="157">
        <v>0.1</v>
      </c>
      <c r="D390" s="141">
        <v>625838.4</v>
      </c>
      <c r="F390" s="134" t="s">
        <v>579</v>
      </c>
      <c r="G390" s="133"/>
      <c r="H390" s="133"/>
      <c r="I390" s="133"/>
      <c r="J390" s="133"/>
      <c r="K390" s="133"/>
      <c r="L390" s="132"/>
    </row>
    <row r="391" spans="1:12" ht="14.4" thickBot="1">
      <c r="B391" s="129" t="s">
        <v>613</v>
      </c>
      <c r="C391" s="142">
        <v>9.8599999999999993E-2</v>
      </c>
      <c r="D391" s="141">
        <v>625053.6</v>
      </c>
    </row>
    <row r="392" spans="1:12">
      <c r="B392" s="129" t="s">
        <v>612</v>
      </c>
      <c r="C392" s="143"/>
      <c r="D392" s="141">
        <v>20944.8</v>
      </c>
      <c r="F392" s="140" t="s">
        <v>576</v>
      </c>
      <c r="G392" s="139"/>
      <c r="H392" s="139"/>
      <c r="I392" s="139"/>
      <c r="J392" s="139"/>
      <c r="K392" s="139"/>
      <c r="L392" s="138"/>
    </row>
    <row r="393" spans="1:12">
      <c r="A393" s="156"/>
      <c r="B393" s="155" t="s">
        <v>611</v>
      </c>
      <c r="C393" s="154">
        <v>0.06</v>
      </c>
      <c r="D393" s="153">
        <v>603079.19999999995</v>
      </c>
      <c r="F393" s="137" t="s">
        <v>575</v>
      </c>
      <c r="G393" s="136"/>
      <c r="H393" s="136"/>
      <c r="I393" s="136"/>
      <c r="J393" s="136"/>
      <c r="K393" s="136"/>
      <c r="L393" s="135"/>
    </row>
    <row r="394" spans="1:12">
      <c r="B394" s="155" t="s">
        <v>610</v>
      </c>
      <c r="C394" s="154">
        <v>0.02</v>
      </c>
      <c r="D394" s="153">
        <v>580323.6</v>
      </c>
      <c r="F394" s="137" t="s">
        <v>574</v>
      </c>
      <c r="G394" s="136"/>
      <c r="H394" s="136"/>
      <c r="I394" s="136"/>
      <c r="J394" s="136"/>
      <c r="K394" s="136"/>
      <c r="L394" s="135"/>
    </row>
    <row r="395" spans="1:12" ht="14.4" thickBot="1">
      <c r="F395" s="134" t="s">
        <v>573</v>
      </c>
      <c r="G395" s="133"/>
      <c r="H395" s="133"/>
      <c r="I395" s="133"/>
      <c r="J395" s="133"/>
      <c r="K395" s="133"/>
      <c r="L395" s="132"/>
    </row>
    <row r="398" spans="1:12">
      <c r="A398" s="145" t="s">
        <v>587</v>
      </c>
      <c r="B398" s="1855" t="s">
        <v>609</v>
      </c>
      <c r="C398" s="1855"/>
      <c r="D398" s="1855"/>
    </row>
    <row r="399" spans="1:12">
      <c r="B399" s="152" t="s">
        <v>608</v>
      </c>
      <c r="C399" s="152" t="s">
        <v>607</v>
      </c>
      <c r="D399" s="151" t="s">
        <v>606</v>
      </c>
    </row>
    <row r="400" spans="1:12">
      <c r="B400" s="129" t="s">
        <v>605</v>
      </c>
      <c r="C400" s="146">
        <v>2.7654000000000001</v>
      </c>
      <c r="D400" s="150">
        <f t="shared" ref="D400:D413" si="11">+$D$418*C400</f>
        <v>1407569.79528</v>
      </c>
      <c r="F400" s="141">
        <v>1510639.2</v>
      </c>
      <c r="G400" s="149">
        <f>+F400/D418</f>
        <v>2.9678966241592226</v>
      </c>
      <c r="H400" s="123" t="s">
        <v>604</v>
      </c>
    </row>
    <row r="401" spans="1:12">
      <c r="B401" s="129" t="s">
        <v>603</v>
      </c>
      <c r="C401" s="146">
        <v>0.81789999999999996</v>
      </c>
      <c r="D401" s="141">
        <f t="shared" si="11"/>
        <v>416305.53827999998</v>
      </c>
    </row>
    <row r="402" spans="1:12">
      <c r="B402" s="129" t="s">
        <v>602</v>
      </c>
      <c r="C402" s="146">
        <v>0.32669999999999999</v>
      </c>
      <c r="D402" s="141">
        <f t="shared" si="11"/>
        <v>166288.07844000001</v>
      </c>
    </row>
    <row r="403" spans="1:12">
      <c r="B403" s="129" t="s">
        <v>601</v>
      </c>
      <c r="C403" s="146">
        <v>0.38469999999999999</v>
      </c>
      <c r="D403" s="141">
        <f t="shared" si="11"/>
        <v>195809.68403999999</v>
      </c>
    </row>
    <row r="404" spans="1:12">
      <c r="B404" s="129" t="s">
        <v>600</v>
      </c>
      <c r="C404" s="146">
        <v>0.6381</v>
      </c>
      <c r="D404" s="141">
        <f t="shared" si="11"/>
        <v>324788.56092000002</v>
      </c>
    </row>
    <row r="405" spans="1:12">
      <c r="B405" s="129" t="s">
        <v>599</v>
      </c>
      <c r="C405" s="146">
        <v>0.64149999999999996</v>
      </c>
      <c r="D405" s="141">
        <f t="shared" si="11"/>
        <v>326519.13779999997</v>
      </c>
    </row>
    <row r="406" spans="1:12">
      <c r="B406" s="129" t="s">
        <v>598</v>
      </c>
      <c r="C406" s="146">
        <v>1.0154000000000001</v>
      </c>
      <c r="D406" s="141">
        <f t="shared" si="11"/>
        <v>516831.69528000004</v>
      </c>
    </row>
    <row r="407" spans="1:12">
      <c r="B407" s="129" t="s">
        <v>597</v>
      </c>
      <c r="C407" s="148">
        <v>1.0376000000000001</v>
      </c>
      <c r="D407" s="141">
        <f t="shared" si="11"/>
        <v>528131.34432000003</v>
      </c>
    </row>
    <row r="408" spans="1:12">
      <c r="B408" s="129" t="s">
        <v>596</v>
      </c>
      <c r="C408" s="148">
        <v>1.2972999999999999</v>
      </c>
      <c r="D408" s="141">
        <f t="shared" si="11"/>
        <v>660316.87835999997</v>
      </c>
    </row>
    <row r="409" spans="1:12">
      <c r="B409" s="129" t="s">
        <v>595</v>
      </c>
      <c r="C409" s="148">
        <v>1.5738000000000001</v>
      </c>
      <c r="D409" s="141">
        <f t="shared" si="11"/>
        <v>801053.49816000008</v>
      </c>
    </row>
    <row r="410" spans="1:12">
      <c r="B410" s="129" t="s">
        <v>594</v>
      </c>
      <c r="C410" s="146">
        <v>1.9464999999999999</v>
      </c>
      <c r="D410" s="141">
        <f t="shared" si="11"/>
        <v>990755.26379999996</v>
      </c>
    </row>
    <row r="411" spans="1:12">
      <c r="B411" s="129" t="s">
        <v>593</v>
      </c>
      <c r="C411" s="146">
        <v>2.4125000000000001</v>
      </c>
      <c r="D411" s="141">
        <f t="shared" si="11"/>
        <v>1227946.095</v>
      </c>
    </row>
    <row r="412" spans="1:12">
      <c r="B412" s="129" t="s">
        <v>592</v>
      </c>
      <c r="C412" s="146">
        <v>2.9424000000000001</v>
      </c>
      <c r="D412" s="141">
        <f t="shared" si="11"/>
        <v>1497661.5916800001</v>
      </c>
    </row>
    <row r="413" spans="1:12" ht="14.4" thickBot="1">
      <c r="B413" s="147" t="s">
        <v>591</v>
      </c>
      <c r="C413" s="146">
        <v>3.6575000000000002</v>
      </c>
      <c r="D413" s="141">
        <f t="shared" si="11"/>
        <v>1861642.6290000002</v>
      </c>
    </row>
    <row r="414" spans="1:12" ht="14.4" thickBot="1">
      <c r="B414" s="1856" t="s">
        <v>590</v>
      </c>
      <c r="C414" s="1857"/>
      <c r="D414" s="1858"/>
      <c r="F414" s="140" t="s">
        <v>589</v>
      </c>
      <c r="G414" s="139"/>
      <c r="H414" s="139"/>
      <c r="I414" s="139"/>
      <c r="J414" s="139"/>
      <c r="K414" s="139"/>
      <c r="L414" s="138"/>
    </row>
    <row r="415" spans="1:12">
      <c r="F415" s="137" t="s">
        <v>588</v>
      </c>
      <c r="G415" s="136"/>
      <c r="H415" s="136"/>
      <c r="I415" s="136"/>
      <c r="J415" s="136"/>
      <c r="K415" s="136"/>
      <c r="L415" s="135"/>
    </row>
    <row r="416" spans="1:12">
      <c r="A416" s="145" t="s">
        <v>587</v>
      </c>
      <c r="B416" s="1859" t="s">
        <v>586</v>
      </c>
      <c r="C416" s="1859"/>
      <c r="D416" s="1859"/>
      <c r="F416" s="137" t="s">
        <v>585</v>
      </c>
      <c r="G416" s="136"/>
      <c r="H416" s="136"/>
      <c r="I416" s="136"/>
      <c r="J416" s="136"/>
      <c r="K416" s="136"/>
      <c r="L416" s="135"/>
    </row>
    <row r="417" spans="2:12">
      <c r="B417" s="144" t="s">
        <v>584</v>
      </c>
      <c r="C417" s="144" t="s">
        <v>583</v>
      </c>
      <c r="D417" s="144" t="s">
        <v>582</v>
      </c>
      <c r="F417" s="137" t="s">
        <v>581</v>
      </c>
      <c r="G417" s="136"/>
      <c r="H417" s="136"/>
      <c r="I417" s="136"/>
      <c r="J417" s="136"/>
      <c r="K417" s="136"/>
      <c r="L417" s="135"/>
    </row>
    <row r="418" spans="2:12" ht="14.4" thickBot="1">
      <c r="B418" s="129" t="s">
        <v>580</v>
      </c>
      <c r="C418" s="143"/>
      <c r="D418" s="141">
        <v>508993.2</v>
      </c>
      <c r="F418" s="134" t="s">
        <v>579</v>
      </c>
      <c r="G418" s="133"/>
      <c r="H418" s="133"/>
      <c r="I418" s="133"/>
      <c r="J418" s="133"/>
      <c r="K418" s="133"/>
      <c r="L418" s="132"/>
    </row>
    <row r="419" spans="2:12" ht="14.4" thickBot="1">
      <c r="B419" s="129" t="s">
        <v>578</v>
      </c>
      <c r="C419" s="142">
        <v>0.1147</v>
      </c>
      <c r="D419" s="141">
        <v>567374.4</v>
      </c>
    </row>
    <row r="420" spans="2:12">
      <c r="B420" s="129" t="s">
        <v>577</v>
      </c>
      <c r="C420" s="142">
        <v>0.15</v>
      </c>
      <c r="D420" s="141">
        <v>585342</v>
      </c>
      <c r="F420" s="140" t="s">
        <v>576</v>
      </c>
      <c r="G420" s="139"/>
      <c r="H420" s="139"/>
      <c r="I420" s="139"/>
      <c r="J420" s="139"/>
      <c r="K420" s="139"/>
      <c r="L420" s="138"/>
    </row>
    <row r="421" spans="2:12">
      <c r="F421" s="137" t="s">
        <v>575</v>
      </c>
      <c r="G421" s="136"/>
      <c r="H421" s="136"/>
      <c r="I421" s="136"/>
      <c r="J421" s="136"/>
      <c r="K421" s="136"/>
      <c r="L421" s="135"/>
    </row>
    <row r="422" spans="2:12">
      <c r="F422" s="137" t="s">
        <v>574</v>
      </c>
      <c r="G422" s="136"/>
      <c r="H422" s="136"/>
      <c r="I422" s="136"/>
      <c r="J422" s="136"/>
      <c r="K422" s="136"/>
      <c r="L422" s="135"/>
    </row>
    <row r="423" spans="2:12" ht="14.4" thickBot="1">
      <c r="F423" s="134" t="s">
        <v>573</v>
      </c>
      <c r="G423" s="133"/>
      <c r="H423" s="133"/>
      <c r="I423" s="133"/>
      <c r="J423" s="133"/>
      <c r="K423" s="133"/>
      <c r="L423" s="132"/>
    </row>
  </sheetData>
  <mergeCells count="54">
    <mergeCell ref="E310:J310"/>
    <mergeCell ref="B347:D347"/>
    <mergeCell ref="B363:D363"/>
    <mergeCell ref="E368:J368"/>
    <mergeCell ref="B369:D369"/>
    <mergeCell ref="E221:J221"/>
    <mergeCell ref="B222:D222"/>
    <mergeCell ref="B238:D238"/>
    <mergeCell ref="B240:D240"/>
    <mergeCell ref="B256:D256"/>
    <mergeCell ref="F1:L1"/>
    <mergeCell ref="B39:D39"/>
    <mergeCell ref="B48:D48"/>
    <mergeCell ref="B53:D53"/>
    <mergeCell ref="B64:D64"/>
    <mergeCell ref="B62:D62"/>
    <mergeCell ref="E52:J52"/>
    <mergeCell ref="B13:D13"/>
    <mergeCell ref="B27:D27"/>
    <mergeCell ref="B2:D2"/>
    <mergeCell ref="B11:D11"/>
    <mergeCell ref="B36:D36"/>
    <mergeCell ref="E79:J79"/>
    <mergeCell ref="B80:D80"/>
    <mergeCell ref="B96:D96"/>
    <mergeCell ref="B98:D98"/>
    <mergeCell ref="B203:D203"/>
    <mergeCell ref="B111:D111"/>
    <mergeCell ref="B127:D127"/>
    <mergeCell ref="B129:D129"/>
    <mergeCell ref="B141:D141"/>
    <mergeCell ref="B143:D143"/>
    <mergeCell ref="B155:D155"/>
    <mergeCell ref="E159:J159"/>
    <mergeCell ref="B160:D160"/>
    <mergeCell ref="B176:D176"/>
    <mergeCell ref="B178:D178"/>
    <mergeCell ref="B191:D191"/>
    <mergeCell ref="B398:D398"/>
    <mergeCell ref="B414:D414"/>
    <mergeCell ref="B416:D416"/>
    <mergeCell ref="B205:D205"/>
    <mergeCell ref="B210:D210"/>
    <mergeCell ref="B212:D212"/>
    <mergeCell ref="B216:D216"/>
    <mergeCell ref="B274:D274"/>
    <mergeCell ref="B291:D291"/>
    <mergeCell ref="B306:D306"/>
    <mergeCell ref="B272:D272"/>
    <mergeCell ref="B311:D311"/>
    <mergeCell ref="B327:D327"/>
    <mergeCell ref="B329:D329"/>
    <mergeCell ref="B387:D387"/>
    <mergeCell ref="B385:D385"/>
  </mergeCells>
  <pageMargins left="0.7" right="0.7" top="0.75" bottom="0.75" header="0.3" footer="0.3"/>
  <pageSetup orientation="portrait" verticalDpi="0" r:id="rId1"/>
</worksheet>
</file>

<file path=xl/worksheets/sheet26.xml><?xml version="1.0" encoding="utf-8"?>
<worksheet xmlns="http://schemas.openxmlformats.org/spreadsheetml/2006/main" xmlns:r="http://schemas.openxmlformats.org/officeDocument/2006/relationships">
  <dimension ref="A1:P28"/>
  <sheetViews>
    <sheetView showGridLines="0" topLeftCell="J1" workbookViewId="0">
      <selection activeCell="T10" sqref="T10"/>
    </sheetView>
  </sheetViews>
  <sheetFormatPr baseColWidth="10" defaultRowHeight="13.8"/>
  <cols>
    <col min="1" max="1" width="9.6640625" style="362" hidden="1" customWidth="1"/>
    <col min="2" max="2" width="10.33203125" style="362" hidden="1" customWidth="1"/>
    <col min="3" max="3" width="11.88671875" style="362" hidden="1" customWidth="1"/>
    <col min="4" max="4" width="0" style="362" hidden="1" customWidth="1"/>
    <col min="5" max="5" width="4.6640625" style="362" hidden="1" customWidth="1"/>
    <col min="6" max="6" width="12.88671875" style="362" hidden="1" customWidth="1"/>
    <col min="7" max="7" width="13.33203125" style="362" hidden="1" customWidth="1"/>
    <col min="8" max="8" width="4.6640625" style="362" hidden="1" customWidth="1"/>
    <col min="9" max="9" width="13.109375" style="362" hidden="1" customWidth="1"/>
    <col min="10" max="10" width="18.109375" style="362" customWidth="1"/>
    <col min="11" max="17" width="0" style="362" hidden="1" customWidth="1"/>
    <col min="18" max="256" width="11.44140625" style="362"/>
    <col min="257" max="257" width="9.6640625" style="362" customWidth="1"/>
    <col min="258" max="258" width="10.33203125" style="362" customWidth="1"/>
    <col min="259" max="259" width="11.88671875" style="362" customWidth="1"/>
    <col min="260" max="260" width="11.44140625" style="362"/>
    <col min="261" max="261" width="4.6640625" style="362" customWidth="1"/>
    <col min="262" max="262" width="12.88671875" style="362" customWidth="1"/>
    <col min="263" max="263" width="13.33203125" style="362" customWidth="1"/>
    <col min="264" max="264" width="4.6640625" style="362" customWidth="1"/>
    <col min="265" max="265" width="13.109375" style="362" customWidth="1"/>
    <col min="266" max="266" width="13.44140625" style="362" customWidth="1"/>
    <col min="267" max="512" width="11.44140625" style="362"/>
    <col min="513" max="513" width="9.6640625" style="362" customWidth="1"/>
    <col min="514" max="514" width="10.33203125" style="362" customWidth="1"/>
    <col min="515" max="515" width="11.88671875" style="362" customWidth="1"/>
    <col min="516" max="516" width="11.44140625" style="362"/>
    <col min="517" max="517" width="4.6640625" style="362" customWidth="1"/>
    <col min="518" max="518" width="12.88671875" style="362" customWidth="1"/>
    <col min="519" max="519" width="13.33203125" style="362" customWidth="1"/>
    <col min="520" max="520" width="4.6640625" style="362" customWidth="1"/>
    <col min="521" max="521" width="13.109375" style="362" customWidth="1"/>
    <col min="522" max="522" width="13.44140625" style="362" customWidth="1"/>
    <col min="523" max="768" width="11.44140625" style="362"/>
    <col min="769" max="769" width="9.6640625" style="362" customWidth="1"/>
    <col min="770" max="770" width="10.33203125" style="362" customWidth="1"/>
    <col min="771" max="771" width="11.88671875" style="362" customWidth="1"/>
    <col min="772" max="772" width="11.44140625" style="362"/>
    <col min="773" max="773" width="4.6640625" style="362" customWidth="1"/>
    <col min="774" max="774" width="12.88671875" style="362" customWidth="1"/>
    <col min="775" max="775" width="13.33203125" style="362" customWidth="1"/>
    <col min="776" max="776" width="4.6640625" style="362" customWidth="1"/>
    <col min="777" max="777" width="13.109375" style="362" customWidth="1"/>
    <col min="778" max="778" width="13.44140625" style="362" customWidth="1"/>
    <col min="779" max="1024" width="11.44140625" style="362"/>
    <col min="1025" max="1025" width="9.6640625" style="362" customWidth="1"/>
    <col min="1026" max="1026" width="10.33203125" style="362" customWidth="1"/>
    <col min="1027" max="1027" width="11.88671875" style="362" customWidth="1"/>
    <col min="1028" max="1028" width="11.44140625" style="362"/>
    <col min="1029" max="1029" width="4.6640625" style="362" customWidth="1"/>
    <col min="1030" max="1030" width="12.88671875" style="362" customWidth="1"/>
    <col min="1031" max="1031" width="13.33203125" style="362" customWidth="1"/>
    <col min="1032" max="1032" width="4.6640625" style="362" customWidth="1"/>
    <col min="1033" max="1033" width="13.109375" style="362" customWidth="1"/>
    <col min="1034" max="1034" width="13.44140625" style="362" customWidth="1"/>
    <col min="1035" max="1280" width="11.44140625" style="362"/>
    <col min="1281" max="1281" width="9.6640625" style="362" customWidth="1"/>
    <col min="1282" max="1282" width="10.33203125" style="362" customWidth="1"/>
    <col min="1283" max="1283" width="11.88671875" style="362" customWidth="1"/>
    <col min="1284" max="1284" width="11.44140625" style="362"/>
    <col min="1285" max="1285" width="4.6640625" style="362" customWidth="1"/>
    <col min="1286" max="1286" width="12.88671875" style="362" customWidth="1"/>
    <col min="1287" max="1287" width="13.33203125" style="362" customWidth="1"/>
    <col min="1288" max="1288" width="4.6640625" style="362" customWidth="1"/>
    <col min="1289" max="1289" width="13.109375" style="362" customWidth="1"/>
    <col min="1290" max="1290" width="13.44140625" style="362" customWidth="1"/>
    <col min="1291" max="1536" width="11.44140625" style="362"/>
    <col min="1537" max="1537" width="9.6640625" style="362" customWidth="1"/>
    <col min="1538" max="1538" width="10.33203125" style="362" customWidth="1"/>
    <col min="1539" max="1539" width="11.88671875" style="362" customWidth="1"/>
    <col min="1540" max="1540" width="11.44140625" style="362"/>
    <col min="1541" max="1541" width="4.6640625" style="362" customWidth="1"/>
    <col min="1542" max="1542" width="12.88671875" style="362" customWidth="1"/>
    <col min="1543" max="1543" width="13.33203125" style="362" customWidth="1"/>
    <col min="1544" max="1544" width="4.6640625" style="362" customWidth="1"/>
    <col min="1545" max="1545" width="13.109375" style="362" customWidth="1"/>
    <col min="1546" max="1546" width="13.44140625" style="362" customWidth="1"/>
    <col min="1547" max="1792" width="11.44140625" style="362"/>
    <col min="1793" max="1793" width="9.6640625" style="362" customWidth="1"/>
    <col min="1794" max="1794" width="10.33203125" style="362" customWidth="1"/>
    <col min="1795" max="1795" width="11.88671875" style="362" customWidth="1"/>
    <col min="1796" max="1796" width="11.44140625" style="362"/>
    <col min="1797" max="1797" width="4.6640625" style="362" customWidth="1"/>
    <col min="1798" max="1798" width="12.88671875" style="362" customWidth="1"/>
    <col min="1799" max="1799" width="13.33203125" style="362" customWidth="1"/>
    <col min="1800" max="1800" width="4.6640625" style="362" customWidth="1"/>
    <col min="1801" max="1801" width="13.109375" style="362" customWidth="1"/>
    <col min="1802" max="1802" width="13.44140625" style="362" customWidth="1"/>
    <col min="1803" max="2048" width="11.44140625" style="362"/>
    <col min="2049" max="2049" width="9.6640625" style="362" customWidth="1"/>
    <col min="2050" max="2050" width="10.33203125" style="362" customWidth="1"/>
    <col min="2051" max="2051" width="11.88671875" style="362" customWidth="1"/>
    <col min="2052" max="2052" width="11.44140625" style="362"/>
    <col min="2053" max="2053" width="4.6640625" style="362" customWidth="1"/>
    <col min="2054" max="2054" width="12.88671875" style="362" customWidth="1"/>
    <col min="2055" max="2055" width="13.33203125" style="362" customWidth="1"/>
    <col min="2056" max="2056" width="4.6640625" style="362" customWidth="1"/>
    <col min="2057" max="2057" width="13.109375" style="362" customWidth="1"/>
    <col min="2058" max="2058" width="13.44140625" style="362" customWidth="1"/>
    <col min="2059" max="2304" width="11.44140625" style="362"/>
    <col min="2305" max="2305" width="9.6640625" style="362" customWidth="1"/>
    <col min="2306" max="2306" width="10.33203125" style="362" customWidth="1"/>
    <col min="2307" max="2307" width="11.88671875" style="362" customWidth="1"/>
    <col min="2308" max="2308" width="11.44140625" style="362"/>
    <col min="2309" max="2309" width="4.6640625" style="362" customWidth="1"/>
    <col min="2310" max="2310" width="12.88671875" style="362" customWidth="1"/>
    <col min="2311" max="2311" width="13.33203125" style="362" customWidth="1"/>
    <col min="2312" max="2312" width="4.6640625" style="362" customWidth="1"/>
    <col min="2313" max="2313" width="13.109375" style="362" customWidth="1"/>
    <col min="2314" max="2314" width="13.44140625" style="362" customWidth="1"/>
    <col min="2315" max="2560" width="11.44140625" style="362"/>
    <col min="2561" max="2561" width="9.6640625" style="362" customWidth="1"/>
    <col min="2562" max="2562" width="10.33203125" style="362" customWidth="1"/>
    <col min="2563" max="2563" width="11.88671875" style="362" customWidth="1"/>
    <col min="2564" max="2564" width="11.44140625" style="362"/>
    <col min="2565" max="2565" width="4.6640625" style="362" customWidth="1"/>
    <col min="2566" max="2566" width="12.88671875" style="362" customWidth="1"/>
    <col min="2567" max="2567" width="13.33203125" style="362" customWidth="1"/>
    <col min="2568" max="2568" width="4.6640625" style="362" customWidth="1"/>
    <col min="2569" max="2569" width="13.109375" style="362" customWidth="1"/>
    <col min="2570" max="2570" width="13.44140625" style="362" customWidth="1"/>
    <col min="2571" max="2816" width="11.44140625" style="362"/>
    <col min="2817" max="2817" width="9.6640625" style="362" customWidth="1"/>
    <col min="2818" max="2818" width="10.33203125" style="362" customWidth="1"/>
    <col min="2819" max="2819" width="11.88671875" style="362" customWidth="1"/>
    <col min="2820" max="2820" width="11.44140625" style="362"/>
    <col min="2821" max="2821" width="4.6640625" style="362" customWidth="1"/>
    <col min="2822" max="2822" width="12.88671875" style="362" customWidth="1"/>
    <col min="2823" max="2823" width="13.33203125" style="362" customWidth="1"/>
    <col min="2824" max="2824" width="4.6640625" style="362" customWidth="1"/>
    <col min="2825" max="2825" width="13.109375" style="362" customWidth="1"/>
    <col min="2826" max="2826" width="13.44140625" style="362" customWidth="1"/>
    <col min="2827" max="3072" width="11.44140625" style="362"/>
    <col min="3073" max="3073" width="9.6640625" style="362" customWidth="1"/>
    <col min="3074" max="3074" width="10.33203125" style="362" customWidth="1"/>
    <col min="3075" max="3075" width="11.88671875" style="362" customWidth="1"/>
    <col min="3076" max="3076" width="11.44140625" style="362"/>
    <col min="3077" max="3077" width="4.6640625" style="362" customWidth="1"/>
    <col min="3078" max="3078" width="12.88671875" style="362" customWidth="1"/>
    <col min="3079" max="3079" width="13.33203125" style="362" customWidth="1"/>
    <col min="3080" max="3080" width="4.6640625" style="362" customWidth="1"/>
    <col min="3081" max="3081" width="13.109375" style="362" customWidth="1"/>
    <col min="3082" max="3082" width="13.44140625" style="362" customWidth="1"/>
    <col min="3083" max="3328" width="11.44140625" style="362"/>
    <col min="3329" max="3329" width="9.6640625" style="362" customWidth="1"/>
    <col min="3330" max="3330" width="10.33203125" style="362" customWidth="1"/>
    <col min="3331" max="3331" width="11.88671875" style="362" customWidth="1"/>
    <col min="3332" max="3332" width="11.44140625" style="362"/>
    <col min="3333" max="3333" width="4.6640625" style="362" customWidth="1"/>
    <col min="3334" max="3334" width="12.88671875" style="362" customWidth="1"/>
    <col min="3335" max="3335" width="13.33203125" style="362" customWidth="1"/>
    <col min="3336" max="3336" width="4.6640625" style="362" customWidth="1"/>
    <col min="3337" max="3337" width="13.109375" style="362" customWidth="1"/>
    <col min="3338" max="3338" width="13.44140625" style="362" customWidth="1"/>
    <col min="3339" max="3584" width="11.44140625" style="362"/>
    <col min="3585" max="3585" width="9.6640625" style="362" customWidth="1"/>
    <col min="3586" max="3586" width="10.33203125" style="362" customWidth="1"/>
    <col min="3587" max="3587" width="11.88671875" style="362" customWidth="1"/>
    <col min="3588" max="3588" width="11.44140625" style="362"/>
    <col min="3589" max="3589" width="4.6640625" style="362" customWidth="1"/>
    <col min="3590" max="3590" width="12.88671875" style="362" customWidth="1"/>
    <col min="3591" max="3591" width="13.33203125" style="362" customWidth="1"/>
    <col min="3592" max="3592" width="4.6640625" style="362" customWidth="1"/>
    <col min="3593" max="3593" width="13.109375" style="362" customWidth="1"/>
    <col min="3594" max="3594" width="13.44140625" style="362" customWidth="1"/>
    <col min="3595" max="3840" width="11.44140625" style="362"/>
    <col min="3841" max="3841" width="9.6640625" style="362" customWidth="1"/>
    <col min="3842" max="3842" width="10.33203125" style="362" customWidth="1"/>
    <col min="3843" max="3843" width="11.88671875" style="362" customWidth="1"/>
    <col min="3844" max="3844" width="11.44140625" style="362"/>
    <col min="3845" max="3845" width="4.6640625" style="362" customWidth="1"/>
    <col min="3846" max="3846" width="12.88671875" style="362" customWidth="1"/>
    <col min="3847" max="3847" width="13.33203125" style="362" customWidth="1"/>
    <col min="3848" max="3848" width="4.6640625" style="362" customWidth="1"/>
    <col min="3849" max="3849" width="13.109375" style="362" customWidth="1"/>
    <col min="3850" max="3850" width="13.44140625" style="362" customWidth="1"/>
    <col min="3851" max="4096" width="11.44140625" style="362"/>
    <col min="4097" max="4097" width="9.6640625" style="362" customWidth="1"/>
    <col min="4098" max="4098" width="10.33203125" style="362" customWidth="1"/>
    <col min="4099" max="4099" width="11.88671875" style="362" customWidth="1"/>
    <col min="4100" max="4100" width="11.44140625" style="362"/>
    <col min="4101" max="4101" width="4.6640625" style="362" customWidth="1"/>
    <col min="4102" max="4102" width="12.88671875" style="362" customWidth="1"/>
    <col min="4103" max="4103" width="13.33203125" style="362" customWidth="1"/>
    <col min="4104" max="4104" width="4.6640625" style="362" customWidth="1"/>
    <col min="4105" max="4105" width="13.109375" style="362" customWidth="1"/>
    <col min="4106" max="4106" width="13.44140625" style="362" customWidth="1"/>
    <col min="4107" max="4352" width="11.44140625" style="362"/>
    <col min="4353" max="4353" width="9.6640625" style="362" customWidth="1"/>
    <col min="4354" max="4354" width="10.33203125" style="362" customWidth="1"/>
    <col min="4355" max="4355" width="11.88671875" style="362" customWidth="1"/>
    <col min="4356" max="4356" width="11.44140625" style="362"/>
    <col min="4357" max="4357" width="4.6640625" style="362" customWidth="1"/>
    <col min="4358" max="4358" width="12.88671875" style="362" customWidth="1"/>
    <col min="4359" max="4359" width="13.33203125" style="362" customWidth="1"/>
    <col min="4360" max="4360" width="4.6640625" style="362" customWidth="1"/>
    <col min="4361" max="4361" width="13.109375" style="362" customWidth="1"/>
    <col min="4362" max="4362" width="13.44140625" style="362" customWidth="1"/>
    <col min="4363" max="4608" width="11.44140625" style="362"/>
    <col min="4609" max="4609" width="9.6640625" style="362" customWidth="1"/>
    <col min="4610" max="4610" width="10.33203125" style="362" customWidth="1"/>
    <col min="4611" max="4611" width="11.88671875" style="362" customWidth="1"/>
    <col min="4612" max="4612" width="11.44140625" style="362"/>
    <col min="4613" max="4613" width="4.6640625" style="362" customWidth="1"/>
    <col min="4614" max="4614" width="12.88671875" style="362" customWidth="1"/>
    <col min="4615" max="4615" width="13.33203125" style="362" customWidth="1"/>
    <col min="4616" max="4616" width="4.6640625" style="362" customWidth="1"/>
    <col min="4617" max="4617" width="13.109375" style="362" customWidth="1"/>
    <col min="4618" max="4618" width="13.44140625" style="362" customWidth="1"/>
    <col min="4619" max="4864" width="11.44140625" style="362"/>
    <col min="4865" max="4865" width="9.6640625" style="362" customWidth="1"/>
    <col min="4866" max="4866" width="10.33203125" style="362" customWidth="1"/>
    <col min="4867" max="4867" width="11.88671875" style="362" customWidth="1"/>
    <col min="4868" max="4868" width="11.44140625" style="362"/>
    <col min="4869" max="4869" width="4.6640625" style="362" customWidth="1"/>
    <col min="4870" max="4870" width="12.88671875" style="362" customWidth="1"/>
    <col min="4871" max="4871" width="13.33203125" style="362" customWidth="1"/>
    <col min="4872" max="4872" width="4.6640625" style="362" customWidth="1"/>
    <col min="4873" max="4873" width="13.109375" style="362" customWidth="1"/>
    <col min="4874" max="4874" width="13.44140625" style="362" customWidth="1"/>
    <col min="4875" max="5120" width="11.44140625" style="362"/>
    <col min="5121" max="5121" width="9.6640625" style="362" customWidth="1"/>
    <col min="5122" max="5122" width="10.33203125" style="362" customWidth="1"/>
    <col min="5123" max="5123" width="11.88671875" style="362" customWidth="1"/>
    <col min="5124" max="5124" width="11.44140625" style="362"/>
    <col min="5125" max="5125" width="4.6640625" style="362" customWidth="1"/>
    <col min="5126" max="5126" width="12.88671875" style="362" customWidth="1"/>
    <col min="5127" max="5127" width="13.33203125" style="362" customWidth="1"/>
    <col min="5128" max="5128" width="4.6640625" style="362" customWidth="1"/>
    <col min="5129" max="5129" width="13.109375" style="362" customWidth="1"/>
    <col min="5130" max="5130" width="13.44140625" style="362" customWidth="1"/>
    <col min="5131" max="5376" width="11.44140625" style="362"/>
    <col min="5377" max="5377" width="9.6640625" style="362" customWidth="1"/>
    <col min="5378" max="5378" width="10.33203125" style="362" customWidth="1"/>
    <col min="5379" max="5379" width="11.88671875" style="362" customWidth="1"/>
    <col min="5380" max="5380" width="11.44140625" style="362"/>
    <col min="5381" max="5381" width="4.6640625" style="362" customWidth="1"/>
    <col min="5382" max="5382" width="12.88671875" style="362" customWidth="1"/>
    <col min="5383" max="5383" width="13.33203125" style="362" customWidth="1"/>
    <col min="5384" max="5384" width="4.6640625" style="362" customWidth="1"/>
    <col min="5385" max="5385" width="13.109375" style="362" customWidth="1"/>
    <col min="5386" max="5386" width="13.44140625" style="362" customWidth="1"/>
    <col min="5387" max="5632" width="11.44140625" style="362"/>
    <col min="5633" max="5633" width="9.6640625" style="362" customWidth="1"/>
    <col min="5634" max="5634" width="10.33203125" style="362" customWidth="1"/>
    <col min="5635" max="5635" width="11.88671875" style="362" customWidth="1"/>
    <col min="5636" max="5636" width="11.44140625" style="362"/>
    <col min="5637" max="5637" width="4.6640625" style="362" customWidth="1"/>
    <col min="5638" max="5638" width="12.88671875" style="362" customWidth="1"/>
    <col min="5639" max="5639" width="13.33203125" style="362" customWidth="1"/>
    <col min="5640" max="5640" width="4.6640625" style="362" customWidth="1"/>
    <col min="5641" max="5641" width="13.109375" style="362" customWidth="1"/>
    <col min="5642" max="5642" width="13.44140625" style="362" customWidth="1"/>
    <col min="5643" max="5888" width="11.44140625" style="362"/>
    <col min="5889" max="5889" width="9.6640625" style="362" customWidth="1"/>
    <col min="5890" max="5890" width="10.33203125" style="362" customWidth="1"/>
    <col min="5891" max="5891" width="11.88671875" style="362" customWidth="1"/>
    <col min="5892" max="5892" width="11.44140625" style="362"/>
    <col min="5893" max="5893" width="4.6640625" style="362" customWidth="1"/>
    <col min="5894" max="5894" width="12.88671875" style="362" customWidth="1"/>
    <col min="5895" max="5895" width="13.33203125" style="362" customWidth="1"/>
    <col min="5896" max="5896" width="4.6640625" style="362" customWidth="1"/>
    <col min="5897" max="5897" width="13.109375" style="362" customWidth="1"/>
    <col min="5898" max="5898" width="13.44140625" style="362" customWidth="1"/>
    <col min="5899" max="6144" width="11.44140625" style="362"/>
    <col min="6145" max="6145" width="9.6640625" style="362" customWidth="1"/>
    <col min="6146" max="6146" width="10.33203125" style="362" customWidth="1"/>
    <col min="6147" max="6147" width="11.88671875" style="362" customWidth="1"/>
    <col min="6148" max="6148" width="11.44140625" style="362"/>
    <col min="6149" max="6149" width="4.6640625" style="362" customWidth="1"/>
    <col min="6150" max="6150" width="12.88671875" style="362" customWidth="1"/>
    <col min="6151" max="6151" width="13.33203125" style="362" customWidth="1"/>
    <col min="6152" max="6152" width="4.6640625" style="362" customWidth="1"/>
    <col min="6153" max="6153" width="13.109375" style="362" customWidth="1"/>
    <col min="6154" max="6154" width="13.44140625" style="362" customWidth="1"/>
    <col min="6155" max="6400" width="11.44140625" style="362"/>
    <col min="6401" max="6401" width="9.6640625" style="362" customWidth="1"/>
    <col min="6402" max="6402" width="10.33203125" style="362" customWidth="1"/>
    <col min="6403" max="6403" width="11.88671875" style="362" customWidth="1"/>
    <col min="6404" max="6404" width="11.44140625" style="362"/>
    <col min="6405" max="6405" width="4.6640625" style="362" customWidth="1"/>
    <col min="6406" max="6406" width="12.88671875" style="362" customWidth="1"/>
    <col min="6407" max="6407" width="13.33203125" style="362" customWidth="1"/>
    <col min="6408" max="6408" width="4.6640625" style="362" customWidth="1"/>
    <col min="6409" max="6409" width="13.109375" style="362" customWidth="1"/>
    <col min="6410" max="6410" width="13.44140625" style="362" customWidth="1"/>
    <col min="6411" max="6656" width="11.44140625" style="362"/>
    <col min="6657" max="6657" width="9.6640625" style="362" customWidth="1"/>
    <col min="6658" max="6658" width="10.33203125" style="362" customWidth="1"/>
    <col min="6659" max="6659" width="11.88671875" style="362" customWidth="1"/>
    <col min="6660" max="6660" width="11.44140625" style="362"/>
    <col min="6661" max="6661" width="4.6640625" style="362" customWidth="1"/>
    <col min="6662" max="6662" width="12.88671875" style="362" customWidth="1"/>
    <col min="6663" max="6663" width="13.33203125" style="362" customWidth="1"/>
    <col min="6664" max="6664" width="4.6640625" style="362" customWidth="1"/>
    <col min="6665" max="6665" width="13.109375" style="362" customWidth="1"/>
    <col min="6666" max="6666" width="13.44140625" style="362" customWidth="1"/>
    <col min="6667" max="6912" width="11.44140625" style="362"/>
    <col min="6913" max="6913" width="9.6640625" style="362" customWidth="1"/>
    <col min="6914" max="6914" width="10.33203125" style="362" customWidth="1"/>
    <col min="6915" max="6915" width="11.88671875" style="362" customWidth="1"/>
    <col min="6916" max="6916" width="11.44140625" style="362"/>
    <col min="6917" max="6917" width="4.6640625" style="362" customWidth="1"/>
    <col min="6918" max="6918" width="12.88671875" style="362" customWidth="1"/>
    <col min="6919" max="6919" width="13.33203125" style="362" customWidth="1"/>
    <col min="6920" max="6920" width="4.6640625" style="362" customWidth="1"/>
    <col min="6921" max="6921" width="13.109375" style="362" customWidth="1"/>
    <col min="6922" max="6922" width="13.44140625" style="362" customWidth="1"/>
    <col min="6923" max="7168" width="11.44140625" style="362"/>
    <col min="7169" max="7169" width="9.6640625" style="362" customWidth="1"/>
    <col min="7170" max="7170" width="10.33203125" style="362" customWidth="1"/>
    <col min="7171" max="7171" width="11.88671875" style="362" customWidth="1"/>
    <col min="7172" max="7172" width="11.44140625" style="362"/>
    <col min="7173" max="7173" width="4.6640625" style="362" customWidth="1"/>
    <col min="7174" max="7174" width="12.88671875" style="362" customWidth="1"/>
    <col min="7175" max="7175" width="13.33203125" style="362" customWidth="1"/>
    <col min="7176" max="7176" width="4.6640625" style="362" customWidth="1"/>
    <col min="7177" max="7177" width="13.109375" style="362" customWidth="1"/>
    <col min="7178" max="7178" width="13.44140625" style="362" customWidth="1"/>
    <col min="7179" max="7424" width="11.44140625" style="362"/>
    <col min="7425" max="7425" width="9.6640625" style="362" customWidth="1"/>
    <col min="7426" max="7426" width="10.33203125" style="362" customWidth="1"/>
    <col min="7427" max="7427" width="11.88671875" style="362" customWidth="1"/>
    <col min="7428" max="7428" width="11.44140625" style="362"/>
    <col min="7429" max="7429" width="4.6640625" style="362" customWidth="1"/>
    <col min="7430" max="7430" width="12.88671875" style="362" customWidth="1"/>
    <col min="7431" max="7431" width="13.33203125" style="362" customWidth="1"/>
    <col min="7432" max="7432" width="4.6640625" style="362" customWidth="1"/>
    <col min="7433" max="7433" width="13.109375" style="362" customWidth="1"/>
    <col min="7434" max="7434" width="13.44140625" style="362" customWidth="1"/>
    <col min="7435" max="7680" width="11.44140625" style="362"/>
    <col min="7681" max="7681" width="9.6640625" style="362" customWidth="1"/>
    <col min="7682" max="7682" width="10.33203125" style="362" customWidth="1"/>
    <col min="7683" max="7683" width="11.88671875" style="362" customWidth="1"/>
    <col min="7684" max="7684" width="11.44140625" style="362"/>
    <col min="7685" max="7685" width="4.6640625" style="362" customWidth="1"/>
    <col min="7686" max="7686" width="12.88671875" style="362" customWidth="1"/>
    <col min="7687" max="7687" width="13.33203125" style="362" customWidth="1"/>
    <col min="7688" max="7688" width="4.6640625" style="362" customWidth="1"/>
    <col min="7689" max="7689" width="13.109375" style="362" customWidth="1"/>
    <col min="7690" max="7690" width="13.44140625" style="362" customWidth="1"/>
    <col min="7691" max="7936" width="11.44140625" style="362"/>
    <col min="7937" max="7937" width="9.6640625" style="362" customWidth="1"/>
    <col min="7938" max="7938" width="10.33203125" style="362" customWidth="1"/>
    <col min="7939" max="7939" width="11.88671875" style="362" customWidth="1"/>
    <col min="7940" max="7940" width="11.44140625" style="362"/>
    <col min="7941" max="7941" width="4.6640625" style="362" customWidth="1"/>
    <col min="7942" max="7942" width="12.88671875" style="362" customWidth="1"/>
    <col min="7943" max="7943" width="13.33203125" style="362" customWidth="1"/>
    <col min="7944" max="7944" width="4.6640625" style="362" customWidth="1"/>
    <col min="7945" max="7945" width="13.109375" style="362" customWidth="1"/>
    <col min="7946" max="7946" width="13.44140625" style="362" customWidth="1"/>
    <col min="7947" max="8192" width="11.44140625" style="362"/>
    <col min="8193" max="8193" width="9.6640625" style="362" customWidth="1"/>
    <col min="8194" max="8194" width="10.33203125" style="362" customWidth="1"/>
    <col min="8195" max="8195" width="11.88671875" style="362" customWidth="1"/>
    <col min="8196" max="8196" width="11.44140625" style="362"/>
    <col min="8197" max="8197" width="4.6640625" style="362" customWidth="1"/>
    <col min="8198" max="8198" width="12.88671875" style="362" customWidth="1"/>
    <col min="8199" max="8199" width="13.33203125" style="362" customWidth="1"/>
    <col min="8200" max="8200" width="4.6640625" style="362" customWidth="1"/>
    <col min="8201" max="8201" width="13.109375" style="362" customWidth="1"/>
    <col min="8202" max="8202" width="13.44140625" style="362" customWidth="1"/>
    <col min="8203" max="8448" width="11.44140625" style="362"/>
    <col min="8449" max="8449" width="9.6640625" style="362" customWidth="1"/>
    <col min="8450" max="8450" width="10.33203125" style="362" customWidth="1"/>
    <col min="8451" max="8451" width="11.88671875" style="362" customWidth="1"/>
    <col min="8452" max="8452" width="11.44140625" style="362"/>
    <col min="8453" max="8453" width="4.6640625" style="362" customWidth="1"/>
    <col min="8454" max="8454" width="12.88671875" style="362" customWidth="1"/>
    <col min="8455" max="8455" width="13.33203125" style="362" customWidth="1"/>
    <col min="8456" max="8456" width="4.6640625" style="362" customWidth="1"/>
    <col min="8457" max="8457" width="13.109375" style="362" customWidth="1"/>
    <col min="8458" max="8458" width="13.44140625" style="362" customWidth="1"/>
    <col min="8459" max="8704" width="11.44140625" style="362"/>
    <col min="8705" max="8705" width="9.6640625" style="362" customWidth="1"/>
    <col min="8706" max="8706" width="10.33203125" style="362" customWidth="1"/>
    <col min="8707" max="8707" width="11.88671875" style="362" customWidth="1"/>
    <col min="8708" max="8708" width="11.44140625" style="362"/>
    <col min="8709" max="8709" width="4.6640625" style="362" customWidth="1"/>
    <col min="8710" max="8710" width="12.88671875" style="362" customWidth="1"/>
    <col min="8711" max="8711" width="13.33203125" style="362" customWidth="1"/>
    <col min="8712" max="8712" width="4.6640625" style="362" customWidth="1"/>
    <col min="8713" max="8713" width="13.109375" style="362" customWidth="1"/>
    <col min="8714" max="8714" width="13.44140625" style="362" customWidth="1"/>
    <col min="8715" max="8960" width="11.44140625" style="362"/>
    <col min="8961" max="8961" width="9.6640625" style="362" customWidth="1"/>
    <col min="8962" max="8962" width="10.33203125" style="362" customWidth="1"/>
    <col min="8963" max="8963" width="11.88671875" style="362" customWidth="1"/>
    <col min="8964" max="8964" width="11.44140625" style="362"/>
    <col min="8965" max="8965" width="4.6640625" style="362" customWidth="1"/>
    <col min="8966" max="8966" width="12.88671875" style="362" customWidth="1"/>
    <col min="8967" max="8967" width="13.33203125" style="362" customWidth="1"/>
    <col min="8968" max="8968" width="4.6640625" style="362" customWidth="1"/>
    <col min="8969" max="8969" width="13.109375" style="362" customWidth="1"/>
    <col min="8970" max="8970" width="13.44140625" style="362" customWidth="1"/>
    <col min="8971" max="9216" width="11.44140625" style="362"/>
    <col min="9217" max="9217" width="9.6640625" style="362" customWidth="1"/>
    <col min="9218" max="9218" width="10.33203125" style="362" customWidth="1"/>
    <col min="9219" max="9219" width="11.88671875" style="362" customWidth="1"/>
    <col min="9220" max="9220" width="11.44140625" style="362"/>
    <col min="9221" max="9221" width="4.6640625" style="362" customWidth="1"/>
    <col min="9222" max="9222" width="12.88671875" style="362" customWidth="1"/>
    <col min="9223" max="9223" width="13.33203125" style="362" customWidth="1"/>
    <col min="9224" max="9224" width="4.6640625" style="362" customWidth="1"/>
    <col min="9225" max="9225" width="13.109375" style="362" customWidth="1"/>
    <col min="9226" max="9226" width="13.44140625" style="362" customWidth="1"/>
    <col min="9227" max="9472" width="11.44140625" style="362"/>
    <col min="9473" max="9473" width="9.6640625" style="362" customWidth="1"/>
    <col min="9474" max="9474" width="10.33203125" style="362" customWidth="1"/>
    <col min="9475" max="9475" width="11.88671875" style="362" customWidth="1"/>
    <col min="9476" max="9476" width="11.44140625" style="362"/>
    <col min="9477" max="9477" width="4.6640625" style="362" customWidth="1"/>
    <col min="9478" max="9478" width="12.88671875" style="362" customWidth="1"/>
    <col min="9479" max="9479" width="13.33203125" style="362" customWidth="1"/>
    <col min="9480" max="9480" width="4.6640625" style="362" customWidth="1"/>
    <col min="9481" max="9481" width="13.109375" style="362" customWidth="1"/>
    <col min="9482" max="9482" width="13.44140625" style="362" customWidth="1"/>
    <col min="9483" max="9728" width="11.44140625" style="362"/>
    <col min="9729" max="9729" width="9.6640625" style="362" customWidth="1"/>
    <col min="9730" max="9730" width="10.33203125" style="362" customWidth="1"/>
    <col min="9731" max="9731" width="11.88671875" style="362" customWidth="1"/>
    <col min="9732" max="9732" width="11.44140625" style="362"/>
    <col min="9733" max="9733" width="4.6640625" style="362" customWidth="1"/>
    <col min="9734" max="9734" width="12.88671875" style="362" customWidth="1"/>
    <col min="9735" max="9735" width="13.33203125" style="362" customWidth="1"/>
    <col min="9736" max="9736" width="4.6640625" style="362" customWidth="1"/>
    <col min="9737" max="9737" width="13.109375" style="362" customWidth="1"/>
    <col min="9738" max="9738" width="13.44140625" style="362" customWidth="1"/>
    <col min="9739" max="9984" width="11.44140625" style="362"/>
    <col min="9985" max="9985" width="9.6640625" style="362" customWidth="1"/>
    <col min="9986" max="9986" width="10.33203125" style="362" customWidth="1"/>
    <col min="9987" max="9987" width="11.88671875" style="362" customWidth="1"/>
    <col min="9988" max="9988" width="11.44140625" style="362"/>
    <col min="9989" max="9989" width="4.6640625" style="362" customWidth="1"/>
    <col min="9990" max="9990" width="12.88671875" style="362" customWidth="1"/>
    <col min="9991" max="9991" width="13.33203125" style="362" customWidth="1"/>
    <col min="9992" max="9992" width="4.6640625" style="362" customWidth="1"/>
    <col min="9993" max="9993" width="13.109375" style="362" customWidth="1"/>
    <col min="9994" max="9994" width="13.44140625" style="362" customWidth="1"/>
    <col min="9995" max="10240" width="11.44140625" style="362"/>
    <col min="10241" max="10241" width="9.6640625" style="362" customWidth="1"/>
    <col min="10242" max="10242" width="10.33203125" style="362" customWidth="1"/>
    <col min="10243" max="10243" width="11.88671875" style="362" customWidth="1"/>
    <col min="10244" max="10244" width="11.44140625" style="362"/>
    <col min="10245" max="10245" width="4.6640625" style="362" customWidth="1"/>
    <col min="10246" max="10246" width="12.88671875" style="362" customWidth="1"/>
    <col min="10247" max="10247" width="13.33203125" style="362" customWidth="1"/>
    <col min="10248" max="10248" width="4.6640625" style="362" customWidth="1"/>
    <col min="10249" max="10249" width="13.109375" style="362" customWidth="1"/>
    <col min="10250" max="10250" width="13.44140625" style="362" customWidth="1"/>
    <col min="10251" max="10496" width="11.44140625" style="362"/>
    <col min="10497" max="10497" width="9.6640625" style="362" customWidth="1"/>
    <col min="10498" max="10498" width="10.33203125" style="362" customWidth="1"/>
    <col min="10499" max="10499" width="11.88671875" style="362" customWidth="1"/>
    <col min="10500" max="10500" width="11.44140625" style="362"/>
    <col min="10501" max="10501" width="4.6640625" style="362" customWidth="1"/>
    <col min="10502" max="10502" width="12.88671875" style="362" customWidth="1"/>
    <col min="10503" max="10503" width="13.33203125" style="362" customWidth="1"/>
    <col min="10504" max="10504" width="4.6640625" style="362" customWidth="1"/>
    <col min="10505" max="10505" width="13.109375" style="362" customWidth="1"/>
    <col min="10506" max="10506" width="13.44140625" style="362" customWidth="1"/>
    <col min="10507" max="10752" width="11.44140625" style="362"/>
    <col min="10753" max="10753" width="9.6640625" style="362" customWidth="1"/>
    <col min="10754" max="10754" width="10.33203125" style="362" customWidth="1"/>
    <col min="10755" max="10755" width="11.88671875" style="362" customWidth="1"/>
    <col min="10756" max="10756" width="11.44140625" style="362"/>
    <col min="10757" max="10757" width="4.6640625" style="362" customWidth="1"/>
    <col min="10758" max="10758" width="12.88671875" style="362" customWidth="1"/>
    <col min="10759" max="10759" width="13.33203125" style="362" customWidth="1"/>
    <col min="10760" max="10760" width="4.6640625" style="362" customWidth="1"/>
    <col min="10761" max="10761" width="13.109375" style="362" customWidth="1"/>
    <col min="10762" max="10762" width="13.44140625" style="362" customWidth="1"/>
    <col min="10763" max="11008" width="11.44140625" style="362"/>
    <col min="11009" max="11009" width="9.6640625" style="362" customWidth="1"/>
    <col min="11010" max="11010" width="10.33203125" style="362" customWidth="1"/>
    <col min="11011" max="11011" width="11.88671875" style="362" customWidth="1"/>
    <col min="11012" max="11012" width="11.44140625" style="362"/>
    <col min="11013" max="11013" width="4.6640625" style="362" customWidth="1"/>
    <col min="11014" max="11014" width="12.88671875" style="362" customWidth="1"/>
    <col min="11015" max="11015" width="13.33203125" style="362" customWidth="1"/>
    <col min="11016" max="11016" width="4.6640625" style="362" customWidth="1"/>
    <col min="11017" max="11017" width="13.109375" style="362" customWidth="1"/>
    <col min="11018" max="11018" width="13.44140625" style="362" customWidth="1"/>
    <col min="11019" max="11264" width="11.44140625" style="362"/>
    <col min="11265" max="11265" width="9.6640625" style="362" customWidth="1"/>
    <col min="11266" max="11266" width="10.33203125" style="362" customWidth="1"/>
    <col min="11267" max="11267" width="11.88671875" style="362" customWidth="1"/>
    <col min="11268" max="11268" width="11.44140625" style="362"/>
    <col min="11269" max="11269" width="4.6640625" style="362" customWidth="1"/>
    <col min="11270" max="11270" width="12.88671875" style="362" customWidth="1"/>
    <col min="11271" max="11271" width="13.33203125" style="362" customWidth="1"/>
    <col min="11272" max="11272" width="4.6640625" style="362" customWidth="1"/>
    <col min="11273" max="11273" width="13.109375" style="362" customWidth="1"/>
    <col min="11274" max="11274" width="13.44140625" style="362" customWidth="1"/>
    <col min="11275" max="11520" width="11.44140625" style="362"/>
    <col min="11521" max="11521" width="9.6640625" style="362" customWidth="1"/>
    <col min="11522" max="11522" width="10.33203125" style="362" customWidth="1"/>
    <col min="11523" max="11523" width="11.88671875" style="362" customWidth="1"/>
    <col min="11524" max="11524" width="11.44140625" style="362"/>
    <col min="11525" max="11525" width="4.6640625" style="362" customWidth="1"/>
    <col min="11526" max="11526" width="12.88671875" style="362" customWidth="1"/>
    <col min="11527" max="11527" width="13.33203125" style="362" customWidth="1"/>
    <col min="11528" max="11528" width="4.6640625" style="362" customWidth="1"/>
    <col min="11529" max="11529" width="13.109375" style="362" customWidth="1"/>
    <col min="11530" max="11530" width="13.44140625" style="362" customWidth="1"/>
    <col min="11531" max="11776" width="11.44140625" style="362"/>
    <col min="11777" max="11777" width="9.6640625" style="362" customWidth="1"/>
    <col min="11778" max="11778" width="10.33203125" style="362" customWidth="1"/>
    <col min="11779" max="11779" width="11.88671875" style="362" customWidth="1"/>
    <col min="11780" max="11780" width="11.44140625" style="362"/>
    <col min="11781" max="11781" width="4.6640625" style="362" customWidth="1"/>
    <col min="11782" max="11782" width="12.88671875" style="362" customWidth="1"/>
    <col min="11783" max="11783" width="13.33203125" style="362" customWidth="1"/>
    <col min="11784" max="11784" width="4.6640625" style="362" customWidth="1"/>
    <col min="11785" max="11785" width="13.109375" style="362" customWidth="1"/>
    <col min="11786" max="11786" width="13.44140625" style="362" customWidth="1"/>
    <col min="11787" max="12032" width="11.44140625" style="362"/>
    <col min="12033" max="12033" width="9.6640625" style="362" customWidth="1"/>
    <col min="12034" max="12034" width="10.33203125" style="362" customWidth="1"/>
    <col min="12035" max="12035" width="11.88671875" style="362" customWidth="1"/>
    <col min="12036" max="12036" width="11.44140625" style="362"/>
    <col min="12037" max="12037" width="4.6640625" style="362" customWidth="1"/>
    <col min="12038" max="12038" width="12.88671875" style="362" customWidth="1"/>
    <col min="12039" max="12039" width="13.33203125" style="362" customWidth="1"/>
    <col min="12040" max="12040" width="4.6640625" style="362" customWidth="1"/>
    <col min="12041" max="12041" width="13.109375" style="362" customWidth="1"/>
    <col min="12042" max="12042" width="13.44140625" style="362" customWidth="1"/>
    <col min="12043" max="12288" width="11.44140625" style="362"/>
    <col min="12289" max="12289" width="9.6640625" style="362" customWidth="1"/>
    <col min="12290" max="12290" width="10.33203125" style="362" customWidth="1"/>
    <col min="12291" max="12291" width="11.88671875" style="362" customWidth="1"/>
    <col min="12292" max="12292" width="11.44140625" style="362"/>
    <col min="12293" max="12293" width="4.6640625" style="362" customWidth="1"/>
    <col min="12294" max="12294" width="12.88671875" style="362" customWidth="1"/>
    <col min="12295" max="12295" width="13.33203125" style="362" customWidth="1"/>
    <col min="12296" max="12296" width="4.6640625" style="362" customWidth="1"/>
    <col min="12297" max="12297" width="13.109375" style="362" customWidth="1"/>
    <col min="12298" max="12298" width="13.44140625" style="362" customWidth="1"/>
    <col min="12299" max="12544" width="11.44140625" style="362"/>
    <col min="12545" max="12545" width="9.6640625" style="362" customWidth="1"/>
    <col min="12546" max="12546" width="10.33203125" style="362" customWidth="1"/>
    <col min="12547" max="12547" width="11.88671875" style="362" customWidth="1"/>
    <col min="12548" max="12548" width="11.44140625" style="362"/>
    <col min="12549" max="12549" width="4.6640625" style="362" customWidth="1"/>
    <col min="12550" max="12550" width="12.88671875" style="362" customWidth="1"/>
    <col min="12551" max="12551" width="13.33203125" style="362" customWidth="1"/>
    <col min="12552" max="12552" width="4.6640625" style="362" customWidth="1"/>
    <col min="12553" max="12553" width="13.109375" style="362" customWidth="1"/>
    <col min="12554" max="12554" width="13.44140625" style="362" customWidth="1"/>
    <col min="12555" max="12800" width="11.44140625" style="362"/>
    <col min="12801" max="12801" width="9.6640625" style="362" customWidth="1"/>
    <col min="12802" max="12802" width="10.33203125" style="362" customWidth="1"/>
    <col min="12803" max="12803" width="11.88671875" style="362" customWidth="1"/>
    <col min="12804" max="12804" width="11.44140625" style="362"/>
    <col min="12805" max="12805" width="4.6640625" style="362" customWidth="1"/>
    <col min="12806" max="12806" width="12.88671875" style="362" customWidth="1"/>
    <col min="12807" max="12807" width="13.33203125" style="362" customWidth="1"/>
    <col min="12808" max="12808" width="4.6640625" style="362" customWidth="1"/>
    <col min="12809" max="12809" width="13.109375" style="362" customWidth="1"/>
    <col min="12810" max="12810" width="13.44140625" style="362" customWidth="1"/>
    <col min="12811" max="13056" width="11.44140625" style="362"/>
    <col min="13057" max="13057" width="9.6640625" style="362" customWidth="1"/>
    <col min="13058" max="13058" width="10.33203125" style="362" customWidth="1"/>
    <col min="13059" max="13059" width="11.88671875" style="362" customWidth="1"/>
    <col min="13060" max="13060" width="11.44140625" style="362"/>
    <col min="13061" max="13061" width="4.6640625" style="362" customWidth="1"/>
    <col min="13062" max="13062" width="12.88671875" style="362" customWidth="1"/>
    <col min="13063" max="13063" width="13.33203125" style="362" customWidth="1"/>
    <col min="13064" max="13064" width="4.6640625" style="362" customWidth="1"/>
    <col min="13065" max="13065" width="13.109375" style="362" customWidth="1"/>
    <col min="13066" max="13066" width="13.44140625" style="362" customWidth="1"/>
    <col min="13067" max="13312" width="11.44140625" style="362"/>
    <col min="13313" max="13313" width="9.6640625" style="362" customWidth="1"/>
    <col min="13314" max="13314" width="10.33203125" style="362" customWidth="1"/>
    <col min="13315" max="13315" width="11.88671875" style="362" customWidth="1"/>
    <col min="13316" max="13316" width="11.44140625" style="362"/>
    <col min="13317" max="13317" width="4.6640625" style="362" customWidth="1"/>
    <col min="13318" max="13318" width="12.88671875" style="362" customWidth="1"/>
    <col min="13319" max="13319" width="13.33203125" style="362" customWidth="1"/>
    <col min="13320" max="13320" width="4.6640625" style="362" customWidth="1"/>
    <col min="13321" max="13321" width="13.109375" style="362" customWidth="1"/>
    <col min="13322" max="13322" width="13.44140625" style="362" customWidth="1"/>
    <col min="13323" max="13568" width="11.44140625" style="362"/>
    <col min="13569" max="13569" width="9.6640625" style="362" customWidth="1"/>
    <col min="13570" max="13570" width="10.33203125" style="362" customWidth="1"/>
    <col min="13571" max="13571" width="11.88671875" style="362" customWidth="1"/>
    <col min="13572" max="13572" width="11.44140625" style="362"/>
    <col min="13573" max="13573" width="4.6640625" style="362" customWidth="1"/>
    <col min="13574" max="13574" width="12.88671875" style="362" customWidth="1"/>
    <col min="13575" max="13575" width="13.33203125" style="362" customWidth="1"/>
    <col min="13576" max="13576" width="4.6640625" style="362" customWidth="1"/>
    <col min="13577" max="13577" width="13.109375" style="362" customWidth="1"/>
    <col min="13578" max="13578" width="13.44140625" style="362" customWidth="1"/>
    <col min="13579" max="13824" width="11.44140625" style="362"/>
    <col min="13825" max="13825" width="9.6640625" style="362" customWidth="1"/>
    <col min="13826" max="13826" width="10.33203125" style="362" customWidth="1"/>
    <col min="13827" max="13827" width="11.88671875" style="362" customWidth="1"/>
    <col min="13828" max="13828" width="11.44140625" style="362"/>
    <col min="13829" max="13829" width="4.6640625" style="362" customWidth="1"/>
    <col min="13830" max="13830" width="12.88671875" style="362" customWidth="1"/>
    <col min="13831" max="13831" width="13.33203125" style="362" customWidth="1"/>
    <col min="13832" max="13832" width="4.6640625" style="362" customWidth="1"/>
    <col min="13833" max="13833" width="13.109375" style="362" customWidth="1"/>
    <col min="13834" max="13834" width="13.44140625" style="362" customWidth="1"/>
    <col min="13835" max="14080" width="11.44140625" style="362"/>
    <col min="14081" max="14081" width="9.6640625" style="362" customWidth="1"/>
    <col min="14082" max="14082" width="10.33203125" style="362" customWidth="1"/>
    <col min="14083" max="14083" width="11.88671875" style="362" customWidth="1"/>
    <col min="14084" max="14084" width="11.44140625" style="362"/>
    <col min="14085" max="14085" width="4.6640625" style="362" customWidth="1"/>
    <col min="14086" max="14086" width="12.88671875" style="362" customWidth="1"/>
    <col min="14087" max="14087" width="13.33203125" style="362" customWidth="1"/>
    <col min="14088" max="14088" width="4.6640625" style="362" customWidth="1"/>
    <col min="14089" max="14089" width="13.109375" style="362" customWidth="1"/>
    <col min="14090" max="14090" width="13.44140625" style="362" customWidth="1"/>
    <col min="14091" max="14336" width="11.44140625" style="362"/>
    <col min="14337" max="14337" width="9.6640625" style="362" customWidth="1"/>
    <col min="14338" max="14338" width="10.33203125" style="362" customWidth="1"/>
    <col min="14339" max="14339" width="11.88671875" style="362" customWidth="1"/>
    <col min="14340" max="14340" width="11.44140625" style="362"/>
    <col min="14341" max="14341" width="4.6640625" style="362" customWidth="1"/>
    <col min="14342" max="14342" width="12.88671875" style="362" customWidth="1"/>
    <col min="14343" max="14343" width="13.33203125" style="362" customWidth="1"/>
    <col min="14344" max="14344" width="4.6640625" style="362" customWidth="1"/>
    <col min="14345" max="14345" width="13.109375" style="362" customWidth="1"/>
    <col min="14346" max="14346" width="13.44140625" style="362" customWidth="1"/>
    <col min="14347" max="14592" width="11.44140625" style="362"/>
    <col min="14593" max="14593" width="9.6640625" style="362" customWidth="1"/>
    <col min="14594" max="14594" width="10.33203125" style="362" customWidth="1"/>
    <col min="14595" max="14595" width="11.88671875" style="362" customWidth="1"/>
    <col min="14596" max="14596" width="11.44140625" style="362"/>
    <col min="14597" max="14597" width="4.6640625" style="362" customWidth="1"/>
    <col min="14598" max="14598" width="12.88671875" style="362" customWidth="1"/>
    <col min="14599" max="14599" width="13.33203125" style="362" customWidth="1"/>
    <col min="14600" max="14600" width="4.6640625" style="362" customWidth="1"/>
    <col min="14601" max="14601" width="13.109375" style="362" customWidth="1"/>
    <col min="14602" max="14602" width="13.44140625" style="362" customWidth="1"/>
    <col min="14603" max="14848" width="11.44140625" style="362"/>
    <col min="14849" max="14849" width="9.6640625" style="362" customWidth="1"/>
    <col min="14850" max="14850" width="10.33203125" style="362" customWidth="1"/>
    <col min="14851" max="14851" width="11.88671875" style="362" customWidth="1"/>
    <col min="14852" max="14852" width="11.44140625" style="362"/>
    <col min="14853" max="14853" width="4.6640625" style="362" customWidth="1"/>
    <col min="14854" max="14854" width="12.88671875" style="362" customWidth="1"/>
    <col min="14855" max="14855" width="13.33203125" style="362" customWidth="1"/>
    <col min="14856" max="14856" width="4.6640625" style="362" customWidth="1"/>
    <col min="14857" max="14857" width="13.109375" style="362" customWidth="1"/>
    <col min="14858" max="14858" width="13.44140625" style="362" customWidth="1"/>
    <col min="14859" max="15104" width="11.44140625" style="362"/>
    <col min="15105" max="15105" width="9.6640625" style="362" customWidth="1"/>
    <col min="15106" max="15106" width="10.33203125" style="362" customWidth="1"/>
    <col min="15107" max="15107" width="11.88671875" style="362" customWidth="1"/>
    <col min="15108" max="15108" width="11.44140625" style="362"/>
    <col min="15109" max="15109" width="4.6640625" style="362" customWidth="1"/>
    <col min="15110" max="15110" width="12.88671875" style="362" customWidth="1"/>
    <col min="15111" max="15111" width="13.33203125" style="362" customWidth="1"/>
    <col min="15112" max="15112" width="4.6640625" style="362" customWidth="1"/>
    <col min="15113" max="15113" width="13.109375" style="362" customWidth="1"/>
    <col min="15114" max="15114" width="13.44140625" style="362" customWidth="1"/>
    <col min="15115" max="15360" width="11.44140625" style="362"/>
    <col min="15361" max="15361" width="9.6640625" style="362" customWidth="1"/>
    <col min="15362" max="15362" width="10.33203125" style="362" customWidth="1"/>
    <col min="15363" max="15363" width="11.88671875" style="362" customWidth="1"/>
    <col min="15364" max="15364" width="11.44140625" style="362"/>
    <col min="15365" max="15365" width="4.6640625" style="362" customWidth="1"/>
    <col min="15366" max="15366" width="12.88671875" style="362" customWidth="1"/>
    <col min="15367" max="15367" width="13.33203125" style="362" customWidth="1"/>
    <col min="15368" max="15368" width="4.6640625" style="362" customWidth="1"/>
    <col min="15369" max="15369" width="13.109375" style="362" customWidth="1"/>
    <col min="15370" max="15370" width="13.44140625" style="362" customWidth="1"/>
    <col min="15371" max="15616" width="11.44140625" style="362"/>
    <col min="15617" max="15617" width="9.6640625" style="362" customWidth="1"/>
    <col min="15618" max="15618" width="10.33203125" style="362" customWidth="1"/>
    <col min="15619" max="15619" width="11.88671875" style="362" customWidth="1"/>
    <col min="15620" max="15620" width="11.44140625" style="362"/>
    <col min="15621" max="15621" width="4.6640625" style="362" customWidth="1"/>
    <col min="15622" max="15622" width="12.88671875" style="362" customWidth="1"/>
    <col min="15623" max="15623" width="13.33203125" style="362" customWidth="1"/>
    <col min="15624" max="15624" width="4.6640625" style="362" customWidth="1"/>
    <col min="15625" max="15625" width="13.109375" style="362" customWidth="1"/>
    <col min="15626" max="15626" width="13.44140625" style="362" customWidth="1"/>
    <col min="15627" max="15872" width="11.44140625" style="362"/>
    <col min="15873" max="15873" width="9.6640625" style="362" customWidth="1"/>
    <col min="15874" max="15874" width="10.33203125" style="362" customWidth="1"/>
    <col min="15875" max="15875" width="11.88671875" style="362" customWidth="1"/>
    <col min="15876" max="15876" width="11.44140625" style="362"/>
    <col min="15877" max="15877" width="4.6640625" style="362" customWidth="1"/>
    <col min="15878" max="15878" width="12.88671875" style="362" customWidth="1"/>
    <col min="15879" max="15879" width="13.33203125" style="362" customWidth="1"/>
    <col min="15880" max="15880" width="4.6640625" style="362" customWidth="1"/>
    <col min="15881" max="15881" width="13.109375" style="362" customWidth="1"/>
    <col min="15882" max="15882" width="13.44140625" style="362" customWidth="1"/>
    <col min="15883" max="16128" width="11.44140625" style="362"/>
    <col min="16129" max="16129" width="9.6640625" style="362" customWidth="1"/>
    <col min="16130" max="16130" width="10.33203125" style="362" customWidth="1"/>
    <col min="16131" max="16131" width="11.88671875" style="362" customWidth="1"/>
    <col min="16132" max="16132" width="11.44140625" style="362"/>
    <col min="16133" max="16133" width="4.6640625" style="362" customWidth="1"/>
    <col min="16134" max="16134" width="12.88671875" style="362" customWidth="1"/>
    <col min="16135" max="16135" width="13.33203125" style="362" customWidth="1"/>
    <col min="16136" max="16136" width="4.6640625" style="362" customWidth="1"/>
    <col min="16137" max="16137" width="13.109375" style="362" customWidth="1"/>
    <col min="16138" max="16138" width="13.44140625" style="362" customWidth="1"/>
    <col min="16139" max="16384" width="11.44140625" style="362"/>
  </cols>
  <sheetData>
    <row r="1" spans="1:16" ht="18.75" customHeight="1">
      <c r="A1" s="1870" t="s">
        <v>1237</v>
      </c>
      <c r="B1" s="1871"/>
      <c r="C1" s="1871"/>
      <c r="D1" s="1872"/>
      <c r="F1" s="363"/>
      <c r="G1" s="364"/>
      <c r="I1" s="363"/>
      <c r="J1" s="424"/>
    </row>
    <row r="2" spans="1:16">
      <c r="A2" s="365" t="s">
        <v>1238</v>
      </c>
      <c r="B2" s="366"/>
      <c r="C2" s="366"/>
      <c r="D2" s="367"/>
      <c r="F2" s="368" t="s">
        <v>1239</v>
      </c>
      <c r="G2" s="369"/>
      <c r="I2" s="368" t="s">
        <v>1239</v>
      </c>
      <c r="J2" s="425"/>
      <c r="L2" s="370">
        <v>50000</v>
      </c>
    </row>
    <row r="3" spans="1:16" ht="15" customHeight="1">
      <c r="A3" s="365"/>
      <c r="B3" s="366"/>
      <c r="C3" s="371" t="s">
        <v>1240</v>
      </c>
      <c r="D3" s="372" t="s">
        <v>18</v>
      </c>
      <c r="F3" s="373" t="s">
        <v>1240</v>
      </c>
      <c r="G3" s="372" t="s">
        <v>18</v>
      </c>
      <c r="I3" s="373" t="s">
        <v>1240</v>
      </c>
      <c r="J3" s="426" t="s">
        <v>18</v>
      </c>
    </row>
    <row r="4" spans="1:16" ht="15" customHeight="1">
      <c r="A4" s="374"/>
      <c r="B4" s="375"/>
      <c r="C4" s="375" t="s">
        <v>1241</v>
      </c>
      <c r="D4" s="376" t="s">
        <v>1241</v>
      </c>
      <c r="F4" s="377" t="s">
        <v>1241</v>
      </c>
      <c r="G4" s="376" t="s">
        <v>1241</v>
      </c>
      <c r="I4" s="377" t="s">
        <v>1241</v>
      </c>
      <c r="J4" s="427" t="s">
        <v>1241</v>
      </c>
    </row>
    <row r="5" spans="1:16" ht="15" customHeight="1">
      <c r="A5" s="378" t="s">
        <v>1242</v>
      </c>
      <c r="B5" s="379">
        <v>2008</v>
      </c>
      <c r="C5" s="380">
        <v>100</v>
      </c>
      <c r="D5" s="381">
        <v>100</v>
      </c>
      <c r="F5" s="382">
        <f>+C5/$C$13</f>
        <v>0.84537999830923993</v>
      </c>
      <c r="G5" s="383">
        <f>+D5/$D$13</f>
        <v>0.89429440171704533</v>
      </c>
      <c r="I5" s="384">
        <f>+$C$13/C5</f>
        <v>1.1829000000000001</v>
      </c>
      <c r="J5" s="428">
        <f>+$D$13/D5</f>
        <v>1.1181999999999999</v>
      </c>
      <c r="L5" s="385">
        <f>+$L$2/F5</f>
        <v>59145.000000000007</v>
      </c>
      <c r="M5" s="385">
        <f>+$L$2/G5</f>
        <v>55909.999999999993</v>
      </c>
      <c r="O5" s="385">
        <f>+$L$2*I5</f>
        <v>59145</v>
      </c>
      <c r="P5" s="385">
        <f>+$L$2*J5</f>
        <v>55909.999999999993</v>
      </c>
    </row>
    <row r="6" spans="1:16" ht="15" customHeight="1">
      <c r="A6" s="374"/>
      <c r="B6" s="375"/>
      <c r="C6" s="375" t="s">
        <v>1241</v>
      </c>
      <c r="D6" s="376" t="s">
        <v>1241</v>
      </c>
      <c r="F6" s="386" t="s">
        <v>1241</v>
      </c>
      <c r="G6" s="387" t="s">
        <v>1241</v>
      </c>
      <c r="I6" s="386" t="s">
        <v>1241</v>
      </c>
      <c r="J6" s="429" t="s">
        <v>1241</v>
      </c>
    </row>
    <row r="7" spans="1:16" ht="15" customHeight="1">
      <c r="A7" s="378" t="s">
        <v>1243</v>
      </c>
      <c r="B7" s="379">
        <v>2009</v>
      </c>
      <c r="C7" s="380">
        <v>104.94</v>
      </c>
      <c r="D7" s="381">
        <v>102</v>
      </c>
      <c r="F7" s="382">
        <f>+C7/$C$13</f>
        <v>0.88714177022571639</v>
      </c>
      <c r="G7" s="383">
        <f>+D7/$D$13</f>
        <v>0.91218028975138621</v>
      </c>
      <c r="I7" s="384">
        <f>+$C$13/C7</f>
        <v>1.1272155517438538</v>
      </c>
      <c r="J7" s="428">
        <f>+$D$13/D7</f>
        <v>1.0962745098039215</v>
      </c>
      <c r="L7" s="385">
        <f>+$L$2/F7</f>
        <v>56360.777587192686</v>
      </c>
      <c r="M7" s="385">
        <f>+$L$2/G7</f>
        <v>54813.725490196077</v>
      </c>
      <c r="O7" s="385">
        <f>+$L$2*I7</f>
        <v>56360.777587192693</v>
      </c>
      <c r="P7" s="385">
        <f>+$L$2*J7</f>
        <v>54813.725490196077</v>
      </c>
    </row>
    <row r="8" spans="1:16" ht="15" customHeight="1">
      <c r="A8" s="374"/>
      <c r="B8" s="388"/>
      <c r="C8" s="375" t="s">
        <v>1241</v>
      </c>
      <c r="D8" s="372" t="s">
        <v>1241</v>
      </c>
      <c r="F8" s="386" t="s">
        <v>1241</v>
      </c>
      <c r="G8" s="389" t="s">
        <v>1241</v>
      </c>
      <c r="I8" s="386" t="s">
        <v>1241</v>
      </c>
      <c r="J8" s="429" t="s">
        <v>1241</v>
      </c>
    </row>
    <row r="9" spans="1:16" ht="15" customHeight="1">
      <c r="A9" s="378" t="s">
        <v>1243</v>
      </c>
      <c r="B9" s="379">
        <v>2010</v>
      </c>
      <c r="C9" s="380">
        <v>109.46</v>
      </c>
      <c r="D9" s="381">
        <v>105.24</v>
      </c>
      <c r="F9" s="382">
        <f>+C9/$C$13</f>
        <v>0.92535294614929398</v>
      </c>
      <c r="G9" s="383">
        <f>+D9/$D$13</f>
        <v>0.94115542836701849</v>
      </c>
      <c r="I9" s="384">
        <f>+$C$13/C9</f>
        <v>1.0806687374383337</v>
      </c>
      <c r="J9" s="428">
        <f>+$D$13/D9</f>
        <v>1.0625237552261497</v>
      </c>
      <c r="L9" s="385">
        <f>+$L$2/F9</f>
        <v>54033.436871916689</v>
      </c>
      <c r="M9" s="385">
        <f>+$L$2/G9</f>
        <v>53126.187761307483</v>
      </c>
      <c r="O9" s="385">
        <f>+$L$2*I9</f>
        <v>54033.436871916681</v>
      </c>
      <c r="P9" s="385">
        <f>+$L$2*J9</f>
        <v>53126.187761307483</v>
      </c>
    </row>
    <row r="10" spans="1:16" ht="15" customHeight="1">
      <c r="A10" s="374"/>
      <c r="B10" s="388"/>
      <c r="C10" s="375" t="s">
        <v>1241</v>
      </c>
      <c r="D10" s="372" t="s">
        <v>1241</v>
      </c>
      <c r="F10" s="386" t="s">
        <v>1241</v>
      </c>
      <c r="G10" s="389" t="s">
        <v>1241</v>
      </c>
      <c r="I10" s="386" t="s">
        <v>1241</v>
      </c>
      <c r="J10" s="429" t="s">
        <v>1241</v>
      </c>
    </row>
    <row r="11" spans="1:16" ht="15" customHeight="1">
      <c r="A11" s="378" t="s">
        <v>1243</v>
      </c>
      <c r="B11" s="379">
        <v>2011</v>
      </c>
      <c r="C11" s="380">
        <v>113.45</v>
      </c>
      <c r="D11" s="381">
        <v>109.16</v>
      </c>
      <c r="F11" s="382">
        <f>+C11/$C$13</f>
        <v>0.95908360808183279</v>
      </c>
      <c r="G11" s="383">
        <f>+D11/$D$13</f>
        <v>0.97621176891432659</v>
      </c>
      <c r="I11" s="384">
        <f>+$C$13/C11</f>
        <v>1.0426619656236227</v>
      </c>
      <c r="J11" s="428">
        <f>+$D$13/D11</f>
        <v>1.0243679003297912</v>
      </c>
      <c r="L11" s="385">
        <f>+$L$2/F11</f>
        <v>52133.098281181134</v>
      </c>
      <c r="M11" s="385">
        <f>+$L$2/G11</f>
        <v>51218.395016489558</v>
      </c>
      <c r="O11" s="385">
        <f>+$L$2*I11</f>
        <v>52133.098281181134</v>
      </c>
      <c r="P11" s="385">
        <f>+$L$2*J11</f>
        <v>51218.395016489558</v>
      </c>
    </row>
    <row r="12" spans="1:16" ht="15" customHeight="1" thickBot="1">
      <c r="A12" s="374"/>
      <c r="B12" s="388"/>
      <c r="C12" s="375" t="s">
        <v>1241</v>
      </c>
      <c r="D12" s="372" t="s">
        <v>1241</v>
      </c>
      <c r="F12" s="390" t="s">
        <v>1241</v>
      </c>
      <c r="G12" s="389" t="s">
        <v>1241</v>
      </c>
      <c r="I12" s="390" t="s">
        <v>1241</v>
      </c>
      <c r="J12" s="430" t="s">
        <v>1241</v>
      </c>
    </row>
    <row r="13" spans="1:16" ht="15" customHeight="1" thickBot="1">
      <c r="A13" s="378" t="s">
        <v>1243</v>
      </c>
      <c r="B13" s="379">
        <v>2012</v>
      </c>
      <c r="C13" s="380">
        <v>118.29</v>
      </c>
      <c r="D13" s="381">
        <v>111.82</v>
      </c>
      <c r="F13" s="391">
        <f>+C13/$C$13</f>
        <v>1</v>
      </c>
      <c r="G13" s="392">
        <f>+D13/$D$13</f>
        <v>1</v>
      </c>
      <c r="I13" s="393">
        <f>+$C$13/C13</f>
        <v>1</v>
      </c>
      <c r="J13" s="431">
        <f>+$D$13/D13</f>
        <v>1</v>
      </c>
      <c r="L13" s="385">
        <f>+$L$2/F13</f>
        <v>50000</v>
      </c>
      <c r="M13" s="385">
        <f>+$L$2/G13</f>
        <v>50000</v>
      </c>
      <c r="O13" s="385">
        <f>+$L$2*I13</f>
        <v>50000</v>
      </c>
      <c r="P13" s="385">
        <f>+$L$2*J13</f>
        <v>50000</v>
      </c>
    </row>
    <row r="14" spans="1:16" ht="15" customHeight="1">
      <c r="A14" s="374"/>
      <c r="B14" s="388"/>
      <c r="C14" s="375" t="s">
        <v>363</v>
      </c>
      <c r="D14" s="372" t="s">
        <v>363</v>
      </c>
      <c r="F14" s="386" t="s">
        <v>363</v>
      </c>
      <c r="G14" s="389" t="s">
        <v>363</v>
      </c>
      <c r="I14" s="386" t="s">
        <v>363</v>
      </c>
      <c r="J14" s="430" t="s">
        <v>363</v>
      </c>
    </row>
    <row r="15" spans="1:16" ht="15" customHeight="1">
      <c r="A15" s="378" t="s">
        <v>1243</v>
      </c>
      <c r="B15" s="379">
        <v>2013</v>
      </c>
      <c r="C15" s="380">
        <v>122.06</v>
      </c>
      <c r="D15" s="381">
        <v>113.75</v>
      </c>
      <c r="F15" s="382">
        <f>+C15/$C$13</f>
        <v>1.0318708259362583</v>
      </c>
      <c r="G15" s="383">
        <f>+D15/$D$13</f>
        <v>1.0172598819531391</v>
      </c>
      <c r="I15" s="384">
        <f>+$C$13/C15</f>
        <v>0.96911355071276428</v>
      </c>
      <c r="J15" s="428">
        <f>+$D$13/D15</f>
        <v>0.98303296703296694</v>
      </c>
      <c r="L15" s="385">
        <f>+$L$2/F15</f>
        <v>48455.677535638213</v>
      </c>
      <c r="M15" s="385">
        <f>+$L$2/G15</f>
        <v>49151.648351648342</v>
      </c>
      <c r="O15" s="385">
        <f>+$L$2*I15</f>
        <v>48455.677535638213</v>
      </c>
      <c r="P15" s="385">
        <f>+$L$2*J15</f>
        <v>49151.648351648349</v>
      </c>
    </row>
    <row r="16" spans="1:16" ht="15" customHeight="1" thickBot="1">
      <c r="A16" s="394" t="s">
        <v>1244</v>
      </c>
      <c r="B16" s="395"/>
      <c r="C16" s="395"/>
      <c r="D16" s="396"/>
      <c r="F16" s="397"/>
      <c r="G16" s="396"/>
      <c r="I16" s="397"/>
      <c r="J16" s="432"/>
    </row>
    <row r="19" spans="1:16" hidden="1">
      <c r="C19" s="375" t="s">
        <v>1241</v>
      </c>
      <c r="D19" s="371" t="s">
        <v>1241</v>
      </c>
      <c r="F19" s="398" t="s">
        <v>1241</v>
      </c>
      <c r="G19" s="399" t="s">
        <v>1241</v>
      </c>
      <c r="I19" s="398" t="s">
        <v>1241</v>
      </c>
      <c r="J19" s="398" t="s">
        <v>1241</v>
      </c>
    </row>
    <row r="20" spans="1:16" hidden="1">
      <c r="A20" s="400" t="s">
        <v>1243</v>
      </c>
      <c r="B20" s="379">
        <v>2013</v>
      </c>
      <c r="C20" s="380">
        <f>+C13*1.04</f>
        <v>123.02160000000001</v>
      </c>
      <c r="D20" s="380">
        <f>+D13*1.03</f>
        <v>115.1746</v>
      </c>
      <c r="F20" s="401">
        <f>+C20/$C$13</f>
        <v>1.04</v>
      </c>
      <c r="G20" s="401">
        <f>+D20/$D$13</f>
        <v>1.03</v>
      </c>
      <c r="I20" s="402">
        <f t="shared" ref="I20:I27" si="0">+$C$13/C20</f>
        <v>0.96153846153846156</v>
      </c>
      <c r="J20" s="402">
        <f t="shared" ref="J20:J27" si="1">+$D$13/D20</f>
        <v>0.97087378640776689</v>
      </c>
      <c r="L20" s="385">
        <f t="shared" ref="L20:M27" si="2">+$L$2/F20</f>
        <v>48076.923076923078</v>
      </c>
      <c r="M20" s="385">
        <f t="shared" si="2"/>
        <v>48543.689320388345</v>
      </c>
      <c r="O20" s="385">
        <f t="shared" ref="O20:P27" si="3">+$L$2*I20</f>
        <v>48076.923076923078</v>
      </c>
      <c r="P20" s="385">
        <f t="shared" si="3"/>
        <v>48543.689320388345</v>
      </c>
    </row>
    <row r="21" spans="1:16" hidden="1">
      <c r="A21" s="400" t="s">
        <v>1243</v>
      </c>
      <c r="B21" s="379">
        <v>2014</v>
      </c>
      <c r="C21" s="380">
        <f>+C20*1.03</f>
        <v>126.71224800000002</v>
      </c>
      <c r="D21" s="380">
        <f>+D20*1.03</f>
        <v>118.62983800000001</v>
      </c>
      <c r="F21" s="401">
        <f>+C21/$C$13</f>
        <v>1.0712000000000002</v>
      </c>
      <c r="G21" s="401">
        <f>+D21/$D$13</f>
        <v>1.0609000000000002</v>
      </c>
      <c r="I21" s="402">
        <f t="shared" si="0"/>
        <v>0.93353248693054514</v>
      </c>
      <c r="J21" s="402">
        <f t="shared" si="1"/>
        <v>0.94259590913375424</v>
      </c>
      <c r="L21" s="385">
        <f t="shared" si="2"/>
        <v>46676.624346527249</v>
      </c>
      <c r="M21" s="385">
        <f t="shared" si="2"/>
        <v>47129.795456687709</v>
      </c>
      <c r="O21" s="385">
        <f t="shared" si="3"/>
        <v>46676.624346527256</v>
      </c>
      <c r="P21" s="385">
        <f t="shared" si="3"/>
        <v>47129.795456687709</v>
      </c>
    </row>
    <row r="22" spans="1:16" hidden="1">
      <c r="A22" s="400" t="s">
        <v>1243</v>
      </c>
      <c r="B22" s="379">
        <v>2015</v>
      </c>
      <c r="C22" s="380">
        <f t="shared" ref="C22:D27" si="4">+C21*1.03</f>
        <v>130.51361544000002</v>
      </c>
      <c r="D22" s="380">
        <f t="shared" si="4"/>
        <v>122.18873314000001</v>
      </c>
      <c r="F22" s="401">
        <f t="shared" ref="F22:F27" si="5">+C22/$C$13</f>
        <v>1.1033360000000001</v>
      </c>
      <c r="G22" s="401">
        <f t="shared" ref="G22:G27" si="6">+D22/$D$13</f>
        <v>1.0927270000000002</v>
      </c>
      <c r="I22" s="402">
        <f t="shared" si="0"/>
        <v>0.90634222032091749</v>
      </c>
      <c r="J22" s="402">
        <f t="shared" si="1"/>
        <v>0.91514165935315939</v>
      </c>
      <c r="L22" s="385">
        <f t="shared" si="2"/>
        <v>45317.111016045877</v>
      </c>
      <c r="M22" s="385">
        <f t="shared" si="2"/>
        <v>45757.082967657967</v>
      </c>
      <c r="O22" s="385">
        <f t="shared" si="3"/>
        <v>45317.111016045877</v>
      </c>
      <c r="P22" s="385">
        <f t="shared" si="3"/>
        <v>45757.082967657967</v>
      </c>
    </row>
    <row r="23" spans="1:16" hidden="1">
      <c r="A23" s="400" t="s">
        <v>1243</v>
      </c>
      <c r="B23" s="379">
        <v>2016</v>
      </c>
      <c r="C23" s="380">
        <f t="shared" si="4"/>
        <v>134.42902390320003</v>
      </c>
      <c r="D23" s="380">
        <f t="shared" si="4"/>
        <v>125.85439513420002</v>
      </c>
      <c r="F23" s="401">
        <f t="shared" si="5"/>
        <v>1.1364360800000002</v>
      </c>
      <c r="G23" s="401">
        <f t="shared" si="6"/>
        <v>1.1255088100000001</v>
      </c>
      <c r="I23" s="402">
        <f t="shared" si="0"/>
        <v>0.87994390322419169</v>
      </c>
      <c r="J23" s="402">
        <f t="shared" si="1"/>
        <v>0.88848704791568867</v>
      </c>
      <c r="L23" s="385">
        <f t="shared" si="2"/>
        <v>43997.195161209587</v>
      </c>
      <c r="M23" s="385">
        <f t="shared" si="2"/>
        <v>44424.352395784437</v>
      </c>
      <c r="O23" s="385">
        <f t="shared" si="3"/>
        <v>43997.195161209587</v>
      </c>
      <c r="P23" s="385">
        <f t="shared" si="3"/>
        <v>44424.35239578443</v>
      </c>
    </row>
    <row r="24" spans="1:16" hidden="1">
      <c r="A24" s="400" t="s">
        <v>1243</v>
      </c>
      <c r="B24" s="379">
        <v>2017</v>
      </c>
      <c r="C24" s="380">
        <f t="shared" si="4"/>
        <v>138.46189462029605</v>
      </c>
      <c r="D24" s="380">
        <f t="shared" si="4"/>
        <v>129.63002698822604</v>
      </c>
      <c r="F24" s="401">
        <f t="shared" si="5"/>
        <v>1.1705291624000003</v>
      </c>
      <c r="G24" s="401">
        <f t="shared" si="6"/>
        <v>1.1592740743000003</v>
      </c>
      <c r="I24" s="402">
        <f t="shared" si="0"/>
        <v>0.85431446914970066</v>
      </c>
      <c r="J24" s="402">
        <f t="shared" si="1"/>
        <v>0.86260878438416366</v>
      </c>
      <c r="L24" s="385">
        <f t="shared" si="2"/>
        <v>42715.723457485037</v>
      </c>
      <c r="M24" s="385">
        <f t="shared" si="2"/>
        <v>43130.439219208187</v>
      </c>
      <c r="O24" s="385">
        <f t="shared" si="3"/>
        <v>42715.72345748503</v>
      </c>
      <c r="P24" s="385">
        <f t="shared" si="3"/>
        <v>43130.43921920818</v>
      </c>
    </row>
    <row r="25" spans="1:16" hidden="1">
      <c r="A25" s="400" t="s">
        <v>1243</v>
      </c>
      <c r="B25" s="379">
        <v>2018</v>
      </c>
      <c r="C25" s="380">
        <f t="shared" si="4"/>
        <v>142.61575145890492</v>
      </c>
      <c r="D25" s="380">
        <f t="shared" si="4"/>
        <v>133.51892779787281</v>
      </c>
      <c r="F25" s="401">
        <f t="shared" si="5"/>
        <v>1.2056450372720002</v>
      </c>
      <c r="G25" s="401">
        <f t="shared" si="6"/>
        <v>1.1940522965290004</v>
      </c>
      <c r="I25" s="402">
        <f t="shared" si="0"/>
        <v>0.82943152344631133</v>
      </c>
      <c r="J25" s="402">
        <f t="shared" si="1"/>
        <v>0.83748425668365412</v>
      </c>
      <c r="L25" s="385">
        <f t="shared" si="2"/>
        <v>41471.576172315567</v>
      </c>
      <c r="M25" s="385">
        <f t="shared" si="2"/>
        <v>41874.212834182705</v>
      </c>
      <c r="O25" s="385">
        <f t="shared" si="3"/>
        <v>41471.576172315567</v>
      </c>
      <c r="P25" s="385">
        <f t="shared" si="3"/>
        <v>41874.212834182705</v>
      </c>
    </row>
    <row r="26" spans="1:16" hidden="1">
      <c r="A26" s="400" t="s">
        <v>1243</v>
      </c>
      <c r="B26" s="379">
        <v>2019</v>
      </c>
      <c r="C26" s="380">
        <f t="shared" si="4"/>
        <v>146.89422400267208</v>
      </c>
      <c r="D26" s="380">
        <f t="shared" si="4"/>
        <v>137.524495631809</v>
      </c>
      <c r="F26" s="401">
        <f t="shared" si="5"/>
        <v>1.2418143883901605</v>
      </c>
      <c r="G26" s="401">
        <f t="shared" si="6"/>
        <v>1.2298738654248704</v>
      </c>
      <c r="I26" s="402">
        <f t="shared" si="0"/>
        <v>0.80527332373428284</v>
      </c>
      <c r="J26" s="402">
        <f t="shared" si="1"/>
        <v>0.81309151134335345</v>
      </c>
      <c r="L26" s="385">
        <f t="shared" si="2"/>
        <v>40263.666186714137</v>
      </c>
      <c r="M26" s="385">
        <f t="shared" si="2"/>
        <v>40654.575567167674</v>
      </c>
      <c r="O26" s="385">
        <f t="shared" si="3"/>
        <v>40263.666186714145</v>
      </c>
      <c r="P26" s="385">
        <f t="shared" si="3"/>
        <v>40654.575567167674</v>
      </c>
    </row>
    <row r="27" spans="1:16" hidden="1">
      <c r="A27" s="400" t="s">
        <v>1243</v>
      </c>
      <c r="B27" s="379">
        <v>2020</v>
      </c>
      <c r="C27" s="380">
        <f t="shared" si="4"/>
        <v>151.30105072275225</v>
      </c>
      <c r="D27" s="380">
        <f t="shared" si="4"/>
        <v>141.65023050076329</v>
      </c>
      <c r="F27" s="401">
        <f t="shared" si="5"/>
        <v>1.2790688200418652</v>
      </c>
      <c r="G27" s="401">
        <f t="shared" si="6"/>
        <v>1.2667700813876166</v>
      </c>
      <c r="I27" s="402">
        <f t="shared" si="0"/>
        <v>0.78181876090707059</v>
      </c>
      <c r="J27" s="402">
        <f t="shared" si="1"/>
        <v>0.78940923431393528</v>
      </c>
      <c r="L27" s="385">
        <f t="shared" si="2"/>
        <v>39090.938045353534</v>
      </c>
      <c r="M27" s="385">
        <f t="shared" si="2"/>
        <v>39470.461715696765</v>
      </c>
      <c r="O27" s="385">
        <f t="shared" si="3"/>
        <v>39090.938045353527</v>
      </c>
      <c r="P27" s="385">
        <f t="shared" si="3"/>
        <v>39470.461715696765</v>
      </c>
    </row>
    <row r="28" spans="1:16" hidden="1"/>
  </sheetData>
  <mergeCells count="1">
    <mergeCell ref="A1:D1"/>
  </mergeCells>
  <pageMargins left="0.75" right="0.75" top="1" bottom="1"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26</vt:i4>
      </vt:variant>
      <vt:variant>
        <vt:lpstr>Rangos con nombre</vt:lpstr>
      </vt:variant>
      <vt:variant>
        <vt:i4>34</vt:i4>
      </vt:variant>
    </vt:vector>
  </HeadingPairs>
  <TitlesOfParts>
    <vt:vector size="60" baseType="lpstr">
      <vt:lpstr> 1 identificacion ESE</vt:lpstr>
      <vt:lpstr>2 -Portafolio de Servicios</vt:lpstr>
      <vt:lpstr>3 - Capacidad instalada fisica</vt:lpstr>
      <vt:lpstr>4 -Capacidad de oferta</vt:lpstr>
      <vt:lpstr>5 -Produccion </vt:lpstr>
      <vt:lpstr>6 - Análisis de Productividad</vt:lpstr>
      <vt:lpstr>7 - Calidad</vt:lpstr>
      <vt:lpstr>8-Procesos judiciales</vt:lpstr>
      <vt:lpstr>9-Costo personal (nómina y ops)</vt:lpstr>
      <vt:lpstr>15 - ING NO VSS</vt:lpstr>
      <vt:lpstr>24 - poblacion del municipio</vt:lpstr>
      <vt:lpstr>25 - Afil población sede</vt:lpstr>
      <vt:lpstr>26 27 28-Perfil epidemiologico</vt:lpstr>
      <vt:lpstr>29 - IPS  en zona de influencia</vt:lpstr>
      <vt:lpstr>30-DOFA</vt:lpstr>
      <vt:lpstr>31. MATRIZ MEDIDAS PROGRAMA</vt:lpstr>
      <vt:lpstr>32 -Proyección producción UVR</vt:lpstr>
      <vt:lpstr>37-FLUJO FINANCIERO PROYECTADO</vt:lpstr>
      <vt:lpstr>38 Ingresos-Gastos Presupuestal</vt:lpstr>
      <vt:lpstr>39. MATRIZ DE FCTO 2013</vt:lpstr>
      <vt:lpstr>39. MATRIZ DE FCTO 2014</vt:lpstr>
      <vt:lpstr>39. MATRIZ DE FCTO 2015</vt:lpstr>
      <vt:lpstr>39. MATRIZ DE FCTO 2016</vt:lpstr>
      <vt:lpstr>39. MATRIZ DE FCTO 2017</vt:lpstr>
      <vt:lpstr>INFORMACION UPC</vt:lpstr>
      <vt:lpstr>DEFLACTORES</vt:lpstr>
      <vt:lpstr>'8-Procesos judiciales'!_Ref290365298</vt:lpstr>
      <vt:lpstr>' 1 identificacion ESE'!Área_de_impresión</vt:lpstr>
      <vt:lpstr>'2 -Portafolio de Servicios'!Área_de_impresión</vt:lpstr>
      <vt:lpstr>'25 - Afil población sede'!Área_de_impresión</vt:lpstr>
      <vt:lpstr>'26 27 28-Perfil epidemiologico'!Área_de_impresión</vt:lpstr>
      <vt:lpstr>'7 - Calidad'!Área_de_impresión</vt:lpstr>
      <vt:lpstr>'8-Procesos judiciales'!Área_de_impresión</vt:lpstr>
      <vt:lpstr>'9-Costo personal (nómina y ops)'!Área_de_impresión</vt:lpstr>
      <vt:lpstr>'15 - ING NO VSS'!Cuadro15Causado</vt:lpstr>
      <vt:lpstr>'15 - ING NO VSS'!Cuadro15Hist</vt:lpstr>
      <vt:lpstr>'15 - ING NO VSS'!Cuadro15ParCausado</vt:lpstr>
      <vt:lpstr>'15 - ING NO VSS'!Cuadro15ParRecaudo</vt:lpstr>
      <vt:lpstr>'15 - ING NO VSS'!Cuadro15Presupuesto</vt:lpstr>
      <vt:lpstr>'15 - ING NO VSS'!Cuadro15Recaudado</vt:lpstr>
      <vt:lpstr>'15 - ING NO VSS'!Cuadro15VarCausado</vt:lpstr>
      <vt:lpstr>'15 - ING NO VSS'!Cuadro15VarRecaudado</vt:lpstr>
      <vt:lpstr>'24 - poblacion del municipio'!Cuadro24</vt:lpstr>
      <vt:lpstr>'24 - poblacion del municipio'!Cuadro24TotalPersonas</vt:lpstr>
      <vt:lpstr>'3 - Capacidad instalada fisica'!Cuadro3</vt:lpstr>
      <vt:lpstr>'30-DOFA'!CUADRO30_DEBILIDADES</vt:lpstr>
      <vt:lpstr>'30-DOFA'!CUADRO30_FORTALEZAS</vt:lpstr>
      <vt:lpstr>'30-DOFA'!CUADRO30_OPORTUNIDADES_AMENAZAS</vt:lpstr>
      <vt:lpstr>'32 -Proyección producción UVR'!CUADRO32_OTRASACTIVIDADES</vt:lpstr>
      <vt:lpstr>'32 -Proyección producción UVR'!CUADRO32PROYECCIONGENERAL</vt:lpstr>
      <vt:lpstr>'38 Ingresos-Gastos Presupuestal'!CUADRO38_GASTOS</vt:lpstr>
      <vt:lpstr>'38 Ingresos-Gastos Presupuestal'!CUADRO38_INGRESOS</vt:lpstr>
      <vt:lpstr>'4 -Capacidad de oferta'!Cuadro4</vt:lpstr>
      <vt:lpstr>'5 -Produccion '!Cuadro5</vt:lpstr>
      <vt:lpstr>'5 -Produccion '!Cuadro5_Otras</vt:lpstr>
      <vt:lpstr>'6 - Análisis de Productividad'!Cuadro6</vt:lpstr>
      <vt:lpstr>'2 -Portafolio de Servicios'!Títulos_a_imprimir</vt:lpstr>
      <vt:lpstr>'25 - Afil población sede'!Títulos_a_imprimir</vt:lpstr>
      <vt:lpstr>'8-Procesos judiciales'!Títulos_a_imprimir</vt:lpstr>
      <vt:lpstr>'9-Costo personal (nómina y ops)'!Títulos_a_imprimir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CASA</cp:lastModifiedBy>
  <cp:lastPrinted>2014-03-21T16:23:09Z</cp:lastPrinted>
  <dcterms:created xsi:type="dcterms:W3CDTF">2013-05-26T17:48:19Z</dcterms:created>
  <dcterms:modified xsi:type="dcterms:W3CDTF">2014-06-05T04:00:47Z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